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omments10.xml" ContentType="application/vnd.openxmlformats-officedocument.spreadsheetml.comments+xml"/>
  <Override PartName="/xl/drawings/drawing10.xml" ContentType="application/vnd.openxmlformats-officedocument.drawing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omments12.xml" ContentType="application/vnd.openxmlformats-officedocument.spreadsheetml.comments+xml"/>
  <Override PartName="/xl/drawings/drawing12.xml" ContentType="application/vnd.openxmlformats-officedocument.drawing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omments14.xml" ContentType="application/vnd.openxmlformats-officedocument.spreadsheetml.comments+xml"/>
  <Override PartName="/xl/drawings/drawing14.xml" ContentType="application/vnd.openxmlformats-officedocument.drawing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Wohlgemuth\Dokumente\EXCEL\Gleitzeit\2021\raus\"/>
    </mc:Choice>
  </mc:AlternateContent>
  <bookViews>
    <workbookView xWindow="0" yWindow="240" windowWidth="15480" windowHeight="11640" tabRatio="918" activeTab="15"/>
  </bookViews>
  <sheets>
    <sheet name="Übersicht" sheetId="1" r:id="rId1"/>
    <sheet name="Arbeitstage" sheetId="2" r:id="rId2"/>
    <sheet name="Arbeitszeiten" sheetId="3" r:id="rId3"/>
    <sheet name="1" sheetId="5" r:id="rId4"/>
    <sheet name="2" sheetId="6" r:id="rId5"/>
    <sheet name="3" sheetId="7" r:id="rId6"/>
    <sheet name="4" sheetId="8" r:id="rId7"/>
    <sheet name="5" sheetId="9" r:id="rId8"/>
    <sheet name="6" sheetId="10" r:id="rId9"/>
    <sheet name="7" sheetId="11" r:id="rId10"/>
    <sheet name="8" sheetId="12" r:id="rId11"/>
    <sheet name="9" sheetId="13" r:id="rId12"/>
    <sheet name="10" sheetId="14" r:id="rId13"/>
    <sheet name="11" sheetId="15" r:id="rId14"/>
    <sheet name="12" sheetId="16" r:id="rId15"/>
    <sheet name="Notizen" sheetId="17" r:id="rId16"/>
    <sheet name="Industrie" sheetId="18" r:id="rId17"/>
    <sheet name="Abwesenheit" sheetId="19" r:id="rId18"/>
    <sheet name="Kalender" sheetId="20" r:id="rId19"/>
    <sheet name="Feiertage" sheetId="21" r:id="rId20"/>
    <sheet name="Ferien" sheetId="22" r:id="rId21"/>
  </sheets>
  <definedNames>
    <definedName name="A">Arbeitstage!$AH$2</definedName>
    <definedName name="AM_APR">Arbeitstage!$C$13</definedName>
    <definedName name="AM_AUG">Arbeitstage!$C$21</definedName>
    <definedName name="AM_DEZ">Arbeitstage!$C$29</definedName>
    <definedName name="AM_FEB">Arbeitstage!$C$9</definedName>
    <definedName name="AM_JAN">Arbeitstage!$C$7</definedName>
    <definedName name="AM_JUL">Arbeitstage!$C$19</definedName>
    <definedName name="AM_JUN">Arbeitstage!$C$17</definedName>
    <definedName name="AM_MAE">Arbeitstage!$C$11</definedName>
    <definedName name="AM_MAI">Arbeitstage!$C$15</definedName>
    <definedName name="AM_NOV">Arbeitstage!$C$27</definedName>
    <definedName name="AM_OKT">Arbeitstage!$C$25</definedName>
    <definedName name="AM_SEP">Arbeitstage!$C$23</definedName>
    <definedName name="April">'4'!$H$1</definedName>
    <definedName name="Arbeitstage">Arbeitszeiten!$F$4</definedName>
    <definedName name="Arbeitstage_APR">Arbeitszeiten!$H$15</definedName>
    <definedName name="Arbeitstage_AUG">Arbeitszeiten!$L$15</definedName>
    <definedName name="Arbeitstage_DEZ">Arbeitszeiten!$P$15</definedName>
    <definedName name="Arbeitstage_FEB">Arbeitszeiten!$F$15</definedName>
    <definedName name="Arbeitstage_JAN">Arbeitszeiten!$E$15</definedName>
    <definedName name="Arbeitstage_JUL">Arbeitszeiten!$K$15</definedName>
    <definedName name="Arbeitstage_JUN">Arbeitszeiten!$J$15</definedName>
    <definedName name="Arbeitstage_MAE">Arbeitszeiten!$G$15</definedName>
    <definedName name="Arbeitstage_MAI">Arbeitszeiten!$I$15</definedName>
    <definedName name="Arbeitstage_NOV">Arbeitszeiten!$O$15</definedName>
    <definedName name="Arbeitstage_OKT">Arbeitszeiten!$N$15</definedName>
    <definedName name="Arbeitstage_SEP">Arbeitszeiten!$M$15</definedName>
    <definedName name="Arbeitstage_ZEB">#REF!</definedName>
    <definedName name="AT_APR">Arbeitstage!$G$13</definedName>
    <definedName name="AT_AUG">Arbeitstage!$G$21</definedName>
    <definedName name="AT_DEZ">Arbeitstage!$G$29</definedName>
    <definedName name="AT_DI_APR">Arbeitstage!$I$12</definedName>
    <definedName name="AT_DI_AUG">Arbeitstage!$I$20</definedName>
    <definedName name="AT_DI_DEZ">Arbeitstage!$I$28</definedName>
    <definedName name="AT_DI_FEB">Arbeitstage!$I$8</definedName>
    <definedName name="AT_DI_JAN">Arbeitstage!$I$6</definedName>
    <definedName name="AT_DI_JUL">Arbeitstage!$I$18</definedName>
    <definedName name="AT_DI_JUN">Arbeitstage!$I$16</definedName>
    <definedName name="AT_DI_MAE">Arbeitstage!$I$10</definedName>
    <definedName name="AT_DI_MAI">Arbeitstage!$I$14</definedName>
    <definedName name="AT_DI_NOV">Arbeitstage!$I$26</definedName>
    <definedName name="AT_DI_OKT">Arbeitstage!$I$24</definedName>
    <definedName name="AT_DI_SEP">Arbeitstage!$I$22</definedName>
    <definedName name="AT_DO_APR">Arbeitstage!$K$12</definedName>
    <definedName name="AT_DO_AUG">Arbeitstage!$K$20</definedName>
    <definedName name="AT_DO_DEZ">Arbeitstage!$K$28</definedName>
    <definedName name="AT_DO_FEB">Arbeitstage!$K$8</definedName>
    <definedName name="AT_DO_JAN">Arbeitstage!$K$6</definedName>
    <definedName name="AT_DO_JUL">Arbeitstage!$K$18</definedName>
    <definedName name="AT_DO_JUN">Arbeitstage!$K$16</definedName>
    <definedName name="AT_DO_MAE">Arbeitstage!$K$10</definedName>
    <definedName name="AT_DO_MAI">Arbeitstage!$K$14</definedName>
    <definedName name="AT_DO_NOV">Arbeitstage!$K$26</definedName>
    <definedName name="AT_DO_OKT">Arbeitstage!$K$24</definedName>
    <definedName name="AT_DO_SEP">Arbeitstage!$K$22</definedName>
    <definedName name="AT_FEB">Arbeitstage!$G$9</definedName>
    <definedName name="AT_FR_APR">Arbeitstage!$L$12</definedName>
    <definedName name="AT_FR_AUG">Arbeitstage!$L$20</definedName>
    <definedName name="AT_FR_DEZ">Arbeitstage!$L$28</definedName>
    <definedName name="AT_FR_FEB">Arbeitstage!$L$8</definedName>
    <definedName name="AT_FR_JAN">Arbeitstage!$L$6</definedName>
    <definedName name="AT_FR_JUL">Arbeitstage!$L$18</definedName>
    <definedName name="AT_FR_JUN">Arbeitstage!$L$16</definedName>
    <definedName name="AT_FR_MAE">Arbeitstage!$L$10</definedName>
    <definedName name="AT_FR_MAI">Arbeitstage!$L$14</definedName>
    <definedName name="AT_FR_NOV">Arbeitstage!$L$26</definedName>
    <definedName name="AT_FR_OKT">Arbeitstage!$L$24</definedName>
    <definedName name="AT_FR_SEP">Arbeitstage!$L$22</definedName>
    <definedName name="AT_JAHR">Arbeitstage!$G$31</definedName>
    <definedName name="AT_JAN">Arbeitstage!$G$7</definedName>
    <definedName name="AT_JUL">Arbeitstage!$G$19</definedName>
    <definedName name="AT_JUN">Arbeitstage!$G$17</definedName>
    <definedName name="AT_MAE">Arbeitstage!$G$11</definedName>
    <definedName name="AT_MAI">Arbeitstage!$G$15</definedName>
    <definedName name="AT_MI_APR">Arbeitstage!$J$12</definedName>
    <definedName name="AT_MI_AUG">Arbeitstage!$J$20</definedName>
    <definedName name="AT_MI_DEZ">Arbeitstage!$J$28</definedName>
    <definedName name="AT_MI_FEB">Arbeitstage!$J$8</definedName>
    <definedName name="AT_MI_JAN">Arbeitstage!$J$6</definedName>
    <definedName name="AT_MI_JUL">Arbeitstage!$J$18</definedName>
    <definedName name="AT_MI_JUN">Arbeitstage!$J$16</definedName>
    <definedName name="AT_MI_MAE">Arbeitstage!$J$10</definedName>
    <definedName name="AT_MI_MAI">Arbeitstage!$J$14</definedName>
    <definedName name="AT_MI_NOV">Arbeitstage!$J$26</definedName>
    <definedName name="AT_MI_OKT">Arbeitstage!$J$24</definedName>
    <definedName name="AT_MI_SEP">Arbeitstage!$J$22</definedName>
    <definedName name="AT_MO_APR">Arbeitstage!$H$12</definedName>
    <definedName name="AT_MO_AUG">Arbeitstage!$H$20</definedName>
    <definedName name="AT_MO_DEZ">Arbeitstage!$H$28</definedName>
    <definedName name="AT_MO_FEB">Arbeitstage!$H$8</definedName>
    <definedName name="AT_MO_JAN">Arbeitstage!$H$6</definedName>
    <definedName name="AT_MO_JUL">Arbeitstage!$H$18</definedName>
    <definedName name="AT_MO_JUN">Arbeitstage!$H$16</definedName>
    <definedName name="AT_MO_MAE">Arbeitstage!$H$10</definedName>
    <definedName name="AT_MO_MAI">Arbeitstage!$H$14</definedName>
    <definedName name="AT_MO_NOV">Arbeitstage!$H$26</definedName>
    <definedName name="AT_MO_OKT">Arbeitstage!$H$24</definedName>
    <definedName name="AT_MO_SEP">Arbeitstage!$H$22</definedName>
    <definedName name="AT_NOV">Arbeitstage!$G$27</definedName>
    <definedName name="AT_OKT">Arbeitstage!$G$25</definedName>
    <definedName name="AT_SA_APR">Arbeitstage!$M$12</definedName>
    <definedName name="AT_SA_AUG">Arbeitstage!$M$20</definedName>
    <definedName name="AT_SA_DEZ">Arbeitstage!$M$28</definedName>
    <definedName name="AT_SA_FEB">Arbeitstage!$M$8</definedName>
    <definedName name="AT_SA_JAN">Arbeitstage!$M$6</definedName>
    <definedName name="AT_SA_JUL">Arbeitstage!$M$18</definedName>
    <definedName name="AT_SA_JUN">Arbeitstage!$M$16</definedName>
    <definedName name="AT_SA_MAE">Arbeitstage!$M$10</definedName>
    <definedName name="AT_SA_MAI">Arbeitstage!$M$14</definedName>
    <definedName name="AT_SA_NOV">Arbeitstage!$M$26</definedName>
    <definedName name="AT_SA_OKT">Arbeitstage!$M$24</definedName>
    <definedName name="AT_SA_SEP">Arbeitstage!$M$22</definedName>
    <definedName name="AT_SEP">Arbeitstage!$G$23</definedName>
    <definedName name="AT_SO_APR">Arbeitstage!$N$12</definedName>
    <definedName name="AT_SO_AUG">Arbeitstage!$N$20</definedName>
    <definedName name="AT_SO_DEZ">Arbeitstage!$N$28</definedName>
    <definedName name="AT_SO_FEB">Arbeitstage!$N$8</definedName>
    <definedName name="AT_SO_JAN">Arbeitstage!$N$6</definedName>
    <definedName name="AT_SO_JUL">Arbeitstage!$N$18</definedName>
    <definedName name="AT_SO_JUN">Arbeitstage!$N$16</definedName>
    <definedName name="AT_SO_MAE">Arbeitstage!$N$10</definedName>
    <definedName name="AT_SO_MAI">Arbeitstage!$N$14</definedName>
    <definedName name="AT_SO_NOV">Arbeitstage!$N$26</definedName>
    <definedName name="AT_SO_OKT">Arbeitstage!$N$24</definedName>
    <definedName name="AT_SO_SEP">Arbeitstage!$N$22</definedName>
    <definedName name="August">'8'!$H$1</definedName>
    <definedName name="BB">Arbeitstage!$U$2</definedName>
    <definedName name="BE">Arbeitstage!$T$2</definedName>
    <definedName name="BW">Arbeitstage!$R$2</definedName>
    <definedName name="BY">Arbeitstage!$S$2</definedName>
    <definedName name="CH">Arbeitstage!$AI$2</definedName>
    <definedName name="Dezember">'12'!$H$1</definedName>
    <definedName name="dezSaldo">Übersicht!$N$17</definedName>
    <definedName name="Di_B_01">Arbeitszeiten!$E$105</definedName>
    <definedName name="Di_B_02">Arbeitszeiten!$F$105</definedName>
    <definedName name="Di_B_03">Arbeitszeiten!$G$105</definedName>
    <definedName name="Di_B_04">Arbeitszeiten!$H$105</definedName>
    <definedName name="Di_B_05">Arbeitszeiten!$I$105</definedName>
    <definedName name="Di_B_06">Arbeitszeiten!$J$105</definedName>
    <definedName name="Di_B_07">Arbeitszeiten!$K$105</definedName>
    <definedName name="Di_B_08">Arbeitszeiten!$L$105</definedName>
    <definedName name="Di_B_09">Arbeitszeiten!$M$105</definedName>
    <definedName name="Di_B_10">Arbeitszeiten!$N$105</definedName>
    <definedName name="Di_B_11">Arbeitszeiten!$O$105</definedName>
    <definedName name="Di_B_12">Arbeitszeiten!$P$105</definedName>
    <definedName name="Di_E_01">Arbeitszeiten!$E$106</definedName>
    <definedName name="Di_E_02">Arbeitszeiten!$F$106</definedName>
    <definedName name="Di_E_03">Arbeitszeiten!$G$106</definedName>
    <definedName name="Di_E_04">Arbeitszeiten!$H$106</definedName>
    <definedName name="Di_E_05">Arbeitszeiten!$I$106</definedName>
    <definedName name="Di_E_06">Arbeitszeiten!$J$106</definedName>
    <definedName name="Di_E_07">Arbeitszeiten!$K$106</definedName>
    <definedName name="Di_E_08">Arbeitszeiten!$L$106</definedName>
    <definedName name="Di_E_09">Arbeitszeiten!$M$106</definedName>
    <definedName name="Di_E_10">Arbeitszeiten!$N$106</definedName>
    <definedName name="Di_E_11">Arbeitszeiten!$O$106</definedName>
    <definedName name="Di_E_12">Arbeitszeiten!$P$106</definedName>
    <definedName name="Dienstag01">Arbeitszeiten!$E$63</definedName>
    <definedName name="Dienstag02">Arbeitszeiten!$F$63</definedName>
    <definedName name="Dienstag03">Arbeitszeiten!$G$63</definedName>
    <definedName name="Dienstag04">Arbeitszeiten!$H$63</definedName>
    <definedName name="Dienstag05">Arbeitszeiten!$I$63</definedName>
    <definedName name="Dienstag06">Arbeitszeiten!$J$63</definedName>
    <definedName name="Dienstag07">Arbeitszeiten!$K$63</definedName>
    <definedName name="Dienstag08">Arbeitszeiten!$L$63</definedName>
    <definedName name="Dienstag09">Arbeitszeiten!$M$63</definedName>
    <definedName name="Dienstag10">Arbeitszeiten!$N$63</definedName>
    <definedName name="Dienstag11">Arbeitszeiten!$O$63</definedName>
    <definedName name="Dienstag12">Arbeitszeiten!$P$63</definedName>
    <definedName name="Do_B_01">Arbeitszeiten!$E$109</definedName>
    <definedName name="Do_B_02">Arbeitszeiten!$F$109</definedName>
    <definedName name="Do_B_03">Arbeitszeiten!$G$109</definedName>
    <definedName name="Do_B_04">Arbeitszeiten!$H$109</definedName>
    <definedName name="Do_B_05">Arbeitszeiten!$I$109</definedName>
    <definedName name="Do_B_06">Arbeitszeiten!$J$109</definedName>
    <definedName name="Do_B_07">Arbeitszeiten!$K$109</definedName>
    <definedName name="Do_B_08">Arbeitszeiten!$L$109</definedName>
    <definedName name="Do_B_09">Arbeitszeiten!$M$109</definedName>
    <definedName name="Do_B_10">Arbeitszeiten!$N$109</definedName>
    <definedName name="Do_B_11">Arbeitszeiten!$O$109</definedName>
    <definedName name="Do_B_12">Arbeitszeiten!$P$109</definedName>
    <definedName name="Do_E_01">Arbeitszeiten!$E$110</definedName>
    <definedName name="Do_E_02">Arbeitszeiten!$F$110</definedName>
    <definedName name="Do_E_03">Arbeitszeiten!$G$110</definedName>
    <definedName name="Do_E_04">Arbeitszeiten!$H$110</definedName>
    <definedName name="Do_E_05">Arbeitszeiten!$I$110</definedName>
    <definedName name="Do_E_06">Arbeitszeiten!$J$110</definedName>
    <definedName name="Do_E_07">Arbeitszeiten!$K$110</definedName>
    <definedName name="Do_E_08">Arbeitszeiten!$L$110</definedName>
    <definedName name="Do_E_09">Arbeitszeiten!$M$110</definedName>
    <definedName name="Do_E_10">Arbeitszeiten!$N$110</definedName>
    <definedName name="Do_E_11">Arbeitszeiten!$O$110</definedName>
    <definedName name="Do_E_12">Arbeitszeiten!$P$110</definedName>
    <definedName name="Donnerstag01">Arbeitszeiten!$E$65</definedName>
    <definedName name="Donnerstag02">Arbeitszeiten!$F$65</definedName>
    <definedName name="Donnerstag03">Arbeitszeiten!$G$65</definedName>
    <definedName name="Donnerstag04">Arbeitszeiten!$H$65</definedName>
    <definedName name="Donnerstag05">Arbeitszeiten!$I$65</definedName>
    <definedName name="Donnerstag06">Arbeitszeiten!$J$65</definedName>
    <definedName name="Donnerstag07">Arbeitszeiten!$K$65</definedName>
    <definedName name="Donnerstag08">Arbeitszeiten!$L$65</definedName>
    <definedName name="Donnerstag09">Arbeitszeiten!$M$65</definedName>
    <definedName name="Donnerstag10">Arbeitszeiten!$N$65</definedName>
    <definedName name="Donnerstag11">Arbeitszeiten!$O$65</definedName>
    <definedName name="Donnerstag12">Arbeitszeiten!$P$65</definedName>
    <definedName name="_xlnm.Print_Area" localSheetId="3">'1'!$A$1:$AB$73</definedName>
    <definedName name="_xlnm.Print_Area" localSheetId="12">'10'!$A$1:$AB$73</definedName>
    <definedName name="_xlnm.Print_Area" localSheetId="13">'11'!$A$1:$AB$73</definedName>
    <definedName name="_xlnm.Print_Area" localSheetId="14">'12'!$A$1:$AB$73</definedName>
    <definedName name="_xlnm.Print_Area" localSheetId="4">'2'!$A$1:$AB$73</definedName>
    <definedName name="_xlnm.Print_Area" localSheetId="5">'3'!$A$1:$AB$73</definedName>
    <definedName name="_xlnm.Print_Area" localSheetId="6">'4'!$A$1:$AB$73</definedName>
    <definedName name="_xlnm.Print_Area" localSheetId="7">'5'!$A$1:$AB$73</definedName>
    <definedName name="_xlnm.Print_Area" localSheetId="8">'6'!$A$1:$AB$73</definedName>
    <definedName name="_xlnm.Print_Area" localSheetId="9">'7'!$A$1:$AB$73</definedName>
    <definedName name="_xlnm.Print_Area" localSheetId="10">'8'!$A$1:$AB$73</definedName>
    <definedName name="_xlnm.Print_Area" localSheetId="11">'9'!$A$1:$AB$73</definedName>
    <definedName name="_xlnm.Print_Area" localSheetId="17">Abwesenheit!$A$1:$AM$64</definedName>
    <definedName name="_xlnm.Print_Area" localSheetId="1">Arbeitstage!$B$1:$AJ$49</definedName>
    <definedName name="_xlnm.Print_Area" localSheetId="2">Arbeitszeiten!$A$1:$P$117</definedName>
    <definedName name="_xlnm.Print_Area" localSheetId="20">Ferien!$B$1:$I$21</definedName>
    <definedName name="_xlnm.Print_Area" localSheetId="16">Industrie!$A$2:$AK$120</definedName>
    <definedName name="_xlnm.Print_Area" localSheetId="18">Kalender!$C$2:$AA$65,Kalender!$AD$2:$BB$65</definedName>
    <definedName name="_xlnm.Print_Area" localSheetId="0">Übersicht!$B$1:$P$86</definedName>
    <definedName name="_xlnm.Print_Titles" localSheetId="16">Industrie!$A:$A</definedName>
    <definedName name="Februar">'2'!$H$1</definedName>
    <definedName name="Fr_B_01">Arbeitszeiten!$E$111</definedName>
    <definedName name="Fr_B_02">Arbeitszeiten!$F$111</definedName>
    <definedName name="Fr_B_03">Arbeitszeiten!$G$111</definedName>
    <definedName name="Fr_B_04">Arbeitszeiten!$H$111</definedName>
    <definedName name="Fr_B_05">Arbeitszeiten!$I$111</definedName>
    <definedName name="Fr_B_06">Arbeitszeiten!$J$111</definedName>
    <definedName name="Fr_B_07">Arbeitszeiten!$K$111</definedName>
    <definedName name="Fr_B_08">Arbeitszeiten!$L$111</definedName>
    <definedName name="Fr_B_09">Arbeitszeiten!$M$111</definedName>
    <definedName name="Fr_B_10">Arbeitszeiten!$N$111</definedName>
    <definedName name="Fr_B_11">Arbeitszeiten!$O$111</definedName>
    <definedName name="Fr_B_12">Arbeitszeiten!$P$111</definedName>
    <definedName name="Fr_E_01">Arbeitszeiten!$E$112</definedName>
    <definedName name="Fr_E_02">Arbeitszeiten!$F$112</definedName>
    <definedName name="Fr_E_03">Arbeitszeiten!$G$112</definedName>
    <definedName name="Fr_E_04">Arbeitszeiten!$H$112</definedName>
    <definedName name="Fr_E_05">Arbeitszeiten!$I$112</definedName>
    <definedName name="Fr_E_06">Arbeitszeiten!$J$112</definedName>
    <definedName name="Fr_E_07">Arbeitszeiten!$K$112</definedName>
    <definedName name="Fr_E_08">Arbeitszeiten!$L$112</definedName>
    <definedName name="Fr_E_09">Arbeitszeiten!$M$112</definedName>
    <definedName name="Fr_E_10">Arbeitszeiten!$N$112</definedName>
    <definedName name="Fr_E_11">Arbeitszeiten!$O$112</definedName>
    <definedName name="Fr_E_12">Arbeitszeiten!$P$112</definedName>
    <definedName name="Freitag01">Arbeitszeiten!$E$66</definedName>
    <definedName name="Freitag02">Arbeitszeiten!$F$66</definedName>
    <definedName name="Freitag03">Arbeitszeiten!$G$66</definedName>
    <definedName name="Freitag04">Arbeitszeiten!$H$66</definedName>
    <definedName name="Freitag05">Arbeitszeiten!$I$66</definedName>
    <definedName name="Freitag06">Arbeitszeiten!$J$66</definedName>
    <definedName name="Freitag07">Arbeitszeiten!$K$66</definedName>
    <definedName name="Freitag08">Arbeitszeiten!$L$66</definedName>
    <definedName name="Freitag09">Arbeitszeiten!$M$66</definedName>
    <definedName name="Freitag10">Arbeitszeiten!$N$66</definedName>
    <definedName name="Freitag11">Arbeitszeiten!$O$66</definedName>
    <definedName name="Freitag12">Arbeitszeiten!$P$66</definedName>
    <definedName name="Guthaben01g">Arbeitszeiten!$E$20</definedName>
    <definedName name="Guthaben01r">Arbeitszeiten!$E$22</definedName>
    <definedName name="Guthaben02g">Arbeitszeiten!$F$20</definedName>
    <definedName name="Guthaben02r">Arbeitszeiten!$F$22</definedName>
    <definedName name="Guthaben03g">Arbeitszeiten!$G$20</definedName>
    <definedName name="Guthaben03r">Arbeitszeiten!$G$22</definedName>
    <definedName name="Guthaben04g">Arbeitszeiten!$H$20</definedName>
    <definedName name="Guthaben04r">Arbeitszeiten!$H$22</definedName>
    <definedName name="Guthaben05g">Arbeitszeiten!$I$20</definedName>
    <definedName name="Guthaben05r">Arbeitszeiten!$I$22</definedName>
    <definedName name="Guthaben06g">Arbeitszeiten!$J$20</definedName>
    <definedName name="Guthaben06r">Arbeitszeiten!$J$22</definedName>
    <definedName name="Guthaben07g">Arbeitszeiten!$K$20</definedName>
    <definedName name="Guthaben07r">Arbeitszeiten!$K$22</definedName>
    <definedName name="Guthaben08g">Arbeitszeiten!$L$20</definedName>
    <definedName name="Guthaben08r">Arbeitszeiten!$L$22</definedName>
    <definedName name="Guthaben09g">Arbeitszeiten!$M$20</definedName>
    <definedName name="Guthaben09r">Arbeitszeiten!$M$22</definedName>
    <definedName name="Guthaben10g">Arbeitszeiten!$N$20</definedName>
    <definedName name="Guthaben10r">Arbeitszeiten!$N$22</definedName>
    <definedName name="Guthaben11g">Arbeitszeiten!$O$20</definedName>
    <definedName name="Guthaben11r">Arbeitszeiten!$O$22</definedName>
    <definedName name="Guthaben12g">Arbeitszeiten!$P$20</definedName>
    <definedName name="Guthaben12r">Arbeitszeiten!$P$22</definedName>
    <definedName name="HB">Arbeitstage!$V$2</definedName>
    <definedName name="HE">Arbeitstage!$X$2</definedName>
    <definedName name="Heil_Abend">Übersicht!$N$12</definedName>
    <definedName name="HH">Arbeitstage!$W$2</definedName>
    <definedName name="Ihr_Name">Übersicht!$L$2</definedName>
    <definedName name="IstUrlaub">Übersicht!$E$15</definedName>
    <definedName name="Jahr">Übersicht!$C$2</definedName>
    <definedName name="JahresSoll">Arbeitszeiten!$D$2</definedName>
    <definedName name="Januar">'1'!$H$1</definedName>
    <definedName name="Juli">'7'!$H$1</definedName>
    <definedName name="Juni">'6'!$H$1</definedName>
    <definedName name="Laender">Arbeitstage!$M$2</definedName>
    <definedName name="Land">Arbeitstage!$Q$1</definedName>
    <definedName name="Mai">'5'!$H$1</definedName>
    <definedName name="März">'3'!$H$1</definedName>
    <definedName name="max_Monat">Übersicht!$L$9</definedName>
    <definedName name="max_Monat_kum">Übersicht!$O$9</definedName>
    <definedName name="max_Quartal">Übersicht!$L$10</definedName>
    <definedName name="max_Quartal_kum">Übersicht!$O$10</definedName>
    <definedName name="Mi_B_01">Arbeitszeiten!$E$107</definedName>
    <definedName name="Mi_B_02">Arbeitszeiten!$F$107</definedName>
    <definedName name="Mi_B_03">Arbeitszeiten!$G$107</definedName>
    <definedName name="Mi_B_04">Arbeitszeiten!$H$107</definedName>
    <definedName name="Mi_B_05">Arbeitszeiten!$I$107</definedName>
    <definedName name="Mi_B_06">Arbeitszeiten!$J$107</definedName>
    <definedName name="Mi_B_07">Arbeitszeiten!$K$107</definedName>
    <definedName name="Mi_B_08">Arbeitszeiten!$L$107</definedName>
    <definedName name="Mi_B_09">Arbeitszeiten!$M$107</definedName>
    <definedName name="Mi_B_10">Arbeitszeiten!$N$107</definedName>
    <definedName name="Mi_B_11">Arbeitszeiten!$O$107</definedName>
    <definedName name="Mi_B_12">Arbeitszeiten!$P$107</definedName>
    <definedName name="Mi_E_01">Arbeitszeiten!$E$108</definedName>
    <definedName name="Mi_E_02">Arbeitszeiten!$F$108</definedName>
    <definedName name="Mi_E_03">Arbeitszeiten!$G$108</definedName>
    <definedName name="Mi_E_04">Arbeitszeiten!$H$108</definedName>
    <definedName name="Mi_E_05">Arbeitszeiten!$I$108</definedName>
    <definedName name="Mi_E_06">Arbeitszeiten!$J$108</definedName>
    <definedName name="Mi_E_07">Arbeitszeiten!$K$108</definedName>
    <definedName name="Mi_E_08">Arbeitszeiten!$L$108</definedName>
    <definedName name="Mi_E_09">Arbeitszeiten!$M$108</definedName>
    <definedName name="Mi_E_10">Arbeitszeiten!$N$108</definedName>
    <definedName name="Mi_E_11">Arbeitszeiten!$O$108</definedName>
    <definedName name="Mi_E_12">Arbeitszeiten!$P$108</definedName>
    <definedName name="Mittwoch01">Arbeitszeiten!$E$64</definedName>
    <definedName name="Mittwoch02">Arbeitszeiten!$F$64</definedName>
    <definedName name="Mittwoch03">Arbeitszeiten!$G$64</definedName>
    <definedName name="Mittwoch04">Arbeitszeiten!$H$64</definedName>
    <definedName name="Mittwoch05">Arbeitszeiten!$I$64</definedName>
    <definedName name="Mittwoch06">Arbeitszeiten!$J$64</definedName>
    <definedName name="Mittwoch07">Arbeitszeiten!$K$64</definedName>
    <definedName name="Mittwoch08">Arbeitszeiten!$L$64</definedName>
    <definedName name="Mittwoch09">Arbeitszeiten!$M$64</definedName>
    <definedName name="Mittwoch10">Arbeitszeiten!$N$64</definedName>
    <definedName name="Mittwoch11">Arbeitszeiten!$O$64</definedName>
    <definedName name="Mittwoch12">Arbeitszeiten!$P$64</definedName>
    <definedName name="Mo_B_01">Arbeitszeiten!$E$103</definedName>
    <definedName name="Mo_B_02">Arbeitszeiten!$F$103</definedName>
    <definedName name="Mo_B_03">Arbeitszeiten!$G$103</definedName>
    <definedName name="Mo_B_04">Arbeitszeiten!$H$103</definedName>
    <definedName name="Mo_B_05">Arbeitszeiten!$I$103</definedName>
    <definedName name="Mo_B_06">Arbeitszeiten!$J$103</definedName>
    <definedName name="Mo_B_07">Arbeitszeiten!$K$103</definedName>
    <definedName name="Mo_B_08">Arbeitszeiten!$L$103</definedName>
    <definedName name="Mo_B_09">Arbeitszeiten!$M$103</definedName>
    <definedName name="Mo_B_10">Arbeitszeiten!$N$103</definedName>
    <definedName name="Mo_B_11">Arbeitszeiten!$O$103</definedName>
    <definedName name="Mo_B_12">Arbeitszeiten!$P$103</definedName>
    <definedName name="Mo_E_01">Arbeitszeiten!$E$104</definedName>
    <definedName name="Mo_E_02">Arbeitszeiten!$F$104</definedName>
    <definedName name="Mo_E_03">Arbeitszeiten!$G$104</definedName>
    <definedName name="Mo_E_04">Arbeitszeiten!$H$104</definedName>
    <definedName name="Mo_E_05">Arbeitszeiten!$I$104</definedName>
    <definedName name="Mo_E_06">Arbeitszeiten!$J$104</definedName>
    <definedName name="Mo_E_07">Arbeitszeiten!$K$104</definedName>
    <definedName name="Mo_E_08">Arbeitszeiten!$L$104</definedName>
    <definedName name="Mo_E_09">Arbeitszeiten!$M$104</definedName>
    <definedName name="Mo_E_10">Arbeitszeiten!$N$104</definedName>
    <definedName name="Mo_E_11">Arbeitszeiten!$O$104</definedName>
    <definedName name="Mo_E_12">Arbeitszeiten!$P$104</definedName>
    <definedName name="Montag01">Arbeitszeiten!$E$62</definedName>
    <definedName name="Montag02">Arbeitszeiten!$F$62</definedName>
    <definedName name="Montag03">Arbeitszeiten!$G$62</definedName>
    <definedName name="Montag04">Arbeitszeiten!$H$62</definedName>
    <definedName name="Montag05">Arbeitszeiten!$I$62</definedName>
    <definedName name="Montag06">Arbeitszeiten!$J$62</definedName>
    <definedName name="Montag07">Arbeitszeiten!$K$62</definedName>
    <definedName name="Montag08">Arbeitszeiten!$L$62</definedName>
    <definedName name="Montag09">Arbeitszeiten!$M$62</definedName>
    <definedName name="Montag10">Arbeitszeiten!$N$62</definedName>
    <definedName name="Montag11">Arbeitszeiten!$O$62</definedName>
    <definedName name="Montag12">Arbeitszeiten!$P$62</definedName>
    <definedName name="MV">Arbeitstage!$Y$2</definedName>
    <definedName name="NI">Arbeitstage!$Z$2</definedName>
    <definedName name="November">'11'!$H$1</definedName>
    <definedName name="NW">Arbeitstage!$AA$2</definedName>
    <definedName name="Oktober">'10'!$H$1</definedName>
    <definedName name="Pause1_01">Arbeitszeiten!$E$82</definedName>
    <definedName name="Pause1_02">Arbeitszeiten!$F$82</definedName>
    <definedName name="Pause1_03">Arbeitszeiten!$G$82</definedName>
    <definedName name="Pause1_04">Arbeitszeiten!$H$82</definedName>
    <definedName name="Pause1_05">Arbeitszeiten!$I$82</definedName>
    <definedName name="Pause1_06">Arbeitszeiten!$J$82</definedName>
    <definedName name="Pause1_07">Arbeitszeiten!$K$82</definedName>
    <definedName name="Pause1_08">Arbeitszeiten!$L$82</definedName>
    <definedName name="Pause1_09">Arbeitszeiten!$M$82</definedName>
    <definedName name="Pause1_10">Arbeitszeiten!$N$82</definedName>
    <definedName name="Pause1_11">Arbeitszeiten!$O$82</definedName>
    <definedName name="Pause1_12">Arbeitszeiten!$P$82</definedName>
    <definedName name="Pause1_Di_01">Arbeitszeiten!$E$88</definedName>
    <definedName name="Pause1_Di_02">Arbeitszeiten!$F$88</definedName>
    <definedName name="Pause1_Di_03">Arbeitszeiten!$G$88</definedName>
    <definedName name="Pause1_Di_04">Arbeitszeiten!$H$88</definedName>
    <definedName name="Pause1_Di_05">Arbeitszeiten!$I$88</definedName>
    <definedName name="Pause1_Di_06">Arbeitszeiten!$J$88</definedName>
    <definedName name="Pause1_Di_07">Arbeitszeiten!$K$88</definedName>
    <definedName name="Pause1_Di_08">Arbeitszeiten!$L$88</definedName>
    <definedName name="Pause1_Di_09">Arbeitszeiten!$M$88</definedName>
    <definedName name="Pause1_Di_10">Arbeitszeiten!$N$88</definedName>
    <definedName name="Pause1_Di_11">Arbeitszeiten!$O$88</definedName>
    <definedName name="Pause1_Di_12">Arbeitszeiten!$P$88</definedName>
    <definedName name="Pause1_Do_01">Arbeitszeiten!$E$92</definedName>
    <definedName name="Pause1_Do_02">Arbeitszeiten!$F$92</definedName>
    <definedName name="Pause1_Do_03">Arbeitszeiten!$G$92</definedName>
    <definedName name="Pause1_Do_04">Arbeitszeiten!$H$92</definedName>
    <definedName name="Pause1_Do_05">Arbeitszeiten!$I$92</definedName>
    <definedName name="Pause1_Do_06">Arbeitszeiten!$J$92</definedName>
    <definedName name="Pause1_Do_07">Arbeitszeiten!$K$92</definedName>
    <definedName name="Pause1_Do_08">Arbeitszeiten!$L$92</definedName>
    <definedName name="Pause1_Do_09">Arbeitszeiten!$M$92</definedName>
    <definedName name="Pause1_Do_10">Arbeitszeiten!$N$92</definedName>
    <definedName name="Pause1_Do_11">Arbeitszeiten!$O$92</definedName>
    <definedName name="Pause1_Do_12">Arbeitszeiten!$P$92</definedName>
    <definedName name="Pause1_Fr_01">Arbeitszeiten!$E$94</definedName>
    <definedName name="Pause1_Fr_02">Arbeitszeiten!$F$94</definedName>
    <definedName name="Pause1_Fr_03">Arbeitszeiten!$G$94</definedName>
    <definedName name="Pause1_Fr_04">Arbeitszeiten!$H$94</definedName>
    <definedName name="Pause1_Fr_05">Arbeitszeiten!$I$94</definedName>
    <definedName name="Pause1_Fr_06">Arbeitszeiten!$J$94</definedName>
    <definedName name="Pause1_Fr_07">Arbeitszeiten!$K$94</definedName>
    <definedName name="Pause1_Fr_08">Arbeitszeiten!$L$94</definedName>
    <definedName name="Pause1_Fr_09">Arbeitszeiten!$M$94</definedName>
    <definedName name="Pause1_Fr_10">Arbeitszeiten!$N$94</definedName>
    <definedName name="Pause1_Fr_11">Arbeitszeiten!$O$94</definedName>
    <definedName name="Pause1_Fr_12">Arbeitszeiten!$P$94</definedName>
    <definedName name="Pause1_Mi_01">Arbeitszeiten!$E$90</definedName>
    <definedName name="Pause1_Mi_02">Arbeitszeiten!$F$90</definedName>
    <definedName name="Pause1_Mi_03">Arbeitszeiten!$G$90</definedName>
    <definedName name="Pause1_Mi_04">Arbeitszeiten!$H$90</definedName>
    <definedName name="Pause1_Mi_05">Arbeitszeiten!$I$90</definedName>
    <definedName name="Pause1_Mi_06">Arbeitszeiten!$J$90</definedName>
    <definedName name="Pause1_Mi_07">Arbeitszeiten!$K$90</definedName>
    <definedName name="Pause1_Mi_08">Arbeitszeiten!$L$90</definedName>
    <definedName name="Pause1_Mi_09">Arbeitszeiten!$M$90</definedName>
    <definedName name="Pause1_Mi_10">Arbeitszeiten!$N$90</definedName>
    <definedName name="Pause1_Mi_11">Arbeitszeiten!$O$90</definedName>
    <definedName name="Pause1_Mi_12">Arbeitszeiten!$P$90</definedName>
    <definedName name="Pause1_Mo_01">Arbeitszeiten!$E$86</definedName>
    <definedName name="Pause1_Mo_02">Arbeitszeiten!$F$86</definedName>
    <definedName name="Pause1_Mo_03">Arbeitszeiten!$G$86</definedName>
    <definedName name="Pause1_Mo_04">Arbeitszeiten!$H$86</definedName>
    <definedName name="Pause1_Mo_05">Arbeitszeiten!$I$86</definedName>
    <definedName name="Pause1_Mo_06">Arbeitszeiten!$J$86</definedName>
    <definedName name="Pause1_Mo_07">Arbeitszeiten!$K$86</definedName>
    <definedName name="Pause1_Mo_08">Arbeitszeiten!$L$86</definedName>
    <definedName name="Pause1_Mo_09">Arbeitszeiten!$M$86</definedName>
    <definedName name="Pause1_Mo_10">Arbeitszeiten!$N$86</definedName>
    <definedName name="Pause1_Mo_11">Arbeitszeiten!$O$86</definedName>
    <definedName name="Pause1_Mo_12">Arbeitszeiten!$P$86</definedName>
    <definedName name="Pause1_Sa_01">Arbeitszeiten!$E$96</definedName>
    <definedName name="Pause1_Sa_02">Arbeitszeiten!$F$96</definedName>
    <definedName name="Pause1_Sa_03">Arbeitszeiten!$G$96</definedName>
    <definedName name="Pause1_Sa_04">Arbeitszeiten!$H$96</definedName>
    <definedName name="Pause1_Sa_05">Arbeitszeiten!$I$96</definedName>
    <definedName name="Pause1_Sa_06">Arbeitszeiten!$J$96</definedName>
    <definedName name="Pause1_Sa_07">Arbeitszeiten!$K$96</definedName>
    <definedName name="Pause1_Sa_08">Arbeitszeiten!$L$96</definedName>
    <definedName name="Pause1_Sa_09">Arbeitszeiten!$M$96</definedName>
    <definedName name="Pause1_Sa_10">Arbeitszeiten!$N$96</definedName>
    <definedName name="Pause1_Sa_11">Arbeitszeiten!$O$96</definedName>
    <definedName name="Pause1_Sa_12">Arbeitszeiten!$P$96</definedName>
    <definedName name="Pause1_So_01">Arbeitszeiten!$E$98</definedName>
    <definedName name="Pause1_So_02">Arbeitszeiten!$F$98</definedName>
    <definedName name="Pause1_So_03">Arbeitszeiten!$G$98</definedName>
    <definedName name="Pause1_So_04">Arbeitszeiten!$H$98</definedName>
    <definedName name="Pause1_So_05">Arbeitszeiten!$I$98</definedName>
    <definedName name="Pause1_So_06">Arbeitszeiten!$J$98</definedName>
    <definedName name="Pause1_So_07">Arbeitszeiten!$K$98</definedName>
    <definedName name="Pause1_So_08">Arbeitszeiten!$L$98</definedName>
    <definedName name="Pause1_So_09">Arbeitszeiten!$M$98</definedName>
    <definedName name="Pause1_So_10">Arbeitszeiten!$N$98</definedName>
    <definedName name="Pause1_So_11">Arbeitszeiten!$O$98</definedName>
    <definedName name="Pause1_So_12">Arbeitszeiten!$P$98</definedName>
    <definedName name="Pause2_01">Arbeitszeiten!$E$84</definedName>
    <definedName name="Pause2_02">Arbeitszeiten!$F$84</definedName>
    <definedName name="Pause2_03">Arbeitszeiten!$G$84</definedName>
    <definedName name="Pause2_04">Arbeitszeiten!$H$84</definedName>
    <definedName name="Pause2_05">Arbeitszeiten!$I$84</definedName>
    <definedName name="Pause2_06">Arbeitszeiten!$J$84</definedName>
    <definedName name="Pause2_07">Arbeitszeiten!$K$84</definedName>
    <definedName name="Pause2_08">Arbeitszeiten!$L$84</definedName>
    <definedName name="Pause2_09">Arbeitszeiten!$M$84</definedName>
    <definedName name="Pause2_10">Arbeitszeiten!$N$84</definedName>
    <definedName name="Pause2_11">Arbeitszeiten!$O$84</definedName>
    <definedName name="Pause2_12">Arbeitszeiten!$P$84</definedName>
    <definedName name="Pause2_Di_01">Arbeitszeiten!$E$89</definedName>
    <definedName name="Pause2_Di_02">Arbeitszeiten!$F$89</definedName>
    <definedName name="Pause2_Di_03">Arbeitszeiten!$G$89</definedName>
    <definedName name="Pause2_Di_04">Arbeitszeiten!$H$89</definedName>
    <definedName name="Pause2_Di_05">Arbeitszeiten!$I$89</definedName>
    <definedName name="Pause2_Di_06">Arbeitszeiten!$J$89</definedName>
    <definedName name="Pause2_Di_07">Arbeitszeiten!$K$89</definedName>
    <definedName name="Pause2_Di_08">Arbeitszeiten!$L$89</definedName>
    <definedName name="Pause2_Di_09">Arbeitszeiten!$M$89</definedName>
    <definedName name="Pause2_Di_10">Arbeitszeiten!$N$89</definedName>
    <definedName name="Pause2_Di_11">Arbeitszeiten!$O$89</definedName>
    <definedName name="Pause2_Di_12">Arbeitszeiten!$P$89</definedName>
    <definedName name="Pause2_Do_01">Arbeitszeiten!$E$93</definedName>
    <definedName name="Pause2_Do_02">Arbeitszeiten!$F$93</definedName>
    <definedName name="Pause2_Do_03">Arbeitszeiten!$G$93</definedName>
    <definedName name="Pause2_Do_04">Arbeitszeiten!$H$93</definedName>
    <definedName name="Pause2_Do_05">Arbeitszeiten!$I$93</definedName>
    <definedName name="Pause2_Do_06">Arbeitszeiten!$J$93</definedName>
    <definedName name="Pause2_Do_07">Arbeitszeiten!$K$93</definedName>
    <definedName name="Pause2_Do_08">Arbeitszeiten!$L$93</definedName>
    <definedName name="Pause2_Do_09">Arbeitszeiten!$M$93</definedName>
    <definedName name="Pause2_Do_10">Arbeitszeiten!$N$93</definedName>
    <definedName name="Pause2_Do_11">Arbeitszeiten!$O$93</definedName>
    <definedName name="Pause2_Do_12">Arbeitszeiten!$P$93</definedName>
    <definedName name="Pause2_Fr_01">Arbeitszeiten!$E$95</definedName>
    <definedName name="Pause2_Fr_02">Arbeitszeiten!$F$95</definedName>
    <definedName name="Pause2_Fr_03">Arbeitszeiten!$G$95</definedName>
    <definedName name="Pause2_Fr_04">Arbeitszeiten!$H$95</definedName>
    <definedName name="Pause2_Fr_05">Arbeitszeiten!$I$95</definedName>
    <definedName name="Pause2_Fr_06">Arbeitszeiten!$J$95</definedName>
    <definedName name="Pause2_Fr_07">Arbeitszeiten!$K$95</definedName>
    <definedName name="Pause2_Fr_08">Arbeitszeiten!$L$95</definedName>
    <definedName name="Pause2_Fr_09">Arbeitszeiten!$M$95</definedName>
    <definedName name="Pause2_Fr_10">Arbeitszeiten!$N$95</definedName>
    <definedName name="Pause2_Fr_11">Arbeitszeiten!$O$95</definedName>
    <definedName name="Pause2_Fr_12">Arbeitszeiten!$P$95</definedName>
    <definedName name="Pause2_Mi_01">Arbeitszeiten!$E$91</definedName>
    <definedName name="Pause2_Mi_02">Arbeitszeiten!$F$91</definedName>
    <definedName name="Pause2_Mi_03">Arbeitszeiten!$G$91</definedName>
    <definedName name="Pause2_Mi_04">Arbeitszeiten!$H$91</definedName>
    <definedName name="Pause2_Mi_05">Arbeitszeiten!$I$91</definedName>
    <definedName name="Pause2_Mi_06">Arbeitszeiten!$J$91</definedName>
    <definedName name="Pause2_Mi_07">Arbeitszeiten!$K$91</definedName>
    <definedName name="Pause2_Mi_08">Arbeitszeiten!$L$91</definedName>
    <definedName name="Pause2_Mi_09">Arbeitszeiten!$M$91</definedName>
    <definedName name="Pause2_Mi_10">Arbeitszeiten!$N$91</definedName>
    <definedName name="Pause2_Mi_11">Arbeitszeiten!$O$91</definedName>
    <definedName name="Pause2_Mi_12">Arbeitszeiten!$P$91</definedName>
    <definedName name="Pause2_Mo_01">Arbeitszeiten!$E$87</definedName>
    <definedName name="Pause2_Mo_02">Arbeitszeiten!$F$87</definedName>
    <definedName name="Pause2_Mo_03">Arbeitszeiten!$G$87</definedName>
    <definedName name="Pause2_Mo_04">Arbeitszeiten!$H$87</definedName>
    <definedName name="Pause2_Mo_05">Arbeitszeiten!$I$87</definedName>
    <definedName name="Pause2_Mo_06">Arbeitszeiten!$J$87</definedName>
    <definedName name="Pause2_Mo_07">Arbeitszeiten!$K$87</definedName>
    <definedName name="Pause2_Mo_08">Arbeitszeiten!$L$87</definedName>
    <definedName name="Pause2_Mo_09">Arbeitszeiten!$M$87</definedName>
    <definedName name="Pause2_Mo_10">Arbeitszeiten!$N$87</definedName>
    <definedName name="Pause2_Mo_11">Arbeitszeiten!$O$87</definedName>
    <definedName name="Pause2_Mo_12">Arbeitszeiten!$P$87</definedName>
    <definedName name="Pause2_Sa_01">Arbeitszeiten!$E$97</definedName>
    <definedName name="Pause2_Sa_02">Arbeitszeiten!$F$97</definedName>
    <definedName name="Pause2_Sa_03">Arbeitszeiten!$G$97</definedName>
    <definedName name="Pause2_Sa_04">Arbeitszeiten!$H$97</definedName>
    <definedName name="Pause2_Sa_05">Arbeitszeiten!$I$97</definedName>
    <definedName name="Pause2_Sa_06">Arbeitszeiten!$J$97</definedName>
    <definedName name="Pause2_Sa_07">Arbeitszeiten!$K$97</definedName>
    <definedName name="Pause2_Sa_08">Arbeitszeiten!$L$97</definedName>
    <definedName name="Pause2_Sa_09">Arbeitszeiten!$M$97</definedName>
    <definedName name="Pause2_Sa_10">Arbeitszeiten!$N$97</definedName>
    <definedName name="Pause2_Sa_11">Arbeitszeiten!$O$97</definedName>
    <definedName name="Pause2_Sa_12">Arbeitszeiten!$P$97</definedName>
    <definedName name="Pause2_So_01">Arbeitszeiten!$E$99</definedName>
    <definedName name="Pause2_So_02">Arbeitszeiten!$F$99</definedName>
    <definedName name="Pause2_So_03">Arbeitszeiten!$G$99</definedName>
    <definedName name="Pause2_So_04">Arbeitszeiten!$H$99</definedName>
    <definedName name="Pause2_So_05">Arbeitszeiten!$I$99</definedName>
    <definedName name="Pause2_So_06">Arbeitszeiten!$J$99</definedName>
    <definedName name="Pause2_So_07">Arbeitszeiten!$K$99</definedName>
    <definedName name="Pause2_So_08">Arbeitszeiten!$L$99</definedName>
    <definedName name="Pause2_So_09">Arbeitszeiten!$M$99</definedName>
    <definedName name="Pause2_So_10">Arbeitszeiten!$N$99</definedName>
    <definedName name="Pause2_So_11">Arbeitszeiten!$O$99</definedName>
    <definedName name="Pause2_So_12">Arbeitszeiten!$P$99</definedName>
    <definedName name="Pausen_ArbZG">Arbeitszeiten!$Q$100</definedName>
    <definedName name="Pausenschwelle1_01">Arbeitszeiten!$E$81</definedName>
    <definedName name="Pausenschwelle1_02">Arbeitszeiten!$F$81</definedName>
    <definedName name="Pausenschwelle1_03">Arbeitszeiten!$G$81</definedName>
    <definedName name="Pausenschwelle1_04">Arbeitszeiten!$H$81</definedName>
    <definedName name="Pausenschwelle1_05">Arbeitszeiten!$I$81</definedName>
    <definedName name="Pausenschwelle1_06">Arbeitszeiten!$J$81</definedName>
    <definedName name="Pausenschwelle1_07">Arbeitszeiten!$K$81</definedName>
    <definedName name="Pausenschwelle1_08">Arbeitszeiten!$L$81</definedName>
    <definedName name="Pausenschwelle1_09">Arbeitszeiten!$M$81</definedName>
    <definedName name="Pausenschwelle1_10">Arbeitszeiten!$N$81</definedName>
    <definedName name="Pausenschwelle1_11">Arbeitszeiten!$O$81</definedName>
    <definedName name="Pausenschwelle1_12">Arbeitszeiten!$P$81</definedName>
    <definedName name="Pausenschwelle2_01">Arbeitszeiten!$E$83</definedName>
    <definedName name="Pausenschwelle2_02">Arbeitszeiten!$F$83</definedName>
    <definedName name="Pausenschwelle2_03">Arbeitszeiten!$G$83</definedName>
    <definedName name="Pausenschwelle2_04">Arbeitszeiten!$H$83</definedName>
    <definedName name="Pausenschwelle2_05">Arbeitszeiten!$I$83</definedName>
    <definedName name="Pausenschwelle2_06">Arbeitszeiten!$J$83</definedName>
    <definedName name="Pausenschwelle2_07">Arbeitszeiten!$K$83</definedName>
    <definedName name="Pausenschwelle2_08">Arbeitszeiten!$L$83</definedName>
    <definedName name="Pausenschwelle2_09">Arbeitszeiten!$M$83</definedName>
    <definedName name="Pausenschwelle2_10">Arbeitszeiten!$N$83</definedName>
    <definedName name="Pausenschwelle2_11">Arbeitszeiten!$O$83</definedName>
    <definedName name="Pausenschwelle2_12">Arbeitszeiten!$P$83</definedName>
    <definedName name="RP">Arbeitstage!$AB$2</definedName>
    <definedName name="Sa_B_01">Arbeitszeiten!$E$113</definedName>
    <definedName name="Sa_B_02">Arbeitszeiten!$F$113</definedName>
    <definedName name="Sa_B_03">Arbeitszeiten!$G$113</definedName>
    <definedName name="Sa_B_04">Arbeitszeiten!$H$113</definedName>
    <definedName name="Sa_B_05">Arbeitszeiten!$I$113</definedName>
    <definedName name="Sa_B_06">Arbeitszeiten!$J$113</definedName>
    <definedName name="Sa_B_07">Arbeitszeiten!$K$113</definedName>
    <definedName name="Sa_B_08">Arbeitszeiten!$L$113</definedName>
    <definedName name="Sa_B_09">Arbeitszeiten!$M$113</definedName>
    <definedName name="Sa_B_10">Arbeitszeiten!$N$113</definedName>
    <definedName name="Sa_B_11">Arbeitszeiten!$O$113</definedName>
    <definedName name="Sa_B_12">Arbeitszeiten!$P$113</definedName>
    <definedName name="Sa_E_01">Arbeitszeiten!$E$114</definedName>
    <definedName name="Sa_E_02">Arbeitszeiten!$F$114</definedName>
    <definedName name="Sa_E_03">Arbeitszeiten!$G$114</definedName>
    <definedName name="Sa_E_04">Arbeitszeiten!$H$114</definedName>
    <definedName name="Sa_E_05">Arbeitszeiten!$I$114</definedName>
    <definedName name="Sa_E_06">Arbeitszeiten!$J$114</definedName>
    <definedName name="Sa_E_07">Arbeitszeiten!$K$114</definedName>
    <definedName name="Sa_E_08">Arbeitszeiten!$L$114</definedName>
    <definedName name="Sa_E_09">Arbeitszeiten!$M$114</definedName>
    <definedName name="Sa_E_10">Arbeitszeiten!$N$114</definedName>
    <definedName name="Sa_E_11">Arbeitszeiten!$O$114</definedName>
    <definedName name="Sa_E_12">Arbeitszeiten!$P$114</definedName>
    <definedName name="Samstag01">Arbeitszeiten!$E$67</definedName>
    <definedName name="Samstag02">Arbeitszeiten!$F$67</definedName>
    <definedName name="Samstag03">Arbeitszeiten!$G$67</definedName>
    <definedName name="Samstag04">Arbeitszeiten!$H$67</definedName>
    <definedName name="Samstag05">Arbeitszeiten!$I$67</definedName>
    <definedName name="Samstag06">Arbeitszeiten!$J$67</definedName>
    <definedName name="Samstag07">Arbeitszeiten!$K$67</definedName>
    <definedName name="Samstag08">Arbeitszeiten!$L$67</definedName>
    <definedName name="Samstag09">Arbeitszeiten!$M$67</definedName>
    <definedName name="Samstag10">Arbeitszeiten!$N$67</definedName>
    <definedName name="Samstag11">Arbeitszeiten!$O$67</definedName>
    <definedName name="Samstag12">Arbeitszeiten!$P$67</definedName>
    <definedName name="Schaltjahr">'2'!$B$2</definedName>
    <definedName name="Schulden01g">Arbeitszeiten!$E$21</definedName>
    <definedName name="Schulden01r">Arbeitszeiten!$E$23</definedName>
    <definedName name="Schulden02g">Arbeitszeiten!$F$21</definedName>
    <definedName name="Schulden02r">Arbeitszeiten!$F$23</definedName>
    <definedName name="Schulden03g">Arbeitszeiten!$G$21</definedName>
    <definedName name="Schulden03r">Arbeitszeiten!$G$23</definedName>
    <definedName name="Schulden04g">Arbeitszeiten!$H$21</definedName>
    <definedName name="Schulden04r">Arbeitszeiten!$H$23</definedName>
    <definedName name="Schulden05g">Arbeitszeiten!$I$21</definedName>
    <definedName name="Schulden05r">Arbeitszeiten!$I$23</definedName>
    <definedName name="Schulden06g">Arbeitszeiten!$J$21</definedName>
    <definedName name="Schulden06r">Arbeitszeiten!$J$23</definedName>
    <definedName name="Schulden07g">Arbeitszeiten!$K$21</definedName>
    <definedName name="Schulden07r">Arbeitszeiten!$K$23</definedName>
    <definedName name="Schulden08g">Arbeitszeiten!$L$21</definedName>
    <definedName name="Schulden08r">Arbeitszeiten!$L$23</definedName>
    <definedName name="Schulden09g">Arbeitszeiten!$M$21</definedName>
    <definedName name="Schulden09r">Arbeitszeiten!$M$23</definedName>
    <definedName name="Schulden10g">Arbeitszeiten!$N$21</definedName>
    <definedName name="Schulden10r">Arbeitszeiten!$N$23</definedName>
    <definedName name="Schulden11g">Arbeitszeiten!$O$21</definedName>
    <definedName name="Schulden11r">Arbeitszeiten!$O$23</definedName>
    <definedName name="Schulden12g">Arbeitszeiten!$P$21</definedName>
    <definedName name="Schulden12r">Arbeitszeiten!$P$23</definedName>
    <definedName name="September">'9'!$H$1</definedName>
    <definedName name="SH">Arbeitstage!$AF$2</definedName>
    <definedName name="Silvester">Übersicht!$P$12</definedName>
    <definedName name="SL">Arbeitstage!$AC$2</definedName>
    <definedName name="SN">Arbeitstage!$AD$2</definedName>
    <definedName name="So_B_01">Arbeitszeiten!$E$115</definedName>
    <definedName name="So_B_02">Arbeitszeiten!$F$115</definedName>
    <definedName name="So_B_03">Arbeitszeiten!$G$115</definedName>
    <definedName name="So_B_04">Arbeitszeiten!$H$115</definedName>
    <definedName name="So_B_05">Arbeitszeiten!$I$115</definedName>
    <definedName name="So_B_06">Arbeitszeiten!$J$115</definedName>
    <definedName name="So_B_07">Arbeitszeiten!$K$115</definedName>
    <definedName name="So_B_08">Arbeitszeiten!$L$115</definedName>
    <definedName name="So_B_09">Arbeitszeiten!$M$115</definedName>
    <definedName name="So_B_10">Arbeitszeiten!$N$115</definedName>
    <definedName name="So_B_11">Arbeitszeiten!$O$115</definedName>
    <definedName name="So_B_12">Arbeitszeiten!$P$115</definedName>
    <definedName name="So_E_01">Arbeitszeiten!$E$116</definedName>
    <definedName name="So_E_02">Arbeitszeiten!$F$116</definedName>
    <definedName name="So_E_03">Arbeitszeiten!$G$116</definedName>
    <definedName name="So_E_04">Arbeitszeiten!$H$116</definedName>
    <definedName name="So_E_05">Arbeitszeiten!$I$116</definedName>
    <definedName name="So_E_06">Arbeitszeiten!$J$116</definedName>
    <definedName name="So_E_07">Arbeitszeiten!$K$116</definedName>
    <definedName name="So_E_08">Arbeitszeiten!$L$116</definedName>
    <definedName name="So_E_09">Arbeitszeiten!$M$116</definedName>
    <definedName name="So_E_10">Arbeitszeiten!$N$116</definedName>
    <definedName name="So_E_11">Arbeitszeiten!$O$116</definedName>
    <definedName name="So_E_12">Arbeitszeiten!$P$116</definedName>
    <definedName name="Soll_Ist01">Übersicht!$L$20</definedName>
    <definedName name="Soll_Ist02">Übersicht!$L$21</definedName>
    <definedName name="Soll_Ist03">Übersicht!$L$22</definedName>
    <definedName name="Soll_Ist04">Übersicht!$L$23</definedName>
    <definedName name="Soll_Ist05">Übersicht!$L$24</definedName>
    <definedName name="Soll_Ist06">Übersicht!$L$25</definedName>
    <definedName name="Soll_Ist07">Übersicht!$O$20</definedName>
    <definedName name="Soll_Ist08">Übersicht!$O$21</definedName>
    <definedName name="Soll_Ist09">Übersicht!$O$22</definedName>
    <definedName name="Soll_Ist10">Übersicht!$O$23</definedName>
    <definedName name="Soll_Ist11">Übersicht!$O$24</definedName>
    <definedName name="Soll_Ist12">Übersicht!$O$25</definedName>
    <definedName name="Soll_Start01">Übersicht!$K$20</definedName>
    <definedName name="Soll_Start02">Übersicht!$K$21</definedName>
    <definedName name="Soll_Start03">Übersicht!$K$22</definedName>
    <definedName name="Soll_Start04">Übersicht!$K$23</definedName>
    <definedName name="Soll_Start05">Übersicht!$K$24</definedName>
    <definedName name="Soll_Start06">Übersicht!$K$25</definedName>
    <definedName name="Soll_Start07">Übersicht!$N$20</definedName>
    <definedName name="Soll_Start08">Übersicht!$N$21</definedName>
    <definedName name="Soll_Start09">Übersicht!$N$22</definedName>
    <definedName name="Soll_Start10">Übersicht!$N$23</definedName>
    <definedName name="Soll_Start11">Übersicht!$N$24</definedName>
    <definedName name="Soll_Start12">Übersicht!$N$25</definedName>
    <definedName name="Soll_Stat">Übersicht!$E$20</definedName>
    <definedName name="Sollueberstunden">Übersicht!$L$8</definedName>
    <definedName name="Sonntag01">Arbeitszeiten!$E$68</definedName>
    <definedName name="Sonntag02">Arbeitszeiten!$F$68</definedName>
    <definedName name="Sonntag03">Arbeitszeiten!$G$68</definedName>
    <definedName name="Sonntag04">Arbeitszeiten!$H$68</definedName>
    <definedName name="Sonntag05">Arbeitszeiten!$I$68</definedName>
    <definedName name="Sonntag06">Arbeitszeiten!$J$68</definedName>
    <definedName name="Sonntag07">Arbeitszeiten!$K$68</definedName>
    <definedName name="Sonntag08">Arbeitszeiten!$L$68</definedName>
    <definedName name="Sonntag09">Arbeitszeiten!$M$68</definedName>
    <definedName name="Sonntag10">Arbeitszeiten!$N$68</definedName>
    <definedName name="Sonntag11">Arbeitszeiten!$O$68</definedName>
    <definedName name="Sonntag12">Arbeitszeiten!$P$68</definedName>
    <definedName name="ST">Arbeitstage!$AE$2</definedName>
    <definedName name="Startsaldo">Übersicht!$E$5</definedName>
    <definedName name="TABLE" localSheetId="19">Feiertage!$B$2:$I$37</definedName>
    <definedName name="TABLE" localSheetId="20">Ferien!$B$1:$C$19</definedName>
    <definedName name="TABLE_10" localSheetId="20">Ferien!$F$4:$F$19</definedName>
    <definedName name="TABLE_11" localSheetId="20">Ferien!$F$4:$F$19</definedName>
    <definedName name="TABLE_12" localSheetId="20">Ferien!$F$4:$F$19</definedName>
    <definedName name="TABLE_13" localSheetId="20">Ferien!$G$4:$G$19</definedName>
    <definedName name="TABLE_14" localSheetId="20">Ferien!$G$4:$G$19</definedName>
    <definedName name="TABLE_15" localSheetId="20">Ferien!$G$4:$G$19</definedName>
    <definedName name="TABLE_16" localSheetId="20">Ferien!$H$4:$H$19</definedName>
    <definedName name="TABLE_17" localSheetId="20">Ferien!$H$4:$H$19</definedName>
    <definedName name="TABLE_18" localSheetId="20">Ferien!$H$4:$H$19</definedName>
    <definedName name="TABLE_19" localSheetId="20">Ferien!$I$4:$I$19</definedName>
    <definedName name="TABLE_2" localSheetId="20">Ferien!$B$1:$C$19</definedName>
    <definedName name="TABLE_20" localSheetId="20">Ferien!$I$4:$I$19</definedName>
    <definedName name="TABLE_21" localSheetId="20">Ferien!$I$4:$I$19</definedName>
    <definedName name="TABLE_3" localSheetId="20">Ferien!$B$1:$C$19</definedName>
    <definedName name="TABLE_4" localSheetId="20">Ferien!$D$4:$D$19</definedName>
    <definedName name="TABLE_5" localSheetId="20">Ferien!$D$4:$D$19</definedName>
    <definedName name="TABLE_6" localSheetId="20">Ferien!$D$4:$D$19</definedName>
    <definedName name="TABLE_7" localSheetId="20">Ferien!$E$4:$E$19</definedName>
    <definedName name="TABLE_8" localSheetId="20">Ferien!$E$4:$E$19</definedName>
    <definedName name="TABLE_9" localSheetId="20">Ferien!$E$4:$E$19</definedName>
    <definedName name="TH">Arbeitstage!$AG$2</definedName>
    <definedName name="Vorarbeit">Arbeitszeiten!$P$25</definedName>
    <definedName name="Vorarbeit_Di_01">Arbeitszeiten!$E$73</definedName>
    <definedName name="Vorarbeit_Di_02">Arbeitszeiten!$F$73</definedName>
    <definedName name="Vorarbeit_Di_03">Arbeitszeiten!$G$73</definedName>
    <definedName name="Vorarbeit_Di_04">Arbeitszeiten!$H$73</definedName>
    <definedName name="Vorarbeit_Di_05">Arbeitszeiten!$I$73</definedName>
    <definedName name="Vorarbeit_Di_06">Arbeitszeiten!$J$73</definedName>
    <definedName name="Vorarbeit_Di_07">Arbeitszeiten!$K$73</definedName>
    <definedName name="Vorarbeit_Di_08">Arbeitszeiten!$L$73</definedName>
    <definedName name="Vorarbeit_Di_09">Arbeitszeiten!$M$73</definedName>
    <definedName name="Vorarbeit_Di_10">Arbeitszeiten!$N$73</definedName>
    <definedName name="Vorarbeit_Di_11">Arbeitszeiten!$O$73</definedName>
    <definedName name="Vorarbeit_Di_12">Arbeitszeiten!$P$73</definedName>
    <definedName name="Vorarbeit_Do_01">Arbeitszeiten!$E$75</definedName>
    <definedName name="Vorarbeit_Do_02">Arbeitszeiten!$F$75</definedName>
    <definedName name="Vorarbeit_Do_03">Arbeitszeiten!$G$75</definedName>
    <definedName name="Vorarbeit_Do_04">Arbeitszeiten!$H$75</definedName>
    <definedName name="Vorarbeit_Do_05">Arbeitszeiten!$I$75</definedName>
    <definedName name="Vorarbeit_Do_06">Arbeitszeiten!$J$75</definedName>
    <definedName name="Vorarbeit_Do_07">Arbeitszeiten!$K$75</definedName>
    <definedName name="Vorarbeit_Do_08">Arbeitszeiten!$L$75</definedName>
    <definedName name="Vorarbeit_Do_09">Arbeitszeiten!$M$75</definedName>
    <definedName name="Vorarbeit_Do_10">Arbeitszeiten!$N$75</definedName>
    <definedName name="Vorarbeit_Do_11">Arbeitszeiten!$O$75</definedName>
    <definedName name="Vorarbeit_Do_12">Arbeitszeiten!$P$75</definedName>
    <definedName name="Vorarbeit_Fr_01">Arbeitszeiten!$E$76</definedName>
    <definedName name="Vorarbeit_Fr_02">Arbeitszeiten!$F$76</definedName>
    <definedName name="Vorarbeit_Fr_03">Arbeitszeiten!$G$76</definedName>
    <definedName name="Vorarbeit_Fr_04">Arbeitszeiten!$H$76</definedName>
    <definedName name="Vorarbeit_Fr_05">Arbeitszeiten!$I$76</definedName>
    <definedName name="Vorarbeit_Fr_06">Arbeitszeiten!$J$76</definedName>
    <definedName name="Vorarbeit_Fr_07">Arbeitszeiten!$K$76</definedName>
    <definedName name="Vorarbeit_Fr_08">Arbeitszeiten!$L$76</definedName>
    <definedName name="Vorarbeit_Fr_09">Arbeitszeiten!$M$76</definedName>
    <definedName name="Vorarbeit_Fr_10">Arbeitszeiten!$N$76</definedName>
    <definedName name="Vorarbeit_Fr_11">Arbeitszeiten!$O$76</definedName>
    <definedName name="Vorarbeit_Fr_12">Arbeitszeiten!$P$76</definedName>
    <definedName name="Vorarbeit_Mi_01">Arbeitszeiten!$E$74</definedName>
    <definedName name="Vorarbeit_Mi_02">Arbeitszeiten!$F$74</definedName>
    <definedName name="Vorarbeit_Mi_03">Arbeitszeiten!$G$74</definedName>
    <definedName name="Vorarbeit_Mi_04">Arbeitszeiten!$H$74</definedName>
    <definedName name="Vorarbeit_Mi_05">Arbeitszeiten!$I$74</definedName>
    <definedName name="Vorarbeit_Mi_06">Arbeitszeiten!$J$74</definedName>
    <definedName name="Vorarbeit_Mi_07">Arbeitszeiten!$K$74</definedName>
    <definedName name="Vorarbeit_Mi_08">Arbeitszeiten!$L$74</definedName>
    <definedName name="Vorarbeit_Mi_09">Arbeitszeiten!$M$74</definedName>
    <definedName name="Vorarbeit_Mi_10">Arbeitszeiten!$N$74</definedName>
    <definedName name="Vorarbeit_Mi_11">Arbeitszeiten!$O$74</definedName>
    <definedName name="Vorarbeit_Mi_12">Arbeitszeiten!$P$74</definedName>
    <definedName name="Vorarbeit_Mo_01">Arbeitszeiten!$E$72</definedName>
    <definedName name="Vorarbeit_Mo_02">Arbeitszeiten!$F$72</definedName>
    <definedName name="Vorarbeit_Mo_03">Arbeitszeiten!$G$72</definedName>
    <definedName name="Vorarbeit_Mo_04">Arbeitszeiten!$H$72</definedName>
    <definedName name="Vorarbeit_Mo_05">Arbeitszeiten!$I$72</definedName>
    <definedName name="Vorarbeit_Mo_06">Arbeitszeiten!$J$72</definedName>
    <definedName name="Vorarbeit_Mo_07">Arbeitszeiten!$K$72</definedName>
    <definedName name="Vorarbeit_Mo_08">Arbeitszeiten!$L$72</definedName>
    <definedName name="Vorarbeit_Mo_09">Arbeitszeiten!$M$72</definedName>
    <definedName name="Vorarbeit_Mo_10">Arbeitszeiten!$N$72</definedName>
    <definedName name="Vorarbeit_Mo_11">Arbeitszeiten!$O$72</definedName>
    <definedName name="Vorarbeit_Mo_12">Arbeitszeiten!$P$72</definedName>
    <definedName name="Vorarbeit_Sa_01">Arbeitszeiten!$E$77</definedName>
    <definedName name="Vorarbeit_Sa_02">Arbeitszeiten!$F$77</definedName>
    <definedName name="Vorarbeit_Sa_03">Arbeitszeiten!$G$77</definedName>
    <definedName name="Vorarbeit_Sa_04">Arbeitszeiten!$H$77</definedName>
    <definedName name="Vorarbeit_Sa_05">Arbeitszeiten!$I$77</definedName>
    <definedName name="Vorarbeit_Sa_06">Arbeitszeiten!$J$77</definedName>
    <definedName name="Vorarbeit_Sa_07">Arbeitszeiten!$K$77</definedName>
    <definedName name="Vorarbeit_Sa_08">Arbeitszeiten!$L$77</definedName>
    <definedName name="Vorarbeit_Sa_09">Arbeitszeiten!$M$77</definedName>
    <definedName name="Vorarbeit_Sa_10">Arbeitszeiten!$N$77</definedName>
    <definedName name="Vorarbeit_Sa_11">Arbeitszeiten!$O$77</definedName>
    <definedName name="Vorarbeit_Sa_12">Arbeitszeiten!$P$77</definedName>
    <definedName name="Vorarbeit_So_01">Arbeitszeiten!$E$78</definedName>
    <definedName name="Vorarbeit_So_02">Arbeitszeiten!$F$78</definedName>
    <definedName name="Vorarbeit_So_03">Arbeitszeiten!$G$78</definedName>
    <definedName name="Vorarbeit_So_04">Arbeitszeiten!$H$78</definedName>
    <definedName name="Vorarbeit_So_05">Arbeitszeiten!$I$78</definedName>
    <definedName name="Vorarbeit_So_06">Arbeitszeiten!$J$78</definedName>
    <definedName name="Vorarbeit_So_07">Arbeitszeiten!$K$78</definedName>
    <definedName name="Vorarbeit_So_08">Arbeitszeiten!$L$78</definedName>
    <definedName name="Vorarbeit_So_09">Arbeitszeiten!$M$78</definedName>
    <definedName name="Vorarbeit_So_10">Arbeitszeiten!$N$78</definedName>
    <definedName name="Vorarbeit_So_11">Arbeitszeiten!$O$78</definedName>
    <definedName name="Vorarbeit_So_12">Arbeitszeiten!$P$78</definedName>
    <definedName name="Vorarbeit01">Arbeitszeiten!$E$46</definedName>
    <definedName name="Vorarbeit02">Arbeitszeiten!$F$46</definedName>
    <definedName name="Vorarbeit03">Arbeitszeiten!$G$46</definedName>
    <definedName name="Vorarbeit04">Arbeitszeiten!$H$46</definedName>
    <definedName name="Vorarbeit05">Arbeitszeiten!$I$46</definedName>
    <definedName name="Vorarbeit06">Arbeitszeiten!$J$46</definedName>
    <definedName name="Vorarbeit07">Arbeitszeiten!$K$46</definedName>
    <definedName name="Vorarbeit08">Arbeitszeiten!$L$46</definedName>
    <definedName name="Vorarbeit09">Arbeitszeiten!$M$46</definedName>
    <definedName name="Vorarbeit10">Arbeitszeiten!$N$46</definedName>
    <definedName name="Vorarbeit11">Arbeitszeiten!$O$46</definedName>
    <definedName name="Vorarbeit12">Arbeitszeiten!$P$46</definedName>
    <definedName name="Warnung">Übersicht!$N$14</definedName>
    <definedName name="Wochenstart">Übersicht!$O$13</definedName>
    <definedName name="Zuschlag_F">Übersicht!$N$16</definedName>
    <definedName name="Zuschlag_Sa">Übersicht!$P$16</definedName>
    <definedName name="Zuschlag_So">Übersicht!$O$16</definedName>
  </definedNames>
  <calcPr calcId="162913"/>
</workbook>
</file>

<file path=xl/calcChain.xml><?xml version="1.0" encoding="utf-8"?>
<calcChain xmlns="http://schemas.openxmlformats.org/spreadsheetml/2006/main">
  <c r="G28" i="16" l="1"/>
  <c r="F33" i="6"/>
  <c r="E15" i="5" l="1"/>
  <c r="E17" i="5"/>
  <c r="E18" i="5"/>
  <c r="E19" i="5"/>
  <c r="E20" i="5"/>
  <c r="L65" i="16"/>
  <c r="L67" i="16" s="1"/>
  <c r="T33" i="6" l="1"/>
  <c r="H17" i="5"/>
  <c r="I17" i="5"/>
  <c r="E8" i="5"/>
  <c r="H22" i="5"/>
  <c r="I22" i="5"/>
  <c r="E5" i="5"/>
  <c r="G10" i="5" l="1"/>
  <c r="B40" i="7" l="1"/>
  <c r="B40" i="8"/>
  <c r="B40" i="11"/>
  <c r="B40" i="12"/>
  <c r="B40" i="13"/>
  <c r="B40" i="15"/>
  <c r="B40" i="6"/>
  <c r="G24" i="13" l="1"/>
  <c r="I23" i="21"/>
  <c r="H23" i="21"/>
  <c r="G23" i="21"/>
  <c r="F23" i="21"/>
  <c r="H8" i="5" l="1"/>
  <c r="I8" i="5"/>
  <c r="E5" i="13" l="1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BE6" i="6"/>
  <c r="BE7" i="6"/>
  <c r="BE8" i="6"/>
  <c r="BE9" i="6"/>
  <c r="BE10" i="6"/>
  <c r="BE11" i="6"/>
  <c r="BE12" i="6"/>
  <c r="BE13" i="6"/>
  <c r="BE14" i="6"/>
  <c r="BE15" i="6"/>
  <c r="BE16" i="6"/>
  <c r="BE17" i="6"/>
  <c r="BE18" i="6"/>
  <c r="BE19" i="6"/>
  <c r="BE20" i="6"/>
  <c r="BE21" i="6"/>
  <c r="BE22" i="6"/>
  <c r="BE23" i="6"/>
  <c r="BE24" i="6"/>
  <c r="BE25" i="6"/>
  <c r="BE26" i="6"/>
  <c r="BE27" i="6"/>
  <c r="BE28" i="6"/>
  <c r="BE29" i="6"/>
  <c r="BE30" i="6"/>
  <c r="BE31" i="6"/>
  <c r="BE32" i="6"/>
  <c r="BE33" i="6"/>
  <c r="BE34" i="6"/>
  <c r="BE35" i="6"/>
  <c r="BE6" i="7"/>
  <c r="BE7" i="7"/>
  <c r="BE8" i="7"/>
  <c r="BE9" i="7"/>
  <c r="BE10" i="7"/>
  <c r="BE11" i="7"/>
  <c r="BE12" i="7"/>
  <c r="BE13" i="7"/>
  <c r="BE14" i="7"/>
  <c r="BE15" i="7"/>
  <c r="BE16" i="7"/>
  <c r="BE17" i="7"/>
  <c r="BE18" i="7"/>
  <c r="BE19" i="7"/>
  <c r="BE20" i="7"/>
  <c r="BE21" i="7"/>
  <c r="BE22" i="7"/>
  <c r="BE23" i="7"/>
  <c r="BE24" i="7"/>
  <c r="BE25" i="7"/>
  <c r="BE26" i="7"/>
  <c r="BE27" i="7"/>
  <c r="BE28" i="7"/>
  <c r="BE29" i="7"/>
  <c r="BE30" i="7"/>
  <c r="BE31" i="7"/>
  <c r="BE32" i="7"/>
  <c r="BE33" i="7"/>
  <c r="BE34" i="7"/>
  <c r="BE35" i="7"/>
  <c r="BE6" i="8"/>
  <c r="BE7" i="8"/>
  <c r="BE8" i="8"/>
  <c r="BE9" i="8"/>
  <c r="BE10" i="8"/>
  <c r="BE11" i="8"/>
  <c r="BE12" i="8"/>
  <c r="BE13" i="8"/>
  <c r="BE14" i="8"/>
  <c r="BE15" i="8"/>
  <c r="BE16" i="8"/>
  <c r="BE17" i="8"/>
  <c r="BE18" i="8"/>
  <c r="BE19" i="8"/>
  <c r="BE20" i="8"/>
  <c r="BE21" i="8"/>
  <c r="BE22" i="8"/>
  <c r="BE23" i="8"/>
  <c r="BE24" i="8"/>
  <c r="BE25" i="8"/>
  <c r="BE26" i="8"/>
  <c r="BE27" i="8"/>
  <c r="BE28" i="8"/>
  <c r="BE29" i="8"/>
  <c r="BE30" i="8"/>
  <c r="BE31" i="8"/>
  <c r="BE32" i="8"/>
  <c r="BE33" i="8"/>
  <c r="BE34" i="8"/>
  <c r="BE35" i="8"/>
  <c r="BE6" i="9"/>
  <c r="BE7" i="9"/>
  <c r="BE8" i="9"/>
  <c r="BE9" i="9"/>
  <c r="BE10" i="9"/>
  <c r="BE11" i="9"/>
  <c r="BE12" i="9"/>
  <c r="BE13" i="9"/>
  <c r="BE14" i="9"/>
  <c r="BE15" i="9"/>
  <c r="BE16" i="9"/>
  <c r="BE17" i="9"/>
  <c r="BE19" i="9"/>
  <c r="BE20" i="9"/>
  <c r="BE21" i="9"/>
  <c r="BE22" i="9"/>
  <c r="BE23" i="9"/>
  <c r="BE24" i="9"/>
  <c r="BE25" i="9"/>
  <c r="BE26" i="9"/>
  <c r="BE27" i="9"/>
  <c r="BE28" i="9"/>
  <c r="BE29" i="9"/>
  <c r="BE30" i="9"/>
  <c r="BE31" i="9"/>
  <c r="BE32" i="9"/>
  <c r="BE33" i="9"/>
  <c r="BE34" i="9"/>
  <c r="BE35" i="9"/>
  <c r="BE6" i="10"/>
  <c r="BE7" i="10"/>
  <c r="BE9" i="10"/>
  <c r="BE10" i="10"/>
  <c r="BE11" i="10"/>
  <c r="BE12" i="10"/>
  <c r="BE13" i="10"/>
  <c r="BE14" i="10"/>
  <c r="BE15" i="10"/>
  <c r="BE16" i="10"/>
  <c r="BE17" i="10"/>
  <c r="BE18" i="10"/>
  <c r="BE19" i="10"/>
  <c r="BE20" i="10"/>
  <c r="BE21" i="10"/>
  <c r="BE22" i="10"/>
  <c r="BE23" i="10"/>
  <c r="BE24" i="10"/>
  <c r="BE25" i="10"/>
  <c r="BE26" i="10"/>
  <c r="BE27" i="10"/>
  <c r="BE28" i="10"/>
  <c r="BE29" i="10"/>
  <c r="BE30" i="10"/>
  <c r="BE31" i="10"/>
  <c r="BE32" i="10"/>
  <c r="BE33" i="10"/>
  <c r="BE34" i="10"/>
  <c r="BE35" i="10"/>
  <c r="BE6" i="11"/>
  <c r="BE7" i="11"/>
  <c r="BE8" i="11"/>
  <c r="BE9" i="11"/>
  <c r="BE10" i="11"/>
  <c r="BE11" i="11"/>
  <c r="BE12" i="11"/>
  <c r="BE13" i="11"/>
  <c r="BE14" i="11"/>
  <c r="BE15" i="11"/>
  <c r="BE16" i="11"/>
  <c r="BE17" i="11"/>
  <c r="BE18" i="11"/>
  <c r="BE19" i="11"/>
  <c r="BE20" i="11"/>
  <c r="BE21" i="11"/>
  <c r="BE22" i="11"/>
  <c r="BE23" i="11"/>
  <c r="BE24" i="11"/>
  <c r="BE25" i="11"/>
  <c r="BE26" i="11"/>
  <c r="BE27" i="11"/>
  <c r="BE28" i="11"/>
  <c r="BE29" i="11"/>
  <c r="BE30" i="11"/>
  <c r="BE31" i="11"/>
  <c r="BE32" i="11"/>
  <c r="BE33" i="11"/>
  <c r="BE34" i="11"/>
  <c r="BE35" i="11"/>
  <c r="BE6" i="12"/>
  <c r="BE7" i="12"/>
  <c r="BE8" i="12"/>
  <c r="BE9" i="12"/>
  <c r="BE10" i="12"/>
  <c r="BE11" i="12"/>
  <c r="BE12" i="12"/>
  <c r="BE13" i="12"/>
  <c r="BE14" i="12"/>
  <c r="BE15" i="12"/>
  <c r="BE16" i="12"/>
  <c r="BE17" i="12"/>
  <c r="BE18" i="12"/>
  <c r="BE19" i="12"/>
  <c r="BE20" i="12"/>
  <c r="BE21" i="12"/>
  <c r="BE22" i="12"/>
  <c r="BE23" i="12"/>
  <c r="BE24" i="12"/>
  <c r="BE25" i="12"/>
  <c r="BE26" i="12"/>
  <c r="BE27" i="12"/>
  <c r="BE28" i="12"/>
  <c r="BE29" i="12"/>
  <c r="BE30" i="12"/>
  <c r="BE31" i="12"/>
  <c r="BE32" i="12"/>
  <c r="BE33" i="12"/>
  <c r="BE34" i="12"/>
  <c r="BE35" i="12"/>
  <c r="BE6" i="13"/>
  <c r="BE7" i="13"/>
  <c r="BE8" i="13"/>
  <c r="BE9" i="13"/>
  <c r="BE10" i="13"/>
  <c r="BE11" i="13"/>
  <c r="BE12" i="13"/>
  <c r="BE13" i="13"/>
  <c r="BE14" i="13"/>
  <c r="BE15" i="13"/>
  <c r="BE16" i="13"/>
  <c r="BE17" i="13"/>
  <c r="BE18" i="13"/>
  <c r="BE19" i="13"/>
  <c r="BE20" i="13"/>
  <c r="BE21" i="13"/>
  <c r="BE22" i="13"/>
  <c r="BE23" i="13"/>
  <c r="BE24" i="13"/>
  <c r="BE25" i="13"/>
  <c r="BE26" i="13"/>
  <c r="BE27" i="13"/>
  <c r="BE28" i="13"/>
  <c r="BE29" i="13"/>
  <c r="BE30" i="13"/>
  <c r="BE31" i="13"/>
  <c r="BE32" i="13"/>
  <c r="BE33" i="13"/>
  <c r="BE34" i="13"/>
  <c r="BE35" i="13"/>
  <c r="BE6" i="14"/>
  <c r="BE7" i="14"/>
  <c r="BE8" i="14"/>
  <c r="BE9" i="14"/>
  <c r="BE10" i="14"/>
  <c r="BE11" i="14"/>
  <c r="BE12" i="14"/>
  <c r="BE13" i="14"/>
  <c r="BE14" i="14"/>
  <c r="BE15" i="14"/>
  <c r="BE16" i="14"/>
  <c r="BE17" i="14"/>
  <c r="BE18" i="14"/>
  <c r="BE19" i="14"/>
  <c r="BE20" i="14"/>
  <c r="BE21" i="14"/>
  <c r="BE22" i="14"/>
  <c r="BE23" i="14"/>
  <c r="BE24" i="14"/>
  <c r="BE25" i="14"/>
  <c r="BE26" i="14"/>
  <c r="BE27" i="14"/>
  <c r="BE28" i="14"/>
  <c r="BE30" i="14"/>
  <c r="BE31" i="14"/>
  <c r="BE32" i="14"/>
  <c r="BE33" i="14"/>
  <c r="BE34" i="14"/>
  <c r="BE35" i="14"/>
  <c r="BE6" i="15"/>
  <c r="BE7" i="15"/>
  <c r="BE8" i="15"/>
  <c r="BE9" i="15"/>
  <c r="BE10" i="15"/>
  <c r="BE11" i="15"/>
  <c r="BE12" i="15"/>
  <c r="BE13" i="15"/>
  <c r="BE14" i="15"/>
  <c r="BE15" i="15"/>
  <c r="BE16" i="15"/>
  <c r="BE17" i="15"/>
  <c r="BE18" i="15"/>
  <c r="BE19" i="15"/>
  <c r="BE20" i="15"/>
  <c r="BE21" i="15"/>
  <c r="BE22" i="15"/>
  <c r="BE23" i="15"/>
  <c r="BE24" i="15"/>
  <c r="BE25" i="15"/>
  <c r="BE26" i="15"/>
  <c r="BE27" i="15"/>
  <c r="BE28" i="15"/>
  <c r="BE29" i="15"/>
  <c r="BE30" i="15"/>
  <c r="BE31" i="15"/>
  <c r="BE32" i="15"/>
  <c r="BE33" i="15"/>
  <c r="BE34" i="15"/>
  <c r="BE35" i="15"/>
  <c r="BE6" i="16"/>
  <c r="BE7" i="16"/>
  <c r="BE8" i="16"/>
  <c r="BE9" i="16"/>
  <c r="BE10" i="16"/>
  <c r="BE12" i="16"/>
  <c r="BE13" i="16"/>
  <c r="BE14" i="16"/>
  <c r="BE15" i="16"/>
  <c r="BE16" i="16"/>
  <c r="BE17" i="16"/>
  <c r="BE18" i="16"/>
  <c r="BE19" i="16"/>
  <c r="BE20" i="16"/>
  <c r="BE21" i="16"/>
  <c r="BE22" i="16"/>
  <c r="BE23" i="16"/>
  <c r="BE24" i="16"/>
  <c r="BE25" i="16"/>
  <c r="BE26" i="16"/>
  <c r="BE27" i="16"/>
  <c r="BE28" i="16"/>
  <c r="BE29" i="16"/>
  <c r="BE35" i="16"/>
  <c r="BE6" i="5"/>
  <c r="BE7" i="5"/>
  <c r="BE8" i="5"/>
  <c r="BE9" i="5"/>
  <c r="BE10" i="5"/>
  <c r="BE11" i="5"/>
  <c r="BE12" i="5"/>
  <c r="BE13" i="5"/>
  <c r="BE14" i="5"/>
  <c r="BE15" i="5"/>
  <c r="BE16" i="5"/>
  <c r="BE17" i="5"/>
  <c r="BE18" i="5"/>
  <c r="BE19" i="5"/>
  <c r="BE20" i="5"/>
  <c r="BE21" i="5"/>
  <c r="BE22" i="5"/>
  <c r="BE23" i="5"/>
  <c r="BE24" i="5"/>
  <c r="BE25" i="5"/>
  <c r="BE26" i="5"/>
  <c r="BE27" i="5"/>
  <c r="BE28" i="5"/>
  <c r="BE29" i="5"/>
  <c r="BE30" i="5"/>
  <c r="BE31" i="5"/>
  <c r="BE32" i="5"/>
  <c r="BE33" i="5"/>
  <c r="BE34" i="5"/>
  <c r="BE35" i="5"/>
  <c r="BE5" i="6"/>
  <c r="BE5" i="7"/>
  <c r="BE5" i="8"/>
  <c r="BE5" i="9"/>
  <c r="BE5" i="10"/>
  <c r="BE5" i="11"/>
  <c r="BE5" i="12"/>
  <c r="BE5" i="13"/>
  <c r="BE5" i="14"/>
  <c r="BE5" i="15"/>
  <c r="BE5" i="16"/>
  <c r="BE5" i="5"/>
  <c r="N20" i="1"/>
  <c r="H31" i="5"/>
  <c r="I31" i="5"/>
  <c r="H32" i="5"/>
  <c r="I32" i="5"/>
  <c r="BE39" i="15" l="1"/>
  <c r="BE39" i="13"/>
  <c r="BE39" i="11"/>
  <c r="BE39" i="8"/>
  <c r="BE39" i="7"/>
  <c r="BE39" i="12"/>
  <c r="BE39" i="6"/>
  <c r="BE39" i="5"/>
  <c r="L47" i="5" s="1"/>
  <c r="E29" i="5" l="1"/>
  <c r="H29" i="5"/>
  <c r="I29" i="5" s="1"/>
  <c r="AD35" i="12" l="1"/>
  <c r="AD35" i="11"/>
  <c r="AD35" i="9"/>
  <c r="AD35" i="7"/>
  <c r="AD35" i="5"/>
  <c r="AD34" i="5"/>
  <c r="AD33" i="5"/>
  <c r="AD32" i="5"/>
  <c r="AD31" i="5"/>
  <c r="AD30" i="5"/>
  <c r="AD29" i="5"/>
  <c r="AD28" i="5"/>
  <c r="AD27" i="5"/>
  <c r="AD26" i="5"/>
  <c r="AD25" i="5"/>
  <c r="AD24" i="5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AD8" i="5"/>
  <c r="AD7" i="5"/>
  <c r="AD6" i="5"/>
  <c r="AD33" i="6"/>
  <c r="AD32" i="6"/>
  <c r="AD31" i="6"/>
  <c r="AD30" i="6"/>
  <c r="AD29" i="6"/>
  <c r="AD28" i="6"/>
  <c r="AD27" i="6"/>
  <c r="AD26" i="6"/>
  <c r="AD25" i="6"/>
  <c r="AD24" i="6"/>
  <c r="AD23" i="6"/>
  <c r="AD22" i="6"/>
  <c r="AD21" i="6"/>
  <c r="AD20" i="6"/>
  <c r="AD19" i="6"/>
  <c r="AD18" i="6"/>
  <c r="AD17" i="6"/>
  <c r="AD16" i="6"/>
  <c r="AD15" i="6"/>
  <c r="AD14" i="6"/>
  <c r="AD13" i="6"/>
  <c r="AD12" i="6"/>
  <c r="AD11" i="6"/>
  <c r="AD10" i="6"/>
  <c r="AD9" i="6"/>
  <c r="AD8" i="6"/>
  <c r="AD7" i="6"/>
  <c r="AD6" i="6"/>
  <c r="AD5" i="6"/>
  <c r="AD34" i="7"/>
  <c r="AD33" i="7"/>
  <c r="AD32" i="7"/>
  <c r="AD31" i="7"/>
  <c r="AD30" i="7"/>
  <c r="AD29" i="7"/>
  <c r="AD28" i="7"/>
  <c r="AD27" i="7"/>
  <c r="AD26" i="7"/>
  <c r="AD25" i="7"/>
  <c r="AD24" i="7"/>
  <c r="AD23" i="7"/>
  <c r="AD22" i="7"/>
  <c r="AD21" i="7"/>
  <c r="AD20" i="7"/>
  <c r="AD19" i="7"/>
  <c r="AD18" i="7"/>
  <c r="AD17" i="7"/>
  <c r="AD16" i="7"/>
  <c r="AD15" i="7"/>
  <c r="AD14" i="7"/>
  <c r="AD13" i="7"/>
  <c r="AD11" i="7"/>
  <c r="AD10" i="7"/>
  <c r="AD9" i="7"/>
  <c r="AD8" i="7"/>
  <c r="AD7" i="7"/>
  <c r="AD6" i="7"/>
  <c r="AD5" i="7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D19" i="8"/>
  <c r="AD18" i="8"/>
  <c r="AD17" i="8"/>
  <c r="AD16" i="8"/>
  <c r="AD15" i="8"/>
  <c r="AD14" i="8"/>
  <c r="AD13" i="8"/>
  <c r="AD12" i="8"/>
  <c r="AD11" i="8"/>
  <c r="AD10" i="8"/>
  <c r="AD7" i="8"/>
  <c r="AD5" i="8"/>
  <c r="AD34" i="9"/>
  <c r="AD33" i="9"/>
  <c r="AD32" i="9"/>
  <c r="AD31" i="9"/>
  <c r="AD30" i="9"/>
  <c r="AD29" i="9"/>
  <c r="AD26" i="9"/>
  <c r="AD25" i="9"/>
  <c r="AD24" i="9"/>
  <c r="AD23" i="9"/>
  <c r="AD22" i="9"/>
  <c r="AD21" i="9"/>
  <c r="AD20" i="9"/>
  <c r="AD19" i="9"/>
  <c r="AD16" i="9"/>
  <c r="AD15" i="9"/>
  <c r="AD14" i="9"/>
  <c r="AD13" i="9"/>
  <c r="AD12" i="9"/>
  <c r="AD11" i="9"/>
  <c r="AD10" i="9"/>
  <c r="AD9" i="9"/>
  <c r="AD8" i="9"/>
  <c r="AD7" i="9"/>
  <c r="AD6" i="9"/>
  <c r="AD34" i="10"/>
  <c r="AD33" i="10"/>
  <c r="AD32" i="10"/>
  <c r="AD31" i="10"/>
  <c r="AD30" i="10"/>
  <c r="AD29" i="10"/>
  <c r="AD28" i="10"/>
  <c r="AD27" i="10"/>
  <c r="AD26" i="10"/>
  <c r="AD25" i="10"/>
  <c r="AD24" i="10"/>
  <c r="AD23" i="10"/>
  <c r="AD22" i="10"/>
  <c r="AD21" i="10"/>
  <c r="AD20" i="10"/>
  <c r="AD19" i="10"/>
  <c r="AD18" i="10"/>
  <c r="AD17" i="10"/>
  <c r="AD16" i="10"/>
  <c r="AD15" i="10"/>
  <c r="AD14" i="10"/>
  <c r="AD13" i="10"/>
  <c r="AD12" i="10"/>
  <c r="AD11" i="10"/>
  <c r="AD10" i="10"/>
  <c r="AD9" i="10"/>
  <c r="AD6" i="10"/>
  <c r="AD5" i="10"/>
  <c r="AD34" i="11"/>
  <c r="AD33" i="11"/>
  <c r="AD32" i="11"/>
  <c r="AD31" i="11"/>
  <c r="AD30" i="11"/>
  <c r="AD29" i="11"/>
  <c r="AD28" i="11"/>
  <c r="AD27" i="11"/>
  <c r="AD26" i="11"/>
  <c r="AD25" i="11"/>
  <c r="AD24" i="11"/>
  <c r="AD23" i="11"/>
  <c r="AD22" i="11"/>
  <c r="AD21" i="11"/>
  <c r="AD20" i="11"/>
  <c r="AD19" i="11"/>
  <c r="AD18" i="11"/>
  <c r="AD17" i="11"/>
  <c r="AD16" i="11"/>
  <c r="AD15" i="11"/>
  <c r="AD14" i="11"/>
  <c r="AD13" i="11"/>
  <c r="AD12" i="11"/>
  <c r="AD11" i="11"/>
  <c r="AD10" i="11"/>
  <c r="AD9" i="11"/>
  <c r="AD8" i="11"/>
  <c r="AD7" i="11"/>
  <c r="AD6" i="11"/>
  <c r="AD5" i="11"/>
  <c r="AD34" i="12"/>
  <c r="AD33" i="12"/>
  <c r="AD32" i="12"/>
  <c r="AD31" i="12"/>
  <c r="AD30" i="12"/>
  <c r="AD29" i="12"/>
  <c r="AD28" i="12"/>
  <c r="AD27" i="12"/>
  <c r="AD26" i="12"/>
  <c r="AD25" i="12"/>
  <c r="AD24" i="12"/>
  <c r="AD23" i="12"/>
  <c r="AD22" i="12"/>
  <c r="AD21" i="12"/>
  <c r="AD20" i="12"/>
  <c r="AD18" i="12"/>
  <c r="AD17" i="12"/>
  <c r="AD16" i="12"/>
  <c r="AD15" i="12"/>
  <c r="AD14" i="12"/>
  <c r="AD13" i="12"/>
  <c r="AD12" i="12"/>
  <c r="AD11" i="12"/>
  <c r="AD10" i="12"/>
  <c r="AD9" i="12"/>
  <c r="AD8" i="12"/>
  <c r="AD7" i="12"/>
  <c r="AD6" i="12"/>
  <c r="AD34" i="13"/>
  <c r="AD33" i="13"/>
  <c r="AD32" i="13"/>
  <c r="AD31" i="13"/>
  <c r="AD30" i="13"/>
  <c r="AD29" i="13"/>
  <c r="AD28" i="13"/>
  <c r="AD27" i="13"/>
  <c r="AD26" i="13"/>
  <c r="AD25" i="13"/>
  <c r="AD24" i="13"/>
  <c r="AD23" i="13"/>
  <c r="AD22" i="13"/>
  <c r="AD21" i="13"/>
  <c r="AD20" i="13"/>
  <c r="AD19" i="13"/>
  <c r="AD18" i="13"/>
  <c r="AD17" i="13"/>
  <c r="AD16" i="13"/>
  <c r="AD15" i="13"/>
  <c r="AD14" i="13"/>
  <c r="AD13" i="13"/>
  <c r="AD12" i="13"/>
  <c r="AD11" i="13"/>
  <c r="AD10" i="13"/>
  <c r="AD9" i="13"/>
  <c r="AD8" i="13"/>
  <c r="AD7" i="13"/>
  <c r="AD6" i="13"/>
  <c r="AD5" i="13"/>
  <c r="AD34" i="14"/>
  <c r="AD33" i="14"/>
  <c r="AD32" i="14"/>
  <c r="AD31" i="14"/>
  <c r="AD28" i="14"/>
  <c r="AD27" i="14"/>
  <c r="AD26" i="14"/>
  <c r="AD25" i="14"/>
  <c r="AD24" i="14"/>
  <c r="AD23" i="14"/>
  <c r="AD22" i="14"/>
  <c r="AD21" i="14"/>
  <c r="AD20" i="14"/>
  <c r="AD19" i="14"/>
  <c r="AD18" i="14"/>
  <c r="AD17" i="14"/>
  <c r="AD16" i="14"/>
  <c r="AD15" i="14"/>
  <c r="AD14" i="14"/>
  <c r="AD13" i="14"/>
  <c r="AD12" i="14"/>
  <c r="AD11" i="14"/>
  <c r="AD10" i="14"/>
  <c r="AD9" i="14"/>
  <c r="AD8" i="14"/>
  <c r="AD6" i="14"/>
  <c r="AD5" i="14"/>
  <c r="AD34" i="15"/>
  <c r="AD33" i="15"/>
  <c r="AD32" i="15"/>
  <c r="AD31" i="15"/>
  <c r="AD30" i="15"/>
  <c r="AD29" i="15"/>
  <c r="AD28" i="15"/>
  <c r="AD27" i="15"/>
  <c r="AD26" i="15"/>
  <c r="AD25" i="15"/>
  <c r="AD24" i="15"/>
  <c r="AD23" i="15"/>
  <c r="AD22" i="15"/>
  <c r="AD20" i="15"/>
  <c r="AD19" i="15"/>
  <c r="AD18" i="15"/>
  <c r="AD17" i="15"/>
  <c r="AD16" i="15"/>
  <c r="AD15" i="15"/>
  <c r="AD14" i="15"/>
  <c r="AD13" i="15"/>
  <c r="AD12" i="15"/>
  <c r="AD11" i="15"/>
  <c r="AD10" i="15"/>
  <c r="AD9" i="15"/>
  <c r="AD8" i="15"/>
  <c r="AD7" i="15"/>
  <c r="AD6" i="15"/>
  <c r="AD5" i="16"/>
  <c r="AD6" i="16"/>
  <c r="AD7" i="16"/>
  <c r="AD8" i="16"/>
  <c r="AD9" i="16"/>
  <c r="AD10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M20" i="2"/>
  <c r="E9" i="5" l="1"/>
  <c r="BG36" i="6"/>
  <c r="BF36" i="6"/>
  <c r="BD36" i="6"/>
  <c r="BC36" i="6"/>
  <c r="BB36" i="6"/>
  <c r="BG35" i="6"/>
  <c r="BF35" i="6"/>
  <c r="BD35" i="6"/>
  <c r="BC35" i="6"/>
  <c r="BB35" i="6"/>
  <c r="BG34" i="6"/>
  <c r="BF34" i="6"/>
  <c r="BD34" i="6"/>
  <c r="BC34" i="6"/>
  <c r="BB34" i="6"/>
  <c r="BG33" i="6"/>
  <c r="BF33" i="6"/>
  <c r="BD33" i="6"/>
  <c r="BC33" i="6"/>
  <c r="BB33" i="6"/>
  <c r="BG32" i="6"/>
  <c r="BF32" i="6"/>
  <c r="BD32" i="6"/>
  <c r="BC32" i="6"/>
  <c r="BB32" i="6"/>
  <c r="BG31" i="6"/>
  <c r="BF31" i="6"/>
  <c r="BD31" i="6"/>
  <c r="BC31" i="6"/>
  <c r="BB31" i="6"/>
  <c r="BG30" i="6"/>
  <c r="BF30" i="6"/>
  <c r="BD30" i="6"/>
  <c r="BC30" i="6"/>
  <c r="BB30" i="6"/>
  <c r="BG29" i="6"/>
  <c r="BF29" i="6"/>
  <c r="BD29" i="6"/>
  <c r="BC29" i="6"/>
  <c r="BB29" i="6"/>
  <c r="BG28" i="6"/>
  <c r="BF28" i="6"/>
  <c r="BD28" i="6"/>
  <c r="BC28" i="6"/>
  <c r="BB28" i="6"/>
  <c r="BG27" i="6"/>
  <c r="BF27" i="6"/>
  <c r="BD27" i="6"/>
  <c r="BC27" i="6"/>
  <c r="BB27" i="6"/>
  <c r="BG26" i="6"/>
  <c r="BF26" i="6"/>
  <c r="BD26" i="6"/>
  <c r="BC26" i="6"/>
  <c r="BB26" i="6"/>
  <c r="BG25" i="6"/>
  <c r="BF25" i="6"/>
  <c r="BD25" i="6"/>
  <c r="BC25" i="6"/>
  <c r="BB25" i="6"/>
  <c r="BG24" i="6"/>
  <c r="BF24" i="6"/>
  <c r="BD24" i="6"/>
  <c r="BC24" i="6"/>
  <c r="BB24" i="6"/>
  <c r="BG23" i="6"/>
  <c r="BF23" i="6"/>
  <c r="BD23" i="6"/>
  <c r="BC23" i="6"/>
  <c r="BB23" i="6"/>
  <c r="BG22" i="6"/>
  <c r="BF22" i="6"/>
  <c r="BD22" i="6"/>
  <c r="BC22" i="6"/>
  <c r="BB22" i="6"/>
  <c r="BG21" i="6"/>
  <c r="BF21" i="6"/>
  <c r="BD21" i="6"/>
  <c r="BC21" i="6"/>
  <c r="BB21" i="6"/>
  <c r="BG20" i="6"/>
  <c r="BF20" i="6"/>
  <c r="BD20" i="6"/>
  <c r="BC20" i="6"/>
  <c r="BB20" i="6"/>
  <c r="BG19" i="6"/>
  <c r="BF19" i="6"/>
  <c r="BD19" i="6"/>
  <c r="BC19" i="6"/>
  <c r="BB19" i="6"/>
  <c r="BG18" i="6"/>
  <c r="BF18" i="6"/>
  <c r="BD18" i="6"/>
  <c r="BC18" i="6"/>
  <c r="BB18" i="6"/>
  <c r="BG17" i="6"/>
  <c r="BF17" i="6"/>
  <c r="BD17" i="6"/>
  <c r="BC17" i="6"/>
  <c r="BB17" i="6"/>
  <c r="BG16" i="6"/>
  <c r="BF16" i="6"/>
  <c r="BD16" i="6"/>
  <c r="BC16" i="6"/>
  <c r="BB16" i="6"/>
  <c r="BG15" i="6"/>
  <c r="BF15" i="6"/>
  <c r="BD15" i="6"/>
  <c r="BC15" i="6"/>
  <c r="BB15" i="6"/>
  <c r="BG14" i="6"/>
  <c r="BF14" i="6"/>
  <c r="BD14" i="6"/>
  <c r="BC14" i="6"/>
  <c r="BB14" i="6"/>
  <c r="BG13" i="6"/>
  <c r="BF13" i="6"/>
  <c r="BD13" i="6"/>
  <c r="BC13" i="6"/>
  <c r="BB13" i="6"/>
  <c r="BG12" i="6"/>
  <c r="BF12" i="6"/>
  <c r="BD12" i="6"/>
  <c r="BC12" i="6"/>
  <c r="BB12" i="6"/>
  <c r="BG11" i="6"/>
  <c r="BF11" i="6"/>
  <c r="BD11" i="6"/>
  <c r="BC11" i="6"/>
  <c r="BB11" i="6"/>
  <c r="BG10" i="6"/>
  <c r="BF10" i="6"/>
  <c r="BD10" i="6"/>
  <c r="BC10" i="6"/>
  <c r="BB10" i="6"/>
  <c r="BG9" i="6"/>
  <c r="BF9" i="6"/>
  <c r="BD9" i="6"/>
  <c r="BC9" i="6"/>
  <c r="BB9" i="6"/>
  <c r="BG8" i="6"/>
  <c r="BF8" i="6"/>
  <c r="BD8" i="6"/>
  <c r="BC8" i="6"/>
  <c r="BB8" i="6"/>
  <c r="BG7" i="6"/>
  <c r="BF7" i="6"/>
  <c r="BD7" i="6"/>
  <c r="BC7" i="6"/>
  <c r="BB7" i="6"/>
  <c r="BG6" i="6"/>
  <c r="BF6" i="6"/>
  <c r="BD6" i="6"/>
  <c r="BC6" i="6"/>
  <c r="BB6" i="6"/>
  <c r="BG5" i="6"/>
  <c r="BF5" i="6"/>
  <c r="BD5" i="6"/>
  <c r="BC5" i="6"/>
  <c r="BB5" i="6"/>
  <c r="BJ3" i="6"/>
  <c r="BJ34" i="6" s="1"/>
  <c r="BI3" i="6"/>
  <c r="BI34" i="6" s="1"/>
  <c r="BH3" i="6"/>
  <c r="BH34" i="6" s="1"/>
  <c r="BG36" i="7"/>
  <c r="BF36" i="7"/>
  <c r="BD36" i="7"/>
  <c r="BC36" i="7"/>
  <c r="BB36" i="7"/>
  <c r="BG35" i="7"/>
  <c r="BF35" i="7"/>
  <c r="BD35" i="7"/>
  <c r="BC35" i="7"/>
  <c r="BB35" i="7"/>
  <c r="BG34" i="7"/>
  <c r="BF34" i="7"/>
  <c r="BD34" i="7"/>
  <c r="BC34" i="7"/>
  <c r="BB34" i="7"/>
  <c r="BG33" i="7"/>
  <c r="BF33" i="7"/>
  <c r="BD33" i="7"/>
  <c r="BC33" i="7"/>
  <c r="BB33" i="7"/>
  <c r="BG32" i="7"/>
  <c r="BF32" i="7"/>
  <c r="BD32" i="7"/>
  <c r="BC32" i="7"/>
  <c r="BB32" i="7"/>
  <c r="BG31" i="7"/>
  <c r="BF31" i="7"/>
  <c r="BD31" i="7"/>
  <c r="BC31" i="7"/>
  <c r="BB31" i="7"/>
  <c r="BG30" i="7"/>
  <c r="BF30" i="7"/>
  <c r="BD30" i="7"/>
  <c r="BC30" i="7"/>
  <c r="BB30" i="7"/>
  <c r="BG29" i="7"/>
  <c r="BF29" i="7"/>
  <c r="BD29" i="7"/>
  <c r="BC29" i="7"/>
  <c r="BB29" i="7"/>
  <c r="BG28" i="7"/>
  <c r="BF28" i="7"/>
  <c r="BD28" i="7"/>
  <c r="BC28" i="7"/>
  <c r="BB28" i="7"/>
  <c r="BG27" i="7"/>
  <c r="BF27" i="7"/>
  <c r="BD27" i="7"/>
  <c r="BC27" i="7"/>
  <c r="BB27" i="7"/>
  <c r="BG26" i="7"/>
  <c r="BF26" i="7"/>
  <c r="BD26" i="7"/>
  <c r="BC26" i="7"/>
  <c r="BB26" i="7"/>
  <c r="BG25" i="7"/>
  <c r="BF25" i="7"/>
  <c r="BD25" i="7"/>
  <c r="BC25" i="7"/>
  <c r="BB25" i="7"/>
  <c r="BG24" i="7"/>
  <c r="BF24" i="7"/>
  <c r="BD24" i="7"/>
  <c r="BC24" i="7"/>
  <c r="BB24" i="7"/>
  <c r="BG23" i="7"/>
  <c r="BF23" i="7"/>
  <c r="BD23" i="7"/>
  <c r="BC23" i="7"/>
  <c r="BB23" i="7"/>
  <c r="BG22" i="7"/>
  <c r="BF22" i="7"/>
  <c r="BD22" i="7"/>
  <c r="BC22" i="7"/>
  <c r="BB22" i="7"/>
  <c r="BG21" i="7"/>
  <c r="BF21" i="7"/>
  <c r="BD21" i="7"/>
  <c r="BC21" i="7"/>
  <c r="BB21" i="7"/>
  <c r="BG20" i="7"/>
  <c r="BF20" i="7"/>
  <c r="BD20" i="7"/>
  <c r="BC20" i="7"/>
  <c r="BB20" i="7"/>
  <c r="BG19" i="7"/>
  <c r="BF19" i="7"/>
  <c r="BD19" i="7"/>
  <c r="BC19" i="7"/>
  <c r="BB19" i="7"/>
  <c r="BG18" i="7"/>
  <c r="BF18" i="7"/>
  <c r="BD18" i="7"/>
  <c r="BC18" i="7"/>
  <c r="BB18" i="7"/>
  <c r="BG17" i="7"/>
  <c r="BF17" i="7"/>
  <c r="BD17" i="7"/>
  <c r="BC17" i="7"/>
  <c r="BB17" i="7"/>
  <c r="BG16" i="7"/>
  <c r="BF16" i="7"/>
  <c r="BD16" i="7"/>
  <c r="BC16" i="7"/>
  <c r="BB16" i="7"/>
  <c r="BG15" i="7"/>
  <c r="BF15" i="7"/>
  <c r="BD15" i="7"/>
  <c r="BC15" i="7"/>
  <c r="BB15" i="7"/>
  <c r="BG14" i="7"/>
  <c r="BF14" i="7"/>
  <c r="BD14" i="7"/>
  <c r="BC14" i="7"/>
  <c r="BB14" i="7"/>
  <c r="BG13" i="7"/>
  <c r="BF13" i="7"/>
  <c r="BD13" i="7"/>
  <c r="BC13" i="7"/>
  <c r="BB13" i="7"/>
  <c r="BG11" i="7"/>
  <c r="BF11" i="7"/>
  <c r="BD11" i="7"/>
  <c r="BC11" i="7"/>
  <c r="BB11" i="7"/>
  <c r="BG10" i="7"/>
  <c r="BF10" i="7"/>
  <c r="BD10" i="7"/>
  <c r="BC10" i="7"/>
  <c r="BB10" i="7"/>
  <c r="BG9" i="7"/>
  <c r="BF9" i="7"/>
  <c r="BD9" i="7"/>
  <c r="BC9" i="7"/>
  <c r="BB9" i="7"/>
  <c r="BG8" i="7"/>
  <c r="BF8" i="7"/>
  <c r="BD8" i="7"/>
  <c r="BC8" i="7"/>
  <c r="BB8" i="7"/>
  <c r="BG7" i="7"/>
  <c r="BF7" i="7"/>
  <c r="BD7" i="7"/>
  <c r="BC7" i="7"/>
  <c r="BB7" i="7"/>
  <c r="BG6" i="7"/>
  <c r="BF6" i="7"/>
  <c r="BD6" i="7"/>
  <c r="BC6" i="7"/>
  <c r="BB6" i="7"/>
  <c r="BG5" i="7"/>
  <c r="BF5" i="7"/>
  <c r="BD5" i="7"/>
  <c r="BC5" i="7"/>
  <c r="BB5" i="7"/>
  <c r="BJ3" i="7"/>
  <c r="BJ34" i="7" s="1"/>
  <c r="BI3" i="7"/>
  <c r="BI36" i="7" s="1"/>
  <c r="BH3" i="7"/>
  <c r="BH36" i="7" s="1"/>
  <c r="BG36" i="8"/>
  <c r="BF36" i="8"/>
  <c r="BD36" i="8"/>
  <c r="BC36" i="8"/>
  <c r="BB36" i="8"/>
  <c r="BG35" i="8"/>
  <c r="BF35" i="8"/>
  <c r="BD35" i="8"/>
  <c r="BC35" i="8"/>
  <c r="BB35" i="8"/>
  <c r="BG34" i="8"/>
  <c r="BF34" i="8"/>
  <c r="BD34" i="8"/>
  <c r="BC34" i="8"/>
  <c r="BB34" i="8"/>
  <c r="BG33" i="8"/>
  <c r="BF33" i="8"/>
  <c r="BD33" i="8"/>
  <c r="BC33" i="8"/>
  <c r="BB33" i="8"/>
  <c r="BG32" i="8"/>
  <c r="BF32" i="8"/>
  <c r="BD32" i="8"/>
  <c r="BC32" i="8"/>
  <c r="BB32" i="8"/>
  <c r="BG31" i="8"/>
  <c r="BF31" i="8"/>
  <c r="BD31" i="8"/>
  <c r="BC31" i="8"/>
  <c r="BB31" i="8"/>
  <c r="BG30" i="8"/>
  <c r="BF30" i="8"/>
  <c r="BD30" i="8"/>
  <c r="BC30" i="8"/>
  <c r="BB30" i="8"/>
  <c r="BG29" i="8"/>
  <c r="BF29" i="8"/>
  <c r="BD29" i="8"/>
  <c r="BC29" i="8"/>
  <c r="BB29" i="8"/>
  <c r="BG28" i="8"/>
  <c r="BF28" i="8"/>
  <c r="BD28" i="8"/>
  <c r="BC28" i="8"/>
  <c r="BB28" i="8"/>
  <c r="BG27" i="8"/>
  <c r="BF27" i="8"/>
  <c r="BD27" i="8"/>
  <c r="BC27" i="8"/>
  <c r="BB27" i="8"/>
  <c r="BG26" i="8"/>
  <c r="BF26" i="8"/>
  <c r="BD26" i="8"/>
  <c r="BC26" i="8"/>
  <c r="BB26" i="8"/>
  <c r="BG25" i="8"/>
  <c r="BF25" i="8"/>
  <c r="BD25" i="8"/>
  <c r="BC25" i="8"/>
  <c r="BB25" i="8"/>
  <c r="BG24" i="8"/>
  <c r="BF24" i="8"/>
  <c r="BD24" i="8"/>
  <c r="BC24" i="8"/>
  <c r="BB24" i="8"/>
  <c r="BG23" i="8"/>
  <c r="BF23" i="8"/>
  <c r="BD23" i="8"/>
  <c r="BC23" i="8"/>
  <c r="BB23" i="8"/>
  <c r="BG22" i="8"/>
  <c r="BF22" i="8"/>
  <c r="BD22" i="8"/>
  <c r="BC22" i="8"/>
  <c r="BB22" i="8"/>
  <c r="BG21" i="8"/>
  <c r="BF21" i="8"/>
  <c r="BD21" i="8"/>
  <c r="BC21" i="8"/>
  <c r="BB21" i="8"/>
  <c r="BG20" i="8"/>
  <c r="BF20" i="8"/>
  <c r="BD20" i="8"/>
  <c r="BC20" i="8"/>
  <c r="BB20" i="8"/>
  <c r="BG19" i="8"/>
  <c r="BF19" i="8"/>
  <c r="BD19" i="8"/>
  <c r="BC19" i="8"/>
  <c r="BB19" i="8"/>
  <c r="BG18" i="8"/>
  <c r="BF18" i="8"/>
  <c r="BD18" i="8"/>
  <c r="BC18" i="8"/>
  <c r="BB18" i="8"/>
  <c r="BG17" i="8"/>
  <c r="BF17" i="8"/>
  <c r="BD17" i="8"/>
  <c r="BC17" i="8"/>
  <c r="BB17" i="8"/>
  <c r="BG16" i="8"/>
  <c r="BF16" i="8"/>
  <c r="BD16" i="8"/>
  <c r="BC16" i="8"/>
  <c r="BB16" i="8"/>
  <c r="BG15" i="8"/>
  <c r="BF15" i="8"/>
  <c r="BD15" i="8"/>
  <c r="BC15" i="8"/>
  <c r="BB15" i="8"/>
  <c r="BG14" i="8"/>
  <c r="BF14" i="8"/>
  <c r="BD14" i="8"/>
  <c r="BC14" i="8"/>
  <c r="BB14" i="8"/>
  <c r="BG13" i="8"/>
  <c r="BF13" i="8"/>
  <c r="BD13" i="8"/>
  <c r="BC13" i="8"/>
  <c r="BB13" i="8"/>
  <c r="BG12" i="8"/>
  <c r="BF12" i="8"/>
  <c r="BD12" i="8"/>
  <c r="BC12" i="8"/>
  <c r="BB12" i="8"/>
  <c r="BG11" i="8"/>
  <c r="BF11" i="8"/>
  <c r="BD11" i="8"/>
  <c r="BC11" i="8"/>
  <c r="BB11" i="8"/>
  <c r="BG10" i="8"/>
  <c r="BF10" i="8"/>
  <c r="BD10" i="8"/>
  <c r="BC10" i="8"/>
  <c r="BB10" i="8"/>
  <c r="BG7" i="8"/>
  <c r="BF7" i="8"/>
  <c r="BD7" i="8"/>
  <c r="BC7" i="8"/>
  <c r="BB7" i="8"/>
  <c r="BG5" i="8"/>
  <c r="BF5" i="8"/>
  <c r="BD5" i="8"/>
  <c r="BC5" i="8"/>
  <c r="BB5" i="8"/>
  <c r="BJ3" i="8"/>
  <c r="BJ36" i="8" s="1"/>
  <c r="BI3" i="8"/>
  <c r="BI36" i="8" s="1"/>
  <c r="BH3" i="8"/>
  <c r="BH35" i="8" s="1"/>
  <c r="BG36" i="9"/>
  <c r="BF36" i="9"/>
  <c r="BD36" i="9"/>
  <c r="BC36" i="9"/>
  <c r="BB36" i="9"/>
  <c r="BG35" i="9"/>
  <c r="BF35" i="9"/>
  <c r="BD35" i="9"/>
  <c r="BC35" i="9"/>
  <c r="BB35" i="9"/>
  <c r="BG34" i="9"/>
  <c r="BF34" i="9"/>
  <c r="BD34" i="9"/>
  <c r="BC34" i="9"/>
  <c r="BB34" i="9"/>
  <c r="BG33" i="9"/>
  <c r="BF33" i="9"/>
  <c r="BD33" i="9"/>
  <c r="BC33" i="9"/>
  <c r="BB33" i="9"/>
  <c r="BG32" i="9"/>
  <c r="BF32" i="9"/>
  <c r="BD32" i="9"/>
  <c r="BC32" i="9"/>
  <c r="BB32" i="9"/>
  <c r="BG31" i="9"/>
  <c r="BF31" i="9"/>
  <c r="BD31" i="9"/>
  <c r="BC31" i="9"/>
  <c r="BB31" i="9"/>
  <c r="BG30" i="9"/>
  <c r="BF30" i="9"/>
  <c r="BD30" i="9"/>
  <c r="BC30" i="9"/>
  <c r="BB30" i="9"/>
  <c r="BG29" i="9"/>
  <c r="BF29" i="9"/>
  <c r="BD29" i="9"/>
  <c r="BC29" i="9"/>
  <c r="BB29" i="9"/>
  <c r="BG26" i="9"/>
  <c r="BF26" i="9"/>
  <c r="BD26" i="9"/>
  <c r="BC26" i="9"/>
  <c r="BB26" i="9"/>
  <c r="BG25" i="9"/>
  <c r="BF25" i="9"/>
  <c r="BD25" i="9"/>
  <c r="BC25" i="9"/>
  <c r="BB25" i="9"/>
  <c r="BG24" i="9"/>
  <c r="BF24" i="9"/>
  <c r="BD24" i="9"/>
  <c r="BC24" i="9"/>
  <c r="BB24" i="9"/>
  <c r="BG23" i="9"/>
  <c r="BF23" i="9"/>
  <c r="BD23" i="9"/>
  <c r="BC23" i="9"/>
  <c r="BB23" i="9"/>
  <c r="BG22" i="9"/>
  <c r="BF22" i="9"/>
  <c r="BD22" i="9"/>
  <c r="BC22" i="9"/>
  <c r="BB22" i="9"/>
  <c r="BG21" i="9"/>
  <c r="BF21" i="9"/>
  <c r="BD21" i="9"/>
  <c r="BC21" i="9"/>
  <c r="BB21" i="9"/>
  <c r="BG20" i="9"/>
  <c r="BF20" i="9"/>
  <c r="BD20" i="9"/>
  <c r="BC20" i="9"/>
  <c r="BB20" i="9"/>
  <c r="BG19" i="9"/>
  <c r="BF19" i="9"/>
  <c r="BD19" i="9"/>
  <c r="BC19" i="9"/>
  <c r="BB19" i="9"/>
  <c r="BG16" i="9"/>
  <c r="BF16" i="9"/>
  <c r="BD16" i="9"/>
  <c r="BC16" i="9"/>
  <c r="BB16" i="9"/>
  <c r="BG15" i="9"/>
  <c r="BF15" i="9"/>
  <c r="BD15" i="9"/>
  <c r="BC15" i="9"/>
  <c r="BB15" i="9"/>
  <c r="BG14" i="9"/>
  <c r="BF14" i="9"/>
  <c r="BD14" i="9"/>
  <c r="BC14" i="9"/>
  <c r="BB14" i="9"/>
  <c r="BG13" i="9"/>
  <c r="BF13" i="9"/>
  <c r="BD13" i="9"/>
  <c r="BC13" i="9"/>
  <c r="BB13" i="9"/>
  <c r="BG12" i="9"/>
  <c r="BF12" i="9"/>
  <c r="BD12" i="9"/>
  <c r="BC12" i="9"/>
  <c r="BB12" i="9"/>
  <c r="BG11" i="9"/>
  <c r="BF11" i="9"/>
  <c r="BD11" i="9"/>
  <c r="BC11" i="9"/>
  <c r="BB11" i="9"/>
  <c r="BG10" i="9"/>
  <c r="BF10" i="9"/>
  <c r="BD10" i="9"/>
  <c r="BC10" i="9"/>
  <c r="BB10" i="9"/>
  <c r="BG9" i="9"/>
  <c r="BF9" i="9"/>
  <c r="BD9" i="9"/>
  <c r="BC9" i="9"/>
  <c r="BB9" i="9"/>
  <c r="BG8" i="9"/>
  <c r="BF8" i="9"/>
  <c r="BD8" i="9"/>
  <c r="BC8" i="9"/>
  <c r="BB8" i="9"/>
  <c r="BG7" i="9"/>
  <c r="BF7" i="9"/>
  <c r="BD7" i="9"/>
  <c r="BC7" i="9"/>
  <c r="BB7" i="9"/>
  <c r="BG6" i="9"/>
  <c r="BF6" i="9"/>
  <c r="BD6" i="9"/>
  <c r="BC6" i="9"/>
  <c r="BB6" i="9"/>
  <c r="BJ3" i="9"/>
  <c r="BJ35" i="9" s="1"/>
  <c r="BI3" i="9"/>
  <c r="BI35" i="9" s="1"/>
  <c r="BH3" i="9"/>
  <c r="BH19" i="9" s="1"/>
  <c r="BG36" i="10"/>
  <c r="BF36" i="10"/>
  <c r="BD36" i="10"/>
  <c r="BC36" i="10"/>
  <c r="BB36" i="10"/>
  <c r="BG35" i="10"/>
  <c r="BF35" i="10"/>
  <c r="BD35" i="10"/>
  <c r="BC35" i="10"/>
  <c r="BB35" i="10"/>
  <c r="BG34" i="10"/>
  <c r="BF34" i="10"/>
  <c r="BD34" i="10"/>
  <c r="BC34" i="10"/>
  <c r="BB34" i="10"/>
  <c r="BG33" i="10"/>
  <c r="BF33" i="10"/>
  <c r="BD33" i="10"/>
  <c r="BC33" i="10"/>
  <c r="BB33" i="10"/>
  <c r="BG32" i="10"/>
  <c r="BF32" i="10"/>
  <c r="BD32" i="10"/>
  <c r="BC32" i="10"/>
  <c r="BB32" i="10"/>
  <c r="BG31" i="10"/>
  <c r="BF31" i="10"/>
  <c r="BD31" i="10"/>
  <c r="BC31" i="10"/>
  <c r="BB31" i="10"/>
  <c r="BG30" i="10"/>
  <c r="BF30" i="10"/>
  <c r="BD30" i="10"/>
  <c r="BC30" i="10"/>
  <c r="BB30" i="10"/>
  <c r="BG29" i="10"/>
  <c r="BF29" i="10"/>
  <c r="BD29" i="10"/>
  <c r="BC29" i="10"/>
  <c r="BB29" i="10"/>
  <c r="BG28" i="10"/>
  <c r="BF28" i="10"/>
  <c r="BD28" i="10"/>
  <c r="BC28" i="10"/>
  <c r="BB28" i="10"/>
  <c r="BG27" i="10"/>
  <c r="BF27" i="10"/>
  <c r="BD27" i="10"/>
  <c r="BC27" i="10"/>
  <c r="BB27" i="10"/>
  <c r="BG26" i="10"/>
  <c r="BF26" i="10"/>
  <c r="BD26" i="10"/>
  <c r="BC26" i="10"/>
  <c r="BB26" i="10"/>
  <c r="BG25" i="10"/>
  <c r="BF25" i="10"/>
  <c r="BD25" i="10"/>
  <c r="BC25" i="10"/>
  <c r="BB25" i="10"/>
  <c r="BG24" i="10"/>
  <c r="BF24" i="10"/>
  <c r="BD24" i="10"/>
  <c r="BC24" i="10"/>
  <c r="BB24" i="10"/>
  <c r="BG23" i="10"/>
  <c r="BF23" i="10"/>
  <c r="BD23" i="10"/>
  <c r="BC23" i="10"/>
  <c r="BB23" i="10"/>
  <c r="BG22" i="10"/>
  <c r="BF22" i="10"/>
  <c r="BD22" i="10"/>
  <c r="BC22" i="10"/>
  <c r="BB22" i="10"/>
  <c r="BG21" i="10"/>
  <c r="BF21" i="10"/>
  <c r="BD21" i="10"/>
  <c r="BC21" i="10"/>
  <c r="BB21" i="10"/>
  <c r="BG20" i="10"/>
  <c r="BF20" i="10"/>
  <c r="BD20" i="10"/>
  <c r="BC20" i="10"/>
  <c r="BB20" i="10"/>
  <c r="BG19" i="10"/>
  <c r="BF19" i="10"/>
  <c r="BD19" i="10"/>
  <c r="BC19" i="10"/>
  <c r="BB19" i="10"/>
  <c r="BG18" i="10"/>
  <c r="BF18" i="10"/>
  <c r="BD18" i="10"/>
  <c r="BC18" i="10"/>
  <c r="BB18" i="10"/>
  <c r="BG17" i="10"/>
  <c r="BF17" i="10"/>
  <c r="BD17" i="10"/>
  <c r="BC17" i="10"/>
  <c r="BB17" i="10"/>
  <c r="BG16" i="10"/>
  <c r="BF16" i="10"/>
  <c r="BD16" i="10"/>
  <c r="BC16" i="10"/>
  <c r="BB16" i="10"/>
  <c r="BG15" i="10"/>
  <c r="BF15" i="10"/>
  <c r="BD15" i="10"/>
  <c r="BC15" i="10"/>
  <c r="BB15" i="10"/>
  <c r="BG14" i="10"/>
  <c r="BF14" i="10"/>
  <c r="BD14" i="10"/>
  <c r="BC14" i="10"/>
  <c r="BB14" i="10"/>
  <c r="BG13" i="10"/>
  <c r="BF13" i="10"/>
  <c r="BD13" i="10"/>
  <c r="BC13" i="10"/>
  <c r="BB13" i="10"/>
  <c r="BG12" i="10"/>
  <c r="BF12" i="10"/>
  <c r="BD12" i="10"/>
  <c r="BC12" i="10"/>
  <c r="BB12" i="10"/>
  <c r="BG11" i="10"/>
  <c r="BF11" i="10"/>
  <c r="BD11" i="10"/>
  <c r="BC11" i="10"/>
  <c r="BB11" i="10"/>
  <c r="BG10" i="10"/>
  <c r="BF10" i="10"/>
  <c r="BD10" i="10"/>
  <c r="BC10" i="10"/>
  <c r="BB10" i="10"/>
  <c r="BG9" i="10"/>
  <c r="BF9" i="10"/>
  <c r="BD9" i="10"/>
  <c r="BC9" i="10"/>
  <c r="BB9" i="10"/>
  <c r="BG6" i="10"/>
  <c r="BF6" i="10"/>
  <c r="BD6" i="10"/>
  <c r="BC6" i="10"/>
  <c r="BB6" i="10"/>
  <c r="BG5" i="10"/>
  <c r="BF5" i="10"/>
  <c r="BD5" i="10"/>
  <c r="BC5" i="10"/>
  <c r="BB5" i="10"/>
  <c r="BJ3" i="10"/>
  <c r="BJ34" i="10" s="1"/>
  <c r="BI3" i="10"/>
  <c r="BI34" i="10" s="1"/>
  <c r="BH3" i="10"/>
  <c r="BH34" i="10" s="1"/>
  <c r="BG36" i="11"/>
  <c r="BF36" i="11"/>
  <c r="BD36" i="11"/>
  <c r="BC36" i="11"/>
  <c r="BB36" i="11"/>
  <c r="BG35" i="11"/>
  <c r="BF35" i="11"/>
  <c r="BD35" i="11"/>
  <c r="BC35" i="11"/>
  <c r="BB35" i="11"/>
  <c r="BG34" i="11"/>
  <c r="BF34" i="11"/>
  <c r="BD34" i="11"/>
  <c r="BC34" i="11"/>
  <c r="BB34" i="11"/>
  <c r="BG33" i="11"/>
  <c r="BF33" i="11"/>
  <c r="BD33" i="11"/>
  <c r="BC33" i="11"/>
  <c r="BB33" i="11"/>
  <c r="BG32" i="11"/>
  <c r="BF32" i="11"/>
  <c r="BD32" i="11"/>
  <c r="BC32" i="11"/>
  <c r="BB32" i="11"/>
  <c r="BG31" i="11"/>
  <c r="BF31" i="11"/>
  <c r="BD31" i="11"/>
  <c r="BC31" i="11"/>
  <c r="BB31" i="11"/>
  <c r="BG30" i="11"/>
  <c r="BF30" i="11"/>
  <c r="BD30" i="11"/>
  <c r="BC30" i="11"/>
  <c r="BB30" i="11"/>
  <c r="BG29" i="11"/>
  <c r="BF29" i="11"/>
  <c r="BD29" i="11"/>
  <c r="BC29" i="11"/>
  <c r="BB29" i="11"/>
  <c r="BG28" i="11"/>
  <c r="BF28" i="11"/>
  <c r="BD28" i="11"/>
  <c r="BC28" i="11"/>
  <c r="BB28" i="11"/>
  <c r="BG27" i="11"/>
  <c r="BF27" i="11"/>
  <c r="BD27" i="11"/>
  <c r="BC27" i="11"/>
  <c r="BB27" i="11"/>
  <c r="BG26" i="11"/>
  <c r="BF26" i="11"/>
  <c r="BD26" i="11"/>
  <c r="BC26" i="11"/>
  <c r="BB26" i="11"/>
  <c r="BG25" i="11"/>
  <c r="BF25" i="11"/>
  <c r="BD25" i="11"/>
  <c r="BC25" i="11"/>
  <c r="BB25" i="11"/>
  <c r="BG24" i="11"/>
  <c r="BF24" i="11"/>
  <c r="BD24" i="11"/>
  <c r="BC24" i="11"/>
  <c r="BB24" i="11"/>
  <c r="BG23" i="11"/>
  <c r="BF23" i="11"/>
  <c r="BD23" i="11"/>
  <c r="BC23" i="11"/>
  <c r="BB23" i="11"/>
  <c r="BG22" i="11"/>
  <c r="BF22" i="11"/>
  <c r="BD22" i="11"/>
  <c r="BC22" i="11"/>
  <c r="BB22" i="11"/>
  <c r="BG21" i="11"/>
  <c r="BF21" i="11"/>
  <c r="BD21" i="11"/>
  <c r="BC21" i="11"/>
  <c r="BB21" i="11"/>
  <c r="BG20" i="11"/>
  <c r="BF20" i="11"/>
  <c r="BD20" i="11"/>
  <c r="BC20" i="11"/>
  <c r="BB20" i="11"/>
  <c r="BG19" i="11"/>
  <c r="BF19" i="11"/>
  <c r="BD19" i="11"/>
  <c r="BC19" i="11"/>
  <c r="BB19" i="11"/>
  <c r="BG18" i="11"/>
  <c r="BF18" i="11"/>
  <c r="BD18" i="11"/>
  <c r="BC18" i="11"/>
  <c r="BB18" i="11"/>
  <c r="BG17" i="11"/>
  <c r="BF17" i="11"/>
  <c r="BD17" i="11"/>
  <c r="BC17" i="11"/>
  <c r="BB17" i="11"/>
  <c r="BG16" i="11"/>
  <c r="BF16" i="11"/>
  <c r="BD16" i="11"/>
  <c r="BC16" i="11"/>
  <c r="BB16" i="11"/>
  <c r="BG15" i="11"/>
  <c r="BF15" i="11"/>
  <c r="BD15" i="11"/>
  <c r="BC15" i="11"/>
  <c r="BB15" i="11"/>
  <c r="BG14" i="11"/>
  <c r="BF14" i="11"/>
  <c r="BD14" i="11"/>
  <c r="BC14" i="11"/>
  <c r="BB14" i="11"/>
  <c r="BG13" i="11"/>
  <c r="BF13" i="11"/>
  <c r="BD13" i="11"/>
  <c r="BC13" i="11"/>
  <c r="BB13" i="11"/>
  <c r="BG12" i="11"/>
  <c r="BF12" i="11"/>
  <c r="BD12" i="11"/>
  <c r="BC12" i="11"/>
  <c r="BB12" i="11"/>
  <c r="BG11" i="11"/>
  <c r="BF11" i="11"/>
  <c r="BD11" i="11"/>
  <c r="BC11" i="11"/>
  <c r="BB11" i="11"/>
  <c r="BG10" i="11"/>
  <c r="BF10" i="11"/>
  <c r="BD10" i="11"/>
  <c r="BC10" i="11"/>
  <c r="BB10" i="11"/>
  <c r="BG9" i="11"/>
  <c r="BF9" i="11"/>
  <c r="BD9" i="11"/>
  <c r="BC9" i="11"/>
  <c r="BB9" i="11"/>
  <c r="BG8" i="11"/>
  <c r="BF8" i="11"/>
  <c r="BD8" i="11"/>
  <c r="BC8" i="11"/>
  <c r="BB8" i="11"/>
  <c r="BG7" i="11"/>
  <c r="BF7" i="11"/>
  <c r="BD7" i="11"/>
  <c r="BC7" i="11"/>
  <c r="BB7" i="11"/>
  <c r="BG6" i="11"/>
  <c r="BF6" i="11"/>
  <c r="BD6" i="11"/>
  <c r="BC6" i="11"/>
  <c r="BB6" i="11"/>
  <c r="BG5" i="11"/>
  <c r="BF5" i="11"/>
  <c r="BD5" i="11"/>
  <c r="BC5" i="11"/>
  <c r="BB5" i="11"/>
  <c r="BJ3" i="11"/>
  <c r="BJ34" i="11" s="1"/>
  <c r="BI3" i="11"/>
  <c r="BI36" i="11" s="1"/>
  <c r="BH3" i="11"/>
  <c r="BH36" i="11" s="1"/>
  <c r="BG36" i="12"/>
  <c r="BF36" i="12"/>
  <c r="BD36" i="12"/>
  <c r="BC36" i="12"/>
  <c r="BB36" i="12"/>
  <c r="BG35" i="12"/>
  <c r="BF35" i="12"/>
  <c r="BD35" i="12"/>
  <c r="BC35" i="12"/>
  <c r="BB35" i="12"/>
  <c r="BG34" i="12"/>
  <c r="BF34" i="12"/>
  <c r="BD34" i="12"/>
  <c r="BC34" i="12"/>
  <c r="BB34" i="12"/>
  <c r="BG33" i="12"/>
  <c r="BF33" i="12"/>
  <c r="BD33" i="12"/>
  <c r="BC33" i="12"/>
  <c r="BB33" i="12"/>
  <c r="BG32" i="12"/>
  <c r="BF32" i="12"/>
  <c r="BD32" i="12"/>
  <c r="BC32" i="12"/>
  <c r="BB32" i="12"/>
  <c r="BG31" i="12"/>
  <c r="BF31" i="12"/>
  <c r="BD31" i="12"/>
  <c r="BC31" i="12"/>
  <c r="BB31" i="12"/>
  <c r="BG30" i="12"/>
  <c r="BF30" i="12"/>
  <c r="BD30" i="12"/>
  <c r="BC30" i="12"/>
  <c r="BB30" i="12"/>
  <c r="BG29" i="12"/>
  <c r="BF29" i="12"/>
  <c r="BD29" i="12"/>
  <c r="BC29" i="12"/>
  <c r="BB29" i="12"/>
  <c r="BG28" i="12"/>
  <c r="BF28" i="12"/>
  <c r="BD28" i="12"/>
  <c r="BC28" i="12"/>
  <c r="BB28" i="12"/>
  <c r="BG27" i="12"/>
  <c r="BF27" i="12"/>
  <c r="BD27" i="12"/>
  <c r="BC27" i="12"/>
  <c r="BB27" i="12"/>
  <c r="BG26" i="12"/>
  <c r="BF26" i="12"/>
  <c r="BD26" i="12"/>
  <c r="BC26" i="12"/>
  <c r="BB26" i="12"/>
  <c r="BG25" i="12"/>
  <c r="BF25" i="12"/>
  <c r="BD25" i="12"/>
  <c r="BC25" i="12"/>
  <c r="BB25" i="12"/>
  <c r="BG24" i="12"/>
  <c r="BF24" i="12"/>
  <c r="BD24" i="12"/>
  <c r="BC24" i="12"/>
  <c r="BB24" i="12"/>
  <c r="BG23" i="12"/>
  <c r="BF23" i="12"/>
  <c r="BD23" i="12"/>
  <c r="BC23" i="12"/>
  <c r="BB23" i="12"/>
  <c r="BG22" i="12"/>
  <c r="BF22" i="12"/>
  <c r="BD22" i="12"/>
  <c r="BC22" i="12"/>
  <c r="BB22" i="12"/>
  <c r="BG21" i="12"/>
  <c r="BF21" i="12"/>
  <c r="BD21" i="12"/>
  <c r="BC21" i="12"/>
  <c r="BB21" i="12"/>
  <c r="BG20" i="12"/>
  <c r="BF20" i="12"/>
  <c r="BD20" i="12"/>
  <c r="BC20" i="12"/>
  <c r="BB20" i="12"/>
  <c r="BG18" i="12"/>
  <c r="BF18" i="12"/>
  <c r="BD18" i="12"/>
  <c r="BC18" i="12"/>
  <c r="BB18" i="12"/>
  <c r="BG17" i="12"/>
  <c r="BF17" i="12"/>
  <c r="BD17" i="12"/>
  <c r="BC17" i="12"/>
  <c r="BB17" i="12"/>
  <c r="BG16" i="12"/>
  <c r="BF16" i="12"/>
  <c r="BD16" i="12"/>
  <c r="BC16" i="12"/>
  <c r="BB16" i="12"/>
  <c r="BG15" i="12"/>
  <c r="BF15" i="12"/>
  <c r="BD15" i="12"/>
  <c r="BC15" i="12"/>
  <c r="BB15" i="12"/>
  <c r="BG14" i="12"/>
  <c r="BF14" i="12"/>
  <c r="BD14" i="12"/>
  <c r="BC14" i="12"/>
  <c r="BB14" i="12"/>
  <c r="BG13" i="12"/>
  <c r="BF13" i="12"/>
  <c r="BD13" i="12"/>
  <c r="BC13" i="12"/>
  <c r="BB13" i="12"/>
  <c r="BG12" i="12"/>
  <c r="BF12" i="12"/>
  <c r="BD12" i="12"/>
  <c r="BC12" i="12"/>
  <c r="BB12" i="12"/>
  <c r="BG11" i="12"/>
  <c r="BF11" i="12"/>
  <c r="BD11" i="12"/>
  <c r="BC11" i="12"/>
  <c r="BB11" i="12"/>
  <c r="BG10" i="12"/>
  <c r="BF10" i="12"/>
  <c r="BD10" i="12"/>
  <c r="BC10" i="12"/>
  <c r="BB10" i="12"/>
  <c r="BG9" i="12"/>
  <c r="BF9" i="12"/>
  <c r="BD9" i="12"/>
  <c r="BC9" i="12"/>
  <c r="BB9" i="12"/>
  <c r="BG8" i="12"/>
  <c r="BF8" i="12"/>
  <c r="BD8" i="12"/>
  <c r="BC8" i="12"/>
  <c r="BB8" i="12"/>
  <c r="BG7" i="12"/>
  <c r="BF7" i="12"/>
  <c r="BD7" i="12"/>
  <c r="BC7" i="12"/>
  <c r="BB7" i="12"/>
  <c r="BG6" i="12"/>
  <c r="BF6" i="12"/>
  <c r="BD6" i="12"/>
  <c r="BC6" i="12"/>
  <c r="BB6" i="12"/>
  <c r="BJ3" i="12"/>
  <c r="BJ36" i="12" s="1"/>
  <c r="BI3" i="12"/>
  <c r="BI36" i="12" s="1"/>
  <c r="BH3" i="12"/>
  <c r="BH35" i="12" s="1"/>
  <c r="BG36" i="13"/>
  <c r="BF36" i="13"/>
  <c r="BD36" i="13"/>
  <c r="BC36" i="13"/>
  <c r="BB36" i="13"/>
  <c r="BG35" i="13"/>
  <c r="BF35" i="13"/>
  <c r="BD35" i="13"/>
  <c r="BC35" i="13"/>
  <c r="BB35" i="13"/>
  <c r="BG34" i="13"/>
  <c r="BF34" i="13"/>
  <c r="BD34" i="13"/>
  <c r="BC34" i="13"/>
  <c r="BB34" i="13"/>
  <c r="BG33" i="13"/>
  <c r="BF33" i="13"/>
  <c r="BD33" i="13"/>
  <c r="BC33" i="13"/>
  <c r="BB33" i="13"/>
  <c r="BG32" i="13"/>
  <c r="BF32" i="13"/>
  <c r="BD32" i="13"/>
  <c r="BC32" i="13"/>
  <c r="BB32" i="13"/>
  <c r="BG31" i="13"/>
  <c r="BF31" i="13"/>
  <c r="BD31" i="13"/>
  <c r="BC31" i="13"/>
  <c r="BB31" i="13"/>
  <c r="BG30" i="13"/>
  <c r="BF30" i="13"/>
  <c r="BD30" i="13"/>
  <c r="BC30" i="13"/>
  <c r="BB30" i="13"/>
  <c r="BG29" i="13"/>
  <c r="BF29" i="13"/>
  <c r="BD29" i="13"/>
  <c r="BC29" i="13"/>
  <c r="BB29" i="13"/>
  <c r="BG28" i="13"/>
  <c r="BF28" i="13"/>
  <c r="BD28" i="13"/>
  <c r="BC28" i="13"/>
  <c r="BB28" i="13"/>
  <c r="BG27" i="13"/>
  <c r="BF27" i="13"/>
  <c r="BD27" i="13"/>
  <c r="BC27" i="13"/>
  <c r="BB27" i="13"/>
  <c r="BG26" i="13"/>
  <c r="BF26" i="13"/>
  <c r="BD26" i="13"/>
  <c r="BC26" i="13"/>
  <c r="BB26" i="13"/>
  <c r="BG25" i="13"/>
  <c r="BF25" i="13"/>
  <c r="BD25" i="13"/>
  <c r="BC25" i="13"/>
  <c r="BB25" i="13"/>
  <c r="BG24" i="13"/>
  <c r="BF24" i="13"/>
  <c r="BD24" i="13"/>
  <c r="BC24" i="13"/>
  <c r="BB24" i="13"/>
  <c r="BG23" i="13"/>
  <c r="BF23" i="13"/>
  <c r="BD23" i="13"/>
  <c r="BC23" i="13"/>
  <c r="BB23" i="13"/>
  <c r="BG22" i="13"/>
  <c r="BF22" i="13"/>
  <c r="BD22" i="13"/>
  <c r="BC22" i="13"/>
  <c r="BB22" i="13"/>
  <c r="BG21" i="13"/>
  <c r="BF21" i="13"/>
  <c r="BD21" i="13"/>
  <c r="BC21" i="13"/>
  <c r="BB21" i="13"/>
  <c r="BG20" i="13"/>
  <c r="BF20" i="13"/>
  <c r="BD20" i="13"/>
  <c r="BC20" i="13"/>
  <c r="BB20" i="13"/>
  <c r="BG19" i="13"/>
  <c r="BF19" i="13"/>
  <c r="BD19" i="13"/>
  <c r="BC19" i="13"/>
  <c r="BB19" i="13"/>
  <c r="BG18" i="13"/>
  <c r="BF18" i="13"/>
  <c r="BD18" i="13"/>
  <c r="BC18" i="13"/>
  <c r="BB18" i="13"/>
  <c r="BG17" i="13"/>
  <c r="BF17" i="13"/>
  <c r="BD17" i="13"/>
  <c r="BC17" i="13"/>
  <c r="BB17" i="13"/>
  <c r="BG16" i="13"/>
  <c r="BF16" i="13"/>
  <c r="BD16" i="13"/>
  <c r="BC16" i="13"/>
  <c r="BB16" i="13"/>
  <c r="BG15" i="13"/>
  <c r="BF15" i="13"/>
  <c r="BD15" i="13"/>
  <c r="BC15" i="13"/>
  <c r="BB15" i="13"/>
  <c r="BG14" i="13"/>
  <c r="BF14" i="13"/>
  <c r="BD14" i="13"/>
  <c r="BC14" i="13"/>
  <c r="BB14" i="13"/>
  <c r="BG13" i="13"/>
  <c r="BF13" i="13"/>
  <c r="BD13" i="13"/>
  <c r="BC13" i="13"/>
  <c r="BB13" i="13"/>
  <c r="BG12" i="13"/>
  <c r="BF12" i="13"/>
  <c r="BD12" i="13"/>
  <c r="BC12" i="13"/>
  <c r="BB12" i="13"/>
  <c r="BG11" i="13"/>
  <c r="BF11" i="13"/>
  <c r="BD11" i="13"/>
  <c r="BC11" i="13"/>
  <c r="BB11" i="13"/>
  <c r="BG10" i="13"/>
  <c r="BF10" i="13"/>
  <c r="BD10" i="13"/>
  <c r="BC10" i="13"/>
  <c r="BB10" i="13"/>
  <c r="BG9" i="13"/>
  <c r="BF9" i="13"/>
  <c r="BD9" i="13"/>
  <c r="BC9" i="13"/>
  <c r="BB9" i="13"/>
  <c r="BG8" i="13"/>
  <c r="BF8" i="13"/>
  <c r="BD8" i="13"/>
  <c r="BC8" i="13"/>
  <c r="BB8" i="13"/>
  <c r="BG7" i="13"/>
  <c r="BF7" i="13"/>
  <c r="BD7" i="13"/>
  <c r="BC7" i="13"/>
  <c r="BB7" i="13"/>
  <c r="BG6" i="13"/>
  <c r="BF6" i="13"/>
  <c r="BD6" i="13"/>
  <c r="BC6" i="13"/>
  <c r="BB6" i="13"/>
  <c r="BG5" i="13"/>
  <c r="BF5" i="13"/>
  <c r="BD5" i="13"/>
  <c r="BC5" i="13"/>
  <c r="BB5" i="13"/>
  <c r="BJ3" i="13"/>
  <c r="BJ10" i="13" s="1"/>
  <c r="BI3" i="13"/>
  <c r="BI7" i="13" s="1"/>
  <c r="BH3" i="13"/>
  <c r="BH34" i="13" s="1"/>
  <c r="BG36" i="14"/>
  <c r="BF36" i="14"/>
  <c r="BD36" i="14"/>
  <c r="BC36" i="14"/>
  <c r="BB36" i="14"/>
  <c r="BG34" i="14"/>
  <c r="BF34" i="14"/>
  <c r="BD34" i="14"/>
  <c r="BC34" i="14"/>
  <c r="BB34" i="14"/>
  <c r="BG33" i="14"/>
  <c r="BF33" i="14"/>
  <c r="BD33" i="14"/>
  <c r="BC33" i="14"/>
  <c r="BB33" i="14"/>
  <c r="BG32" i="14"/>
  <c r="BF32" i="14"/>
  <c r="BD32" i="14"/>
  <c r="BC32" i="14"/>
  <c r="BB32" i="14"/>
  <c r="BG31" i="14"/>
  <c r="BF31" i="14"/>
  <c r="BD31" i="14"/>
  <c r="BC31" i="14"/>
  <c r="BB31" i="14"/>
  <c r="BG28" i="14"/>
  <c r="BF28" i="14"/>
  <c r="BD28" i="14"/>
  <c r="BC28" i="14"/>
  <c r="BB28" i="14"/>
  <c r="BG27" i="14"/>
  <c r="BF27" i="14"/>
  <c r="BD27" i="14"/>
  <c r="BC27" i="14"/>
  <c r="BB27" i="14"/>
  <c r="BG26" i="14"/>
  <c r="BF26" i="14"/>
  <c r="BD26" i="14"/>
  <c r="BC26" i="14"/>
  <c r="BB26" i="14"/>
  <c r="BG25" i="14"/>
  <c r="BF25" i="14"/>
  <c r="BD25" i="14"/>
  <c r="BC25" i="14"/>
  <c r="BB25" i="14"/>
  <c r="BG24" i="14"/>
  <c r="BF24" i="14"/>
  <c r="BD24" i="14"/>
  <c r="BC24" i="14"/>
  <c r="BB24" i="14"/>
  <c r="BG23" i="14"/>
  <c r="BF23" i="14"/>
  <c r="BD23" i="14"/>
  <c r="BC23" i="14"/>
  <c r="BB23" i="14"/>
  <c r="BG22" i="14"/>
  <c r="BF22" i="14"/>
  <c r="BD22" i="14"/>
  <c r="BC22" i="14"/>
  <c r="BB22" i="14"/>
  <c r="BG21" i="14"/>
  <c r="BF21" i="14"/>
  <c r="BD21" i="14"/>
  <c r="BC21" i="14"/>
  <c r="BB21" i="14"/>
  <c r="BG20" i="14"/>
  <c r="BF20" i="14"/>
  <c r="BD20" i="14"/>
  <c r="BC20" i="14"/>
  <c r="BB20" i="14"/>
  <c r="BG19" i="14"/>
  <c r="BF19" i="14"/>
  <c r="BD19" i="14"/>
  <c r="BC19" i="14"/>
  <c r="BB19" i="14"/>
  <c r="BG18" i="14"/>
  <c r="BF18" i="14"/>
  <c r="BD18" i="14"/>
  <c r="BC18" i="14"/>
  <c r="BB18" i="14"/>
  <c r="BG17" i="14"/>
  <c r="BF17" i="14"/>
  <c r="BD17" i="14"/>
  <c r="BC17" i="14"/>
  <c r="BB17" i="14"/>
  <c r="BG16" i="14"/>
  <c r="BF16" i="14"/>
  <c r="BD16" i="14"/>
  <c r="BC16" i="14"/>
  <c r="BB16" i="14"/>
  <c r="BG15" i="14"/>
  <c r="BF15" i="14"/>
  <c r="BD15" i="14"/>
  <c r="BC15" i="14"/>
  <c r="BB15" i="14"/>
  <c r="BG14" i="14"/>
  <c r="BF14" i="14"/>
  <c r="BD14" i="14"/>
  <c r="BC14" i="14"/>
  <c r="BB14" i="14"/>
  <c r="BG13" i="14"/>
  <c r="BF13" i="14"/>
  <c r="BD13" i="14"/>
  <c r="BC13" i="14"/>
  <c r="BB13" i="14"/>
  <c r="BG12" i="14"/>
  <c r="BF12" i="14"/>
  <c r="BD12" i="14"/>
  <c r="BC12" i="14"/>
  <c r="BB12" i="14"/>
  <c r="BG11" i="14"/>
  <c r="BF11" i="14"/>
  <c r="BD11" i="14"/>
  <c r="BC11" i="14"/>
  <c r="BB11" i="14"/>
  <c r="BG10" i="14"/>
  <c r="BF10" i="14"/>
  <c r="BD10" i="14"/>
  <c r="BC10" i="14"/>
  <c r="BB10" i="14"/>
  <c r="BG9" i="14"/>
  <c r="BF9" i="14"/>
  <c r="BD9" i="14"/>
  <c r="BC9" i="14"/>
  <c r="BB9" i="14"/>
  <c r="BG8" i="14"/>
  <c r="BF8" i="14"/>
  <c r="BD8" i="14"/>
  <c r="BC8" i="14"/>
  <c r="BB8" i="14"/>
  <c r="BG6" i="14"/>
  <c r="BF6" i="14"/>
  <c r="BD6" i="14"/>
  <c r="BC6" i="14"/>
  <c r="BB6" i="14"/>
  <c r="BG5" i="14"/>
  <c r="BF5" i="14"/>
  <c r="BD5" i="14"/>
  <c r="BC5" i="14"/>
  <c r="BB5" i="14"/>
  <c r="BJ3" i="14"/>
  <c r="BJ34" i="14" s="1"/>
  <c r="BI3" i="14"/>
  <c r="BI34" i="14" s="1"/>
  <c r="BH3" i="14"/>
  <c r="BH34" i="14" s="1"/>
  <c r="BG36" i="15"/>
  <c r="BF36" i="15"/>
  <c r="BD36" i="15"/>
  <c r="BC36" i="15"/>
  <c r="BB36" i="15"/>
  <c r="BG35" i="15"/>
  <c r="BF35" i="15"/>
  <c r="BD35" i="15"/>
  <c r="BC35" i="15"/>
  <c r="BB35" i="15"/>
  <c r="BG34" i="15"/>
  <c r="BF34" i="15"/>
  <c r="BD34" i="15"/>
  <c r="BC34" i="15"/>
  <c r="BB34" i="15"/>
  <c r="BG33" i="15"/>
  <c r="BF33" i="15"/>
  <c r="BD33" i="15"/>
  <c r="BC33" i="15"/>
  <c r="BB33" i="15"/>
  <c r="BG32" i="15"/>
  <c r="BF32" i="15"/>
  <c r="BD32" i="15"/>
  <c r="BC32" i="15"/>
  <c r="BB32" i="15"/>
  <c r="BG31" i="15"/>
  <c r="BF31" i="15"/>
  <c r="BD31" i="15"/>
  <c r="BC31" i="15"/>
  <c r="BB31" i="15"/>
  <c r="BG30" i="15"/>
  <c r="BF30" i="15"/>
  <c r="BD30" i="15"/>
  <c r="BC30" i="15"/>
  <c r="BB30" i="15"/>
  <c r="BG29" i="15"/>
  <c r="BF29" i="15"/>
  <c r="BD29" i="15"/>
  <c r="BC29" i="15"/>
  <c r="BB29" i="15"/>
  <c r="BG28" i="15"/>
  <c r="BF28" i="15"/>
  <c r="BD28" i="15"/>
  <c r="BC28" i="15"/>
  <c r="BB28" i="15"/>
  <c r="BG27" i="15"/>
  <c r="BF27" i="15"/>
  <c r="BD27" i="15"/>
  <c r="BC27" i="15"/>
  <c r="BB27" i="15"/>
  <c r="BG26" i="15"/>
  <c r="BF26" i="15"/>
  <c r="BD26" i="15"/>
  <c r="BC26" i="15"/>
  <c r="BB26" i="15"/>
  <c r="BG25" i="15"/>
  <c r="BF25" i="15"/>
  <c r="BD25" i="15"/>
  <c r="BC25" i="15"/>
  <c r="BB25" i="15"/>
  <c r="BG24" i="15"/>
  <c r="BF24" i="15"/>
  <c r="BD24" i="15"/>
  <c r="BC24" i="15"/>
  <c r="BB24" i="15"/>
  <c r="BG23" i="15"/>
  <c r="BF23" i="15"/>
  <c r="BD23" i="15"/>
  <c r="BC23" i="15"/>
  <c r="BB23" i="15"/>
  <c r="BG22" i="15"/>
  <c r="BF22" i="15"/>
  <c r="BD22" i="15"/>
  <c r="BC22" i="15"/>
  <c r="BB22" i="15"/>
  <c r="BG20" i="15"/>
  <c r="BF20" i="15"/>
  <c r="BD20" i="15"/>
  <c r="BC20" i="15"/>
  <c r="BB20" i="15"/>
  <c r="BG19" i="15"/>
  <c r="BF19" i="15"/>
  <c r="BD19" i="15"/>
  <c r="BC19" i="15"/>
  <c r="BB19" i="15"/>
  <c r="BG18" i="15"/>
  <c r="BF18" i="15"/>
  <c r="BD18" i="15"/>
  <c r="BC18" i="15"/>
  <c r="BB18" i="15"/>
  <c r="BG17" i="15"/>
  <c r="BF17" i="15"/>
  <c r="BD17" i="15"/>
  <c r="BC17" i="15"/>
  <c r="BB17" i="15"/>
  <c r="BG16" i="15"/>
  <c r="BF16" i="15"/>
  <c r="BD16" i="15"/>
  <c r="BC16" i="15"/>
  <c r="BB16" i="15"/>
  <c r="BG15" i="15"/>
  <c r="BF15" i="15"/>
  <c r="BD15" i="15"/>
  <c r="BC15" i="15"/>
  <c r="BB15" i="15"/>
  <c r="BG14" i="15"/>
  <c r="BF14" i="15"/>
  <c r="BD14" i="15"/>
  <c r="BC14" i="15"/>
  <c r="BB14" i="15"/>
  <c r="BG13" i="15"/>
  <c r="BF13" i="15"/>
  <c r="BD13" i="15"/>
  <c r="BC13" i="15"/>
  <c r="BB13" i="15"/>
  <c r="BG12" i="15"/>
  <c r="BF12" i="15"/>
  <c r="BD12" i="15"/>
  <c r="BC12" i="15"/>
  <c r="BB12" i="15"/>
  <c r="BG11" i="15"/>
  <c r="BF11" i="15"/>
  <c r="BD11" i="15"/>
  <c r="BC11" i="15"/>
  <c r="BB11" i="15"/>
  <c r="BG10" i="15"/>
  <c r="BF10" i="15"/>
  <c r="BD10" i="15"/>
  <c r="BC10" i="15"/>
  <c r="BB10" i="15"/>
  <c r="BG9" i="15"/>
  <c r="BF9" i="15"/>
  <c r="BD9" i="15"/>
  <c r="BC9" i="15"/>
  <c r="BB9" i="15"/>
  <c r="BG8" i="15"/>
  <c r="BF8" i="15"/>
  <c r="BD8" i="15"/>
  <c r="BC8" i="15"/>
  <c r="BB8" i="15"/>
  <c r="BG7" i="15"/>
  <c r="BF7" i="15"/>
  <c r="BD7" i="15"/>
  <c r="BC7" i="15"/>
  <c r="BB7" i="15"/>
  <c r="BG6" i="15"/>
  <c r="BF6" i="15"/>
  <c r="BD6" i="15"/>
  <c r="BC6" i="15"/>
  <c r="BB6" i="15"/>
  <c r="BJ3" i="15"/>
  <c r="BJ27" i="15" s="1"/>
  <c r="BI3" i="15"/>
  <c r="BI25" i="15" s="1"/>
  <c r="BH3" i="15"/>
  <c r="BH23" i="15" s="1"/>
  <c r="BG36" i="16"/>
  <c r="BF36" i="16"/>
  <c r="BD36" i="16"/>
  <c r="BC36" i="16"/>
  <c r="BB36" i="16"/>
  <c r="BG27" i="16"/>
  <c r="BF27" i="16"/>
  <c r="BD27" i="16"/>
  <c r="BC27" i="16"/>
  <c r="BB27" i="16"/>
  <c r="BG26" i="16"/>
  <c r="BF26" i="16"/>
  <c r="BD26" i="16"/>
  <c r="BC26" i="16"/>
  <c r="BB26" i="16"/>
  <c r="BG25" i="16"/>
  <c r="BD25" i="16"/>
  <c r="BC25" i="16"/>
  <c r="BB25" i="16"/>
  <c r="BG24" i="16"/>
  <c r="BF24" i="16"/>
  <c r="BD24" i="16"/>
  <c r="BC24" i="16"/>
  <c r="BB24" i="16"/>
  <c r="BG23" i="16"/>
  <c r="BF23" i="16"/>
  <c r="BD23" i="16"/>
  <c r="BC23" i="16"/>
  <c r="BB23" i="16"/>
  <c r="BG22" i="16"/>
  <c r="BF22" i="16"/>
  <c r="BD22" i="16"/>
  <c r="BC22" i="16"/>
  <c r="BB22" i="16"/>
  <c r="BG21" i="16"/>
  <c r="BF21" i="16"/>
  <c r="BD21" i="16"/>
  <c r="BC21" i="16"/>
  <c r="BB21" i="16"/>
  <c r="BG20" i="16"/>
  <c r="BF20" i="16"/>
  <c r="BD20" i="16"/>
  <c r="BC20" i="16"/>
  <c r="BB20" i="16"/>
  <c r="BG19" i="16"/>
  <c r="BF19" i="16"/>
  <c r="BD19" i="16"/>
  <c r="BC19" i="16"/>
  <c r="BB19" i="16"/>
  <c r="BG18" i="16"/>
  <c r="BF18" i="16"/>
  <c r="BD18" i="16"/>
  <c r="BC18" i="16"/>
  <c r="BB18" i="16"/>
  <c r="BG17" i="16"/>
  <c r="BF17" i="16"/>
  <c r="BD17" i="16"/>
  <c r="BC17" i="16"/>
  <c r="BB17" i="16"/>
  <c r="BG16" i="16"/>
  <c r="BF16" i="16"/>
  <c r="BD16" i="16"/>
  <c r="BC16" i="16"/>
  <c r="BB16" i="16"/>
  <c r="BG15" i="16"/>
  <c r="BF15" i="16"/>
  <c r="BD15" i="16"/>
  <c r="BC15" i="16"/>
  <c r="BB15" i="16"/>
  <c r="BG14" i="16"/>
  <c r="BF14" i="16"/>
  <c r="BD14" i="16"/>
  <c r="BC14" i="16"/>
  <c r="BB14" i="16"/>
  <c r="BG13" i="16"/>
  <c r="BF13" i="16"/>
  <c r="BD13" i="16"/>
  <c r="BC13" i="16"/>
  <c r="BB13" i="16"/>
  <c r="BG10" i="16"/>
  <c r="BF10" i="16"/>
  <c r="BD10" i="16"/>
  <c r="BC10" i="16"/>
  <c r="BB10" i="16"/>
  <c r="BG9" i="16"/>
  <c r="BF9" i="16"/>
  <c r="BD9" i="16"/>
  <c r="BC9" i="16"/>
  <c r="BB9" i="16"/>
  <c r="BG8" i="16"/>
  <c r="BF8" i="16"/>
  <c r="BD8" i="16"/>
  <c r="BC8" i="16"/>
  <c r="BB8" i="16"/>
  <c r="BG7" i="16"/>
  <c r="BF7" i="16"/>
  <c r="BD7" i="16"/>
  <c r="BC7" i="16"/>
  <c r="BB7" i="16"/>
  <c r="BG6" i="16"/>
  <c r="BF6" i="16"/>
  <c r="BD6" i="16"/>
  <c r="BC6" i="16"/>
  <c r="BB6" i="16"/>
  <c r="BG5" i="16"/>
  <c r="BF5" i="16"/>
  <c r="BD5" i="16"/>
  <c r="BC5" i="16"/>
  <c r="BB5" i="16"/>
  <c r="BJ3" i="16"/>
  <c r="BJ10" i="16" s="1"/>
  <c r="BI3" i="16"/>
  <c r="BI36" i="16" s="1"/>
  <c r="BH3" i="16"/>
  <c r="BH26" i="16" s="1"/>
  <c r="K51" i="7"/>
  <c r="K50" i="7"/>
  <c r="K49" i="7"/>
  <c r="K51" i="8"/>
  <c r="K50" i="8"/>
  <c r="K49" i="8"/>
  <c r="K51" i="9"/>
  <c r="K50" i="9"/>
  <c r="K49" i="9"/>
  <c r="K51" i="10"/>
  <c r="K50" i="10"/>
  <c r="K49" i="10"/>
  <c r="K51" i="11"/>
  <c r="K50" i="11"/>
  <c r="K49" i="11"/>
  <c r="K51" i="12"/>
  <c r="K50" i="12"/>
  <c r="K49" i="12"/>
  <c r="K51" i="13"/>
  <c r="K50" i="13"/>
  <c r="K49" i="13"/>
  <c r="K51" i="14"/>
  <c r="K50" i="14"/>
  <c r="K49" i="14"/>
  <c r="K51" i="15"/>
  <c r="K50" i="15"/>
  <c r="K49" i="15"/>
  <c r="K51" i="16"/>
  <c r="K50" i="16"/>
  <c r="K49" i="16"/>
  <c r="K51" i="6"/>
  <c r="K50" i="6"/>
  <c r="K49" i="6"/>
  <c r="BB6" i="5"/>
  <c r="BC6" i="5"/>
  <c r="BD6" i="5"/>
  <c r="BF6" i="5"/>
  <c r="BG6" i="5"/>
  <c r="BB7" i="5"/>
  <c r="BC7" i="5"/>
  <c r="BD7" i="5"/>
  <c r="BF7" i="5"/>
  <c r="BG7" i="5"/>
  <c r="BC8" i="5"/>
  <c r="BF8" i="5"/>
  <c r="BG8" i="5"/>
  <c r="BB9" i="5"/>
  <c r="BC9" i="5"/>
  <c r="BD9" i="5"/>
  <c r="BF9" i="5"/>
  <c r="BG9" i="5"/>
  <c r="BB10" i="5"/>
  <c r="BC10" i="5"/>
  <c r="BD10" i="5"/>
  <c r="BG10" i="5"/>
  <c r="BB11" i="5"/>
  <c r="BC11" i="5"/>
  <c r="BD11" i="5"/>
  <c r="BF11" i="5"/>
  <c r="BG11" i="5"/>
  <c r="BB12" i="5"/>
  <c r="BC12" i="5"/>
  <c r="BD12" i="5"/>
  <c r="BF12" i="5"/>
  <c r="BG12" i="5"/>
  <c r="BB13" i="5"/>
  <c r="BC13" i="5"/>
  <c r="BD13" i="5"/>
  <c r="BF13" i="5"/>
  <c r="BG13" i="5"/>
  <c r="BB14" i="5"/>
  <c r="BC14" i="5"/>
  <c r="BD14" i="5"/>
  <c r="BF14" i="5"/>
  <c r="BG14" i="5"/>
  <c r="BB15" i="5"/>
  <c r="BC15" i="5"/>
  <c r="BD15" i="5"/>
  <c r="BF15" i="5"/>
  <c r="BG15" i="5"/>
  <c r="BB16" i="5"/>
  <c r="BC16" i="5"/>
  <c r="BD16" i="5"/>
  <c r="BF16" i="5"/>
  <c r="BG16" i="5"/>
  <c r="BB17" i="5"/>
  <c r="BC17" i="5"/>
  <c r="BD17" i="5"/>
  <c r="BF17" i="5"/>
  <c r="BG17" i="5"/>
  <c r="BB18" i="5"/>
  <c r="BC18" i="5"/>
  <c r="BD18" i="5"/>
  <c r="BF18" i="5"/>
  <c r="BG18" i="5"/>
  <c r="BB19" i="5"/>
  <c r="BC19" i="5"/>
  <c r="BD19" i="5"/>
  <c r="BF19" i="5"/>
  <c r="BG19" i="5"/>
  <c r="BB20" i="5"/>
  <c r="BC20" i="5"/>
  <c r="BD20" i="5"/>
  <c r="BF20" i="5"/>
  <c r="BG20" i="5"/>
  <c r="BB21" i="5"/>
  <c r="BC21" i="5"/>
  <c r="BD21" i="5"/>
  <c r="BF21" i="5"/>
  <c r="BG21" i="5"/>
  <c r="BB22" i="5"/>
  <c r="BC22" i="5"/>
  <c r="BD22" i="5"/>
  <c r="BF22" i="5"/>
  <c r="BG22" i="5"/>
  <c r="BB23" i="5"/>
  <c r="BC23" i="5"/>
  <c r="BD23" i="5"/>
  <c r="BF23" i="5"/>
  <c r="BG23" i="5"/>
  <c r="BB24" i="5"/>
  <c r="BC24" i="5"/>
  <c r="BD24" i="5"/>
  <c r="BF24" i="5"/>
  <c r="BG24" i="5"/>
  <c r="BB25" i="5"/>
  <c r="BC25" i="5"/>
  <c r="BD25" i="5"/>
  <c r="BF25" i="5"/>
  <c r="BG25" i="5"/>
  <c r="BB26" i="5"/>
  <c r="BC26" i="5"/>
  <c r="BD26" i="5"/>
  <c r="BF26" i="5"/>
  <c r="BG26" i="5"/>
  <c r="BB27" i="5"/>
  <c r="BC27" i="5"/>
  <c r="BD27" i="5"/>
  <c r="BF27" i="5"/>
  <c r="BG27" i="5"/>
  <c r="BB28" i="5"/>
  <c r="BC28" i="5"/>
  <c r="BD28" i="5"/>
  <c r="BF28" i="5"/>
  <c r="BG28" i="5"/>
  <c r="BB29" i="5"/>
  <c r="BC29" i="5"/>
  <c r="BD29" i="5"/>
  <c r="BF29" i="5"/>
  <c r="BB30" i="5"/>
  <c r="BC30" i="5"/>
  <c r="BD30" i="5"/>
  <c r="BF30" i="5"/>
  <c r="BG30" i="5"/>
  <c r="BB31" i="5"/>
  <c r="BC31" i="5"/>
  <c r="BD31" i="5"/>
  <c r="BF31" i="5"/>
  <c r="BG31" i="5"/>
  <c r="BB32" i="5"/>
  <c r="BC32" i="5"/>
  <c r="BD32" i="5"/>
  <c r="BF32" i="5"/>
  <c r="BB33" i="5"/>
  <c r="BC33" i="5"/>
  <c r="BD33" i="5"/>
  <c r="BF33" i="5"/>
  <c r="BG33" i="5"/>
  <c r="BB34" i="5"/>
  <c r="BC34" i="5"/>
  <c r="BD34" i="5"/>
  <c r="BF34" i="5"/>
  <c r="BG34" i="5"/>
  <c r="BB35" i="5"/>
  <c r="BC35" i="5"/>
  <c r="BD35" i="5"/>
  <c r="BF35" i="5"/>
  <c r="BG35" i="5"/>
  <c r="BB36" i="5"/>
  <c r="BC36" i="5"/>
  <c r="BD36" i="5"/>
  <c r="BF36" i="5"/>
  <c r="BG36" i="5"/>
  <c r="BI3" i="5"/>
  <c r="BI7" i="5" s="1"/>
  <c r="BJ3" i="5"/>
  <c r="BJ33" i="5" s="1"/>
  <c r="BH3" i="5"/>
  <c r="BH12" i="5" s="1"/>
  <c r="K51" i="5"/>
  <c r="K52" i="5"/>
  <c r="K50" i="5"/>
  <c r="AI1" i="2"/>
  <c r="AH1" i="2"/>
  <c r="AG1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I35" i="5"/>
  <c r="H35" i="5"/>
  <c r="I34" i="5"/>
  <c r="H34" i="5"/>
  <c r="I30" i="5"/>
  <c r="H30" i="5"/>
  <c r="I28" i="5"/>
  <c r="H28" i="5"/>
  <c r="I27" i="5"/>
  <c r="H27" i="5"/>
  <c r="I26" i="5"/>
  <c r="H26" i="5"/>
  <c r="I25" i="5"/>
  <c r="H25" i="5"/>
  <c r="H23" i="5"/>
  <c r="I23" i="5" s="1"/>
  <c r="I21" i="5"/>
  <c r="H21" i="5"/>
  <c r="I20" i="5"/>
  <c r="H20" i="5"/>
  <c r="I19" i="5"/>
  <c r="H19" i="5"/>
  <c r="I18" i="5"/>
  <c r="H18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7" i="5"/>
  <c r="H7" i="5"/>
  <c r="I6" i="5"/>
  <c r="H6" i="5"/>
  <c r="H24" i="5"/>
  <c r="I24" i="5"/>
  <c r="H33" i="5"/>
  <c r="BJ21" i="7" l="1"/>
  <c r="BH15" i="12"/>
  <c r="BH11" i="7"/>
  <c r="BH9" i="7"/>
  <c r="BJ23" i="16"/>
  <c r="BJ15" i="11"/>
  <c r="BH5" i="7"/>
  <c r="BJ31" i="5"/>
  <c r="BJ17" i="11"/>
  <c r="BJ35" i="5"/>
  <c r="BI6" i="5"/>
  <c r="BJ8" i="14"/>
  <c r="BI9" i="7"/>
  <c r="BJ20" i="16"/>
  <c r="BH17" i="7"/>
  <c r="BI29" i="5"/>
  <c r="BJ17" i="12"/>
  <c r="BH5" i="10"/>
  <c r="BH21" i="10"/>
  <c r="BI24" i="14"/>
  <c r="BI33" i="14"/>
  <c r="BI12" i="10"/>
  <c r="BH24" i="16"/>
  <c r="BJ21" i="11"/>
  <c r="BH10" i="9"/>
  <c r="BH23" i="7"/>
  <c r="BI33" i="5"/>
  <c r="BH27" i="16"/>
  <c r="BH8" i="15"/>
  <c r="BI23" i="8"/>
  <c r="BH5" i="16"/>
  <c r="BH20" i="15"/>
  <c r="BI17" i="12"/>
  <c r="BJ11" i="11"/>
  <c r="BI11" i="12"/>
  <c r="BI23" i="12"/>
  <c r="BJ9" i="11"/>
  <c r="BJ27" i="11"/>
  <c r="BJ32" i="5"/>
  <c r="BJ11" i="14"/>
  <c r="BJ18" i="14"/>
  <c r="BH9" i="12"/>
  <c r="BJ11" i="12"/>
  <c r="BJ23" i="12"/>
  <c r="BH27" i="10"/>
  <c r="BI36" i="5"/>
  <c r="BH8" i="16"/>
  <c r="BH17" i="16"/>
  <c r="BH14" i="15"/>
  <c r="BJ6" i="14"/>
  <c r="BJ9" i="14"/>
  <c r="BI27" i="10"/>
  <c r="BH6" i="16"/>
  <c r="BJ5" i="11"/>
  <c r="BJ23" i="11"/>
  <c r="BH5" i="8"/>
  <c r="BH14" i="6"/>
  <c r="BH7" i="13"/>
  <c r="BJ29" i="12"/>
  <c r="BH5" i="11"/>
  <c r="BH11" i="11"/>
  <c r="BH17" i="11"/>
  <c r="BH23" i="11"/>
  <c r="BH29" i="11"/>
  <c r="BH12" i="10"/>
  <c r="BI33" i="10"/>
  <c r="BJ14" i="8"/>
  <c r="BI29" i="8"/>
  <c r="BJ27" i="7"/>
  <c r="BJ36" i="7"/>
  <c r="BH36" i="5"/>
  <c r="BH33" i="5"/>
  <c r="BJ28" i="5"/>
  <c r="BJ25" i="5"/>
  <c r="BJ22" i="5"/>
  <c r="BJ19" i="5"/>
  <c r="BJ16" i="5"/>
  <c r="BJ13" i="5"/>
  <c r="BJ10" i="5"/>
  <c r="BJ26" i="16"/>
  <c r="BI34" i="15"/>
  <c r="BJ36" i="15"/>
  <c r="BH9" i="14"/>
  <c r="BJ29" i="8"/>
  <c r="BH30" i="5"/>
  <c r="BI28" i="5"/>
  <c r="BI25" i="5"/>
  <c r="BI22" i="5"/>
  <c r="BI19" i="5"/>
  <c r="BI16" i="5"/>
  <c r="BI13" i="5"/>
  <c r="BI10" i="5"/>
  <c r="BI6" i="15"/>
  <c r="BJ32" i="15"/>
  <c r="BJ34" i="15"/>
  <c r="BI9" i="14"/>
  <c r="BH18" i="6"/>
  <c r="BH27" i="6"/>
  <c r="BJ34" i="5"/>
  <c r="BI31" i="5"/>
  <c r="BH25" i="5"/>
  <c r="BH22" i="5"/>
  <c r="BH19" i="5"/>
  <c r="BH16" i="5"/>
  <c r="BH13" i="5"/>
  <c r="BH10" i="5"/>
  <c r="BJ8" i="5"/>
  <c r="BI8" i="16"/>
  <c r="BJ6" i="15"/>
  <c r="BJ8" i="15"/>
  <c r="BI12" i="15"/>
  <c r="BI18" i="15"/>
  <c r="BI24" i="15"/>
  <c r="BH15" i="14"/>
  <c r="BJ23" i="8"/>
  <c r="BI34" i="5"/>
  <c r="BH31" i="5"/>
  <c r="BI8" i="5"/>
  <c r="BJ8" i="16"/>
  <c r="BH15" i="16"/>
  <c r="BI17" i="16"/>
  <c r="BJ12" i="15"/>
  <c r="BJ18" i="15"/>
  <c r="BJ24" i="15"/>
  <c r="BH26" i="15"/>
  <c r="BI15" i="14"/>
  <c r="BJ17" i="14"/>
  <c r="BH36" i="14"/>
  <c r="BH31" i="13"/>
  <c r="BI32" i="12"/>
  <c r="BJ36" i="11"/>
  <c r="BI21" i="10"/>
  <c r="BH36" i="10"/>
  <c r="BI17" i="8"/>
  <c r="BJ9" i="7"/>
  <c r="BJ15" i="7"/>
  <c r="BJ30" i="7"/>
  <c r="BH6" i="6"/>
  <c r="BH8" i="6"/>
  <c r="BH12" i="6"/>
  <c r="BH28" i="5"/>
  <c r="BH34" i="5"/>
  <c r="BJ26" i="5"/>
  <c r="BJ23" i="5"/>
  <c r="BJ20" i="5"/>
  <c r="BJ17" i="5"/>
  <c r="BJ14" i="5"/>
  <c r="BJ11" i="5"/>
  <c r="BH8" i="5"/>
  <c r="BJ17" i="16"/>
  <c r="BH23" i="16"/>
  <c r="BH6" i="14"/>
  <c r="BJ15" i="14"/>
  <c r="BH21" i="14"/>
  <c r="BJ23" i="14"/>
  <c r="BH27" i="14"/>
  <c r="BJ32" i="14"/>
  <c r="BI36" i="14"/>
  <c r="BJ32" i="12"/>
  <c r="BH32" i="11"/>
  <c r="BH15" i="10"/>
  <c r="BI36" i="10"/>
  <c r="BJ17" i="8"/>
  <c r="BI32" i="8"/>
  <c r="BI6" i="6"/>
  <c r="BJ29" i="5"/>
  <c r="BI26" i="5"/>
  <c r="BI23" i="5"/>
  <c r="BI20" i="5"/>
  <c r="BI17" i="5"/>
  <c r="BI14" i="5"/>
  <c r="BI11" i="5"/>
  <c r="BJ6" i="5"/>
  <c r="BH21" i="16"/>
  <c r="BI23" i="16"/>
  <c r="BI6" i="14"/>
  <c r="BH8" i="14"/>
  <c r="BI21" i="14"/>
  <c r="BI27" i="14"/>
  <c r="BH22" i="13"/>
  <c r="BI26" i="12"/>
  <c r="BH8" i="11"/>
  <c r="BH14" i="11"/>
  <c r="BH20" i="11"/>
  <c r="BH26" i="11"/>
  <c r="BJ30" i="11"/>
  <c r="BI15" i="10"/>
  <c r="BH30" i="10"/>
  <c r="BI11" i="8"/>
  <c r="BJ32" i="8"/>
  <c r="BH26" i="7"/>
  <c r="BH21" i="6"/>
  <c r="BH30" i="6"/>
  <c r="BH13" i="13"/>
  <c r="BJ26" i="12"/>
  <c r="BJ6" i="11"/>
  <c r="BJ8" i="11"/>
  <c r="BJ12" i="11"/>
  <c r="BJ14" i="11"/>
  <c r="BJ18" i="11"/>
  <c r="BJ20" i="11"/>
  <c r="BJ24" i="11"/>
  <c r="BJ26" i="11"/>
  <c r="BH6" i="10"/>
  <c r="BH9" i="10"/>
  <c r="BI30" i="10"/>
  <c r="BJ11" i="8"/>
  <c r="BI26" i="8"/>
  <c r="BH6" i="7"/>
  <c r="BJ24" i="7"/>
  <c r="BH11" i="5"/>
  <c r="BI35" i="5"/>
  <c r="BI32" i="5"/>
  <c r="BH29" i="5"/>
  <c r="BJ9" i="5"/>
  <c r="BH6" i="5"/>
  <c r="BI5" i="16"/>
  <c r="BH14" i="16"/>
  <c r="BH29" i="15"/>
  <c r="BH12" i="14"/>
  <c r="BJ13" i="13"/>
  <c r="BI8" i="12"/>
  <c r="BI14" i="12"/>
  <c r="BI20" i="12"/>
  <c r="BI6" i="10"/>
  <c r="BI9" i="10"/>
  <c r="BH24" i="10"/>
  <c r="BI5" i="8"/>
  <c r="BJ26" i="8"/>
  <c r="BI6" i="7"/>
  <c r="BH8" i="7"/>
  <c r="BH20" i="7"/>
  <c r="BJ33" i="7"/>
  <c r="BH17" i="6"/>
  <c r="BH26" i="5"/>
  <c r="BH23" i="5"/>
  <c r="BH20" i="5"/>
  <c r="BH17" i="5"/>
  <c r="BH14" i="5"/>
  <c r="BH35" i="5"/>
  <c r="BH32" i="5"/>
  <c r="BJ27" i="5"/>
  <c r="BJ24" i="5"/>
  <c r="BJ21" i="5"/>
  <c r="BJ18" i="5"/>
  <c r="BJ15" i="5"/>
  <c r="BJ12" i="5"/>
  <c r="BI9" i="5"/>
  <c r="BJ5" i="16"/>
  <c r="BI14" i="16"/>
  <c r="BI9" i="15"/>
  <c r="BH11" i="15"/>
  <c r="BI15" i="15"/>
  <c r="BH17" i="15"/>
  <c r="BI29" i="15"/>
  <c r="BI12" i="14"/>
  <c r="BJ14" i="14"/>
  <c r="BH6" i="12"/>
  <c r="BJ8" i="12"/>
  <c r="BH12" i="12"/>
  <c r="BJ14" i="12"/>
  <c r="BH18" i="12"/>
  <c r="BJ20" i="12"/>
  <c r="BI35" i="12"/>
  <c r="BI24" i="10"/>
  <c r="BJ5" i="8"/>
  <c r="BI20" i="8"/>
  <c r="BJ6" i="7"/>
  <c r="BJ18" i="7"/>
  <c r="BH5" i="6"/>
  <c r="BH15" i="6"/>
  <c r="BH7" i="5"/>
  <c r="BI26" i="16"/>
  <c r="BJ30" i="5"/>
  <c r="BI27" i="5"/>
  <c r="BI24" i="5"/>
  <c r="BI21" i="5"/>
  <c r="BI18" i="5"/>
  <c r="BI15" i="5"/>
  <c r="BI12" i="5"/>
  <c r="BJ7" i="5"/>
  <c r="BH9" i="16"/>
  <c r="BJ14" i="16"/>
  <c r="BH20" i="16"/>
  <c r="BH36" i="16"/>
  <c r="BJ9" i="15"/>
  <c r="BJ15" i="15"/>
  <c r="BJ25" i="15"/>
  <c r="BJ29" i="15"/>
  <c r="BH5" i="14"/>
  <c r="BJ12" i="14"/>
  <c r="BH18" i="14"/>
  <c r="BJ35" i="12"/>
  <c r="BH35" i="11"/>
  <c r="BH18" i="10"/>
  <c r="BJ20" i="8"/>
  <c r="BI35" i="8"/>
  <c r="BH14" i="7"/>
  <c r="BJ5" i="6"/>
  <c r="BH9" i="6"/>
  <c r="BH11" i="6"/>
  <c r="BH24" i="6"/>
  <c r="BH33" i="6"/>
  <c r="BJ36" i="5"/>
  <c r="BI30" i="5"/>
  <c r="BH27" i="5"/>
  <c r="BH24" i="5"/>
  <c r="BH21" i="5"/>
  <c r="BH18" i="5"/>
  <c r="BH15" i="5"/>
  <c r="BH18" i="16"/>
  <c r="BI20" i="16"/>
  <c r="BJ5" i="14"/>
  <c r="BI18" i="14"/>
  <c r="BJ20" i="14"/>
  <c r="BH24" i="14"/>
  <c r="BJ26" i="14"/>
  <c r="BH33" i="14"/>
  <c r="BI29" i="12"/>
  <c r="BJ33" i="11"/>
  <c r="BI18" i="10"/>
  <c r="BH33" i="10"/>
  <c r="BI14" i="8"/>
  <c r="BJ35" i="8"/>
  <c r="BI9" i="6"/>
  <c r="BG39" i="11"/>
  <c r="L48" i="11" s="1"/>
  <c r="BD39" i="11"/>
  <c r="L46" i="11" s="1"/>
  <c r="BF39" i="11"/>
  <c r="L47" i="11" s="1"/>
  <c r="BG39" i="13"/>
  <c r="L48" i="13" s="1"/>
  <c r="BC39" i="6"/>
  <c r="L45" i="6" s="1"/>
  <c r="BD39" i="6"/>
  <c r="L46" i="6" s="1"/>
  <c r="BF39" i="6"/>
  <c r="L47" i="6" s="1"/>
  <c r="BB39" i="11"/>
  <c r="L44" i="11" s="1"/>
  <c r="BB39" i="13"/>
  <c r="L44" i="13" s="1"/>
  <c r="BC39" i="11"/>
  <c r="L45" i="11" s="1"/>
  <c r="BD39" i="13"/>
  <c r="L46" i="13" s="1"/>
  <c r="BH35" i="9"/>
  <c r="BH32" i="9"/>
  <c r="BH29" i="9"/>
  <c r="BH26" i="9"/>
  <c r="BH23" i="9"/>
  <c r="BH20" i="9"/>
  <c r="BH14" i="9"/>
  <c r="BH11" i="9"/>
  <c r="BH8" i="9"/>
  <c r="BH36" i="9"/>
  <c r="BH33" i="9"/>
  <c r="BH30" i="9"/>
  <c r="BH24" i="9"/>
  <c r="BH21" i="9"/>
  <c r="BH15" i="9"/>
  <c r="BH12" i="9"/>
  <c r="BH9" i="9"/>
  <c r="BH6" i="9"/>
  <c r="BB39" i="6"/>
  <c r="L44" i="6" s="1"/>
  <c r="BI26" i="15"/>
  <c r="BI31" i="15"/>
  <c r="BF39" i="13"/>
  <c r="L47" i="13" s="1"/>
  <c r="BH7" i="16"/>
  <c r="BH10" i="16"/>
  <c r="BH13" i="16"/>
  <c r="BH16" i="16"/>
  <c r="BH19" i="16"/>
  <c r="BH22" i="16"/>
  <c r="BH25" i="16"/>
  <c r="BI8" i="15"/>
  <c r="BI11" i="15"/>
  <c r="BI14" i="15"/>
  <c r="BI17" i="15"/>
  <c r="BI20" i="15"/>
  <c r="BI23" i="15"/>
  <c r="BJ26" i="15"/>
  <c r="BJ31" i="15"/>
  <c r="BH13" i="9"/>
  <c r="BH22" i="9"/>
  <c r="BH31" i="9"/>
  <c r="BC39" i="13"/>
  <c r="L45" i="13" s="1"/>
  <c r="BI7" i="16"/>
  <c r="BI10" i="16"/>
  <c r="BI13" i="16"/>
  <c r="BI16" i="16"/>
  <c r="BI19" i="16"/>
  <c r="BI22" i="16"/>
  <c r="BI25" i="16"/>
  <c r="BJ11" i="15"/>
  <c r="BJ14" i="15"/>
  <c r="BJ17" i="15"/>
  <c r="BJ20" i="15"/>
  <c r="BJ23" i="15"/>
  <c r="BI28" i="15"/>
  <c r="BJ7" i="13"/>
  <c r="BJ7" i="16"/>
  <c r="BJ22" i="16"/>
  <c r="BJ25" i="16"/>
  <c r="BJ28" i="15"/>
  <c r="BJ33" i="15"/>
  <c r="BG39" i="6"/>
  <c r="L48" i="6" s="1"/>
  <c r="BJ13" i="16"/>
  <c r="BJ16" i="16"/>
  <c r="BJ19" i="16"/>
  <c r="BH36" i="15"/>
  <c r="BH33" i="15"/>
  <c r="BH30" i="15"/>
  <c r="BH27" i="15"/>
  <c r="BH34" i="15"/>
  <c r="BH31" i="15"/>
  <c r="BH28" i="15"/>
  <c r="BH25" i="15"/>
  <c r="BH7" i="15"/>
  <c r="BH10" i="15"/>
  <c r="BH13" i="15"/>
  <c r="BH16" i="15"/>
  <c r="BH19" i="15"/>
  <c r="BH22" i="15"/>
  <c r="BH35" i="15"/>
  <c r="BH16" i="13"/>
  <c r="BH25" i="13"/>
  <c r="BI36" i="15"/>
  <c r="BI33" i="15"/>
  <c r="BI7" i="15"/>
  <c r="BI10" i="15"/>
  <c r="BI13" i="15"/>
  <c r="BI16" i="15"/>
  <c r="BI19" i="15"/>
  <c r="BI22" i="15"/>
  <c r="BI30" i="15"/>
  <c r="BI35" i="15"/>
  <c r="BH7" i="9"/>
  <c r="BH16" i="9"/>
  <c r="BH25" i="9"/>
  <c r="BH34" i="9"/>
  <c r="BI6" i="16"/>
  <c r="BI9" i="16"/>
  <c r="BI15" i="16"/>
  <c r="BI18" i="16"/>
  <c r="BI21" i="16"/>
  <c r="BI24" i="16"/>
  <c r="BI27" i="16"/>
  <c r="BJ7" i="15"/>
  <c r="BJ10" i="15"/>
  <c r="BJ13" i="15"/>
  <c r="BJ16" i="15"/>
  <c r="BJ19" i="15"/>
  <c r="BJ22" i="15"/>
  <c r="BJ30" i="15"/>
  <c r="BJ35" i="15"/>
  <c r="BH35" i="13"/>
  <c r="BH32" i="13"/>
  <c r="BH29" i="13"/>
  <c r="BH26" i="13"/>
  <c r="BH23" i="13"/>
  <c r="BH20" i="13"/>
  <c r="BH17" i="13"/>
  <c r="BH14" i="13"/>
  <c r="BH11" i="13"/>
  <c r="BH8" i="13"/>
  <c r="BH5" i="13"/>
  <c r="BH36" i="13"/>
  <c r="BH33" i="13"/>
  <c r="BH30" i="13"/>
  <c r="BH27" i="13"/>
  <c r="BH24" i="13"/>
  <c r="BH21" i="13"/>
  <c r="BH18" i="13"/>
  <c r="BH15" i="13"/>
  <c r="BH12" i="13"/>
  <c r="BH9" i="13"/>
  <c r="BH6" i="13"/>
  <c r="BH10" i="13"/>
  <c r="BJ6" i="16"/>
  <c r="BJ9" i="16"/>
  <c r="BJ15" i="16"/>
  <c r="BJ18" i="16"/>
  <c r="BJ21" i="16"/>
  <c r="BJ24" i="16"/>
  <c r="BJ27" i="16"/>
  <c r="BJ36" i="16"/>
  <c r="BI27" i="15"/>
  <c r="BH32" i="15"/>
  <c r="BI35" i="13"/>
  <c r="BI32" i="13"/>
  <c r="BI29" i="13"/>
  <c r="BI26" i="13"/>
  <c r="BI23" i="13"/>
  <c r="BI20" i="13"/>
  <c r="BI17" i="13"/>
  <c r="BI14" i="13"/>
  <c r="BI11" i="13"/>
  <c r="BI8" i="13"/>
  <c r="BI5" i="13"/>
  <c r="BI36" i="13"/>
  <c r="BI33" i="13"/>
  <c r="BI30" i="13"/>
  <c r="BI27" i="13"/>
  <c r="BI24" i="13"/>
  <c r="BI21" i="13"/>
  <c r="BI18" i="13"/>
  <c r="BI15" i="13"/>
  <c r="BI12" i="13"/>
  <c r="BI9" i="13"/>
  <c r="BI6" i="13"/>
  <c r="BI34" i="13"/>
  <c r="BI31" i="13"/>
  <c r="BI28" i="13"/>
  <c r="BI25" i="13"/>
  <c r="BI22" i="13"/>
  <c r="BI19" i="13"/>
  <c r="BI16" i="13"/>
  <c r="BI13" i="13"/>
  <c r="BI10" i="13"/>
  <c r="BH6" i="15"/>
  <c r="BH9" i="15"/>
  <c r="BH12" i="15"/>
  <c r="BH15" i="15"/>
  <c r="BH18" i="15"/>
  <c r="BH24" i="15"/>
  <c r="BI32" i="15"/>
  <c r="BJ35" i="13"/>
  <c r="BJ32" i="13"/>
  <c r="BJ29" i="13"/>
  <c r="BJ26" i="13"/>
  <c r="BJ23" i="13"/>
  <c r="BJ20" i="13"/>
  <c r="BJ17" i="13"/>
  <c r="BJ14" i="13"/>
  <c r="BJ11" i="13"/>
  <c r="BJ8" i="13"/>
  <c r="BJ5" i="13"/>
  <c r="BJ36" i="13"/>
  <c r="BJ33" i="13"/>
  <c r="BJ30" i="13"/>
  <c r="BJ27" i="13"/>
  <c r="BJ24" i="13"/>
  <c r="BJ21" i="13"/>
  <c r="BJ18" i="13"/>
  <c r="BJ15" i="13"/>
  <c r="BJ12" i="13"/>
  <c r="BJ9" i="13"/>
  <c r="BJ6" i="13"/>
  <c r="BJ34" i="13"/>
  <c r="BJ31" i="13"/>
  <c r="BJ28" i="13"/>
  <c r="BJ25" i="13"/>
  <c r="BJ22" i="13"/>
  <c r="BJ19" i="13"/>
  <c r="BJ16" i="13"/>
  <c r="BH19" i="13"/>
  <c r="BH28" i="13"/>
  <c r="BI7" i="9"/>
  <c r="BI10" i="9"/>
  <c r="BI13" i="9"/>
  <c r="BI16" i="9"/>
  <c r="BI19" i="9"/>
  <c r="BI22" i="9"/>
  <c r="BI25" i="9"/>
  <c r="BI31" i="9"/>
  <c r="BI34" i="9"/>
  <c r="BH36" i="6"/>
  <c r="BJ7" i="9"/>
  <c r="BJ10" i="9"/>
  <c r="BJ13" i="9"/>
  <c r="BJ16" i="9"/>
  <c r="BJ19" i="9"/>
  <c r="BJ22" i="9"/>
  <c r="BJ25" i="9"/>
  <c r="BJ31" i="9"/>
  <c r="BJ34" i="9"/>
  <c r="BH29" i="7"/>
  <c r="BH32" i="7"/>
  <c r="BH35" i="7"/>
  <c r="BI12" i="6"/>
  <c r="BI15" i="6"/>
  <c r="BI18" i="6"/>
  <c r="BI21" i="6"/>
  <c r="BI24" i="6"/>
  <c r="BI27" i="6"/>
  <c r="BI30" i="6"/>
  <c r="BI33" i="6"/>
  <c r="BI36" i="6"/>
  <c r="BJ21" i="14"/>
  <c r="BJ24" i="14"/>
  <c r="BJ27" i="14"/>
  <c r="BJ33" i="14"/>
  <c r="BJ36" i="14"/>
  <c r="BH7" i="12"/>
  <c r="BH10" i="12"/>
  <c r="BH13" i="12"/>
  <c r="BH16" i="12"/>
  <c r="BH22" i="12"/>
  <c r="BH25" i="12"/>
  <c r="BH28" i="12"/>
  <c r="BH31" i="12"/>
  <c r="BH34" i="12"/>
  <c r="BI5" i="11"/>
  <c r="BI8" i="11"/>
  <c r="BI11" i="11"/>
  <c r="BI14" i="11"/>
  <c r="BI17" i="11"/>
  <c r="BI20" i="11"/>
  <c r="BI23" i="11"/>
  <c r="BI26" i="11"/>
  <c r="BI29" i="11"/>
  <c r="BI32" i="11"/>
  <c r="BI35" i="11"/>
  <c r="BJ6" i="10"/>
  <c r="BJ9" i="10"/>
  <c r="BJ12" i="10"/>
  <c r="BJ15" i="10"/>
  <c r="BJ18" i="10"/>
  <c r="BJ21" i="10"/>
  <c r="BJ24" i="10"/>
  <c r="BJ27" i="10"/>
  <c r="BJ30" i="10"/>
  <c r="BJ33" i="10"/>
  <c r="BJ36" i="10"/>
  <c r="BH7" i="8"/>
  <c r="BH10" i="8"/>
  <c r="BH13" i="8"/>
  <c r="BH16" i="8"/>
  <c r="BH19" i="8"/>
  <c r="BH22" i="8"/>
  <c r="BH25" i="8"/>
  <c r="BH28" i="8"/>
  <c r="BH31" i="8"/>
  <c r="BH34" i="8"/>
  <c r="BI5" i="7"/>
  <c r="BI8" i="7"/>
  <c r="BI11" i="7"/>
  <c r="BI14" i="7"/>
  <c r="BI17" i="7"/>
  <c r="BI20" i="7"/>
  <c r="BI23" i="7"/>
  <c r="BI26" i="7"/>
  <c r="BI29" i="7"/>
  <c r="BI32" i="7"/>
  <c r="BI35" i="7"/>
  <c r="BJ6" i="6"/>
  <c r="BJ9" i="6"/>
  <c r="BJ12" i="6"/>
  <c r="BJ15" i="6"/>
  <c r="BJ18" i="6"/>
  <c r="BJ21" i="6"/>
  <c r="BJ24" i="6"/>
  <c r="BJ27" i="6"/>
  <c r="BJ30" i="6"/>
  <c r="BJ33" i="6"/>
  <c r="BJ36" i="6"/>
  <c r="BI7" i="12"/>
  <c r="BI10" i="12"/>
  <c r="BI13" i="12"/>
  <c r="BI16" i="12"/>
  <c r="BI22" i="12"/>
  <c r="BI25" i="12"/>
  <c r="BI28" i="12"/>
  <c r="BI31" i="12"/>
  <c r="BI34" i="12"/>
  <c r="BJ29" i="11"/>
  <c r="BJ32" i="11"/>
  <c r="BJ35" i="11"/>
  <c r="BI7" i="8"/>
  <c r="BI10" i="8"/>
  <c r="BI13" i="8"/>
  <c r="BI16" i="8"/>
  <c r="BI19" i="8"/>
  <c r="BI22" i="8"/>
  <c r="BI25" i="8"/>
  <c r="BI28" i="8"/>
  <c r="BI31" i="8"/>
  <c r="BI34" i="8"/>
  <c r="BJ5" i="7"/>
  <c r="BJ8" i="7"/>
  <c r="BJ11" i="7"/>
  <c r="BJ14" i="7"/>
  <c r="BJ17" i="7"/>
  <c r="BJ20" i="7"/>
  <c r="BJ23" i="7"/>
  <c r="BJ26" i="7"/>
  <c r="BJ29" i="7"/>
  <c r="BJ32" i="7"/>
  <c r="BJ35" i="7"/>
  <c r="BH11" i="14"/>
  <c r="BH14" i="14"/>
  <c r="BH17" i="14"/>
  <c r="BH20" i="14"/>
  <c r="BH23" i="14"/>
  <c r="BH26" i="14"/>
  <c r="BH32" i="14"/>
  <c r="BJ7" i="12"/>
  <c r="BJ10" i="12"/>
  <c r="BJ13" i="12"/>
  <c r="BJ16" i="12"/>
  <c r="BJ22" i="12"/>
  <c r="BJ25" i="12"/>
  <c r="BJ28" i="12"/>
  <c r="BJ31" i="12"/>
  <c r="BJ34" i="12"/>
  <c r="BH11" i="10"/>
  <c r="BH14" i="10"/>
  <c r="BH17" i="10"/>
  <c r="BH20" i="10"/>
  <c r="BH23" i="10"/>
  <c r="BH26" i="10"/>
  <c r="BH29" i="10"/>
  <c r="BH32" i="10"/>
  <c r="BH35" i="10"/>
  <c r="BI6" i="9"/>
  <c r="BI9" i="9"/>
  <c r="BI12" i="9"/>
  <c r="BI15" i="9"/>
  <c r="BI21" i="9"/>
  <c r="BI24" i="9"/>
  <c r="BI30" i="9"/>
  <c r="BI33" i="9"/>
  <c r="BI36" i="9"/>
  <c r="BJ7" i="8"/>
  <c r="BJ10" i="8"/>
  <c r="BJ13" i="8"/>
  <c r="BJ16" i="8"/>
  <c r="BJ19" i="8"/>
  <c r="BJ22" i="8"/>
  <c r="BJ25" i="8"/>
  <c r="BJ28" i="8"/>
  <c r="BJ31" i="8"/>
  <c r="BJ34" i="8"/>
  <c r="BH20" i="6"/>
  <c r="BH23" i="6"/>
  <c r="BH26" i="6"/>
  <c r="BH29" i="6"/>
  <c r="BH32" i="6"/>
  <c r="BH35" i="6"/>
  <c r="BI5" i="14"/>
  <c r="BI8" i="14"/>
  <c r="BI11" i="14"/>
  <c r="BI14" i="14"/>
  <c r="BI17" i="14"/>
  <c r="BI20" i="14"/>
  <c r="BI23" i="14"/>
  <c r="BI26" i="14"/>
  <c r="BI32" i="14"/>
  <c r="BH7" i="11"/>
  <c r="BH10" i="11"/>
  <c r="BH13" i="11"/>
  <c r="BH16" i="11"/>
  <c r="BH19" i="11"/>
  <c r="BH22" i="11"/>
  <c r="BH25" i="11"/>
  <c r="BH28" i="11"/>
  <c r="BH31" i="11"/>
  <c r="BH34" i="11"/>
  <c r="BI5" i="10"/>
  <c r="BI11" i="10"/>
  <c r="BI14" i="10"/>
  <c r="BI17" i="10"/>
  <c r="BI20" i="10"/>
  <c r="BI23" i="10"/>
  <c r="BI26" i="10"/>
  <c r="BI29" i="10"/>
  <c r="BI32" i="10"/>
  <c r="BI35" i="10"/>
  <c r="BJ6" i="9"/>
  <c r="BJ9" i="9"/>
  <c r="BJ12" i="9"/>
  <c r="BJ15" i="9"/>
  <c r="BJ21" i="9"/>
  <c r="BJ24" i="9"/>
  <c r="BJ30" i="9"/>
  <c r="BJ33" i="9"/>
  <c r="BJ36" i="9"/>
  <c r="BH7" i="7"/>
  <c r="BH10" i="7"/>
  <c r="BH13" i="7"/>
  <c r="BH16" i="7"/>
  <c r="BH19" i="7"/>
  <c r="BH22" i="7"/>
  <c r="BH25" i="7"/>
  <c r="BH28" i="7"/>
  <c r="BH31" i="7"/>
  <c r="BH34" i="7"/>
  <c r="BI5" i="6"/>
  <c r="BI8" i="6"/>
  <c r="BI11" i="6"/>
  <c r="BI14" i="6"/>
  <c r="BI17" i="6"/>
  <c r="BI20" i="6"/>
  <c r="BI23" i="6"/>
  <c r="BI26" i="6"/>
  <c r="BI29" i="6"/>
  <c r="BI32" i="6"/>
  <c r="BI35" i="6"/>
  <c r="BH21" i="12"/>
  <c r="BH24" i="12"/>
  <c r="BH27" i="12"/>
  <c r="BH30" i="12"/>
  <c r="BH33" i="12"/>
  <c r="BH36" i="12"/>
  <c r="BI7" i="11"/>
  <c r="BI10" i="11"/>
  <c r="BI13" i="11"/>
  <c r="BI16" i="11"/>
  <c r="BI19" i="11"/>
  <c r="BI22" i="11"/>
  <c r="BI25" i="11"/>
  <c r="BI28" i="11"/>
  <c r="BI31" i="11"/>
  <c r="BI34" i="11"/>
  <c r="BJ5" i="10"/>
  <c r="BJ11" i="10"/>
  <c r="BJ14" i="10"/>
  <c r="BJ17" i="10"/>
  <c r="BJ20" i="10"/>
  <c r="BJ23" i="10"/>
  <c r="BJ26" i="10"/>
  <c r="BJ29" i="10"/>
  <c r="BJ32" i="10"/>
  <c r="BJ35" i="10"/>
  <c r="BH12" i="8"/>
  <c r="BH15" i="8"/>
  <c r="BH18" i="8"/>
  <c r="BH21" i="8"/>
  <c r="BH24" i="8"/>
  <c r="BH27" i="8"/>
  <c r="BH30" i="8"/>
  <c r="BH33" i="8"/>
  <c r="BH36" i="8"/>
  <c r="BI7" i="7"/>
  <c r="BI10" i="7"/>
  <c r="BI13" i="7"/>
  <c r="BI16" i="7"/>
  <c r="BI19" i="7"/>
  <c r="BI22" i="7"/>
  <c r="BI25" i="7"/>
  <c r="BI28" i="7"/>
  <c r="BI31" i="7"/>
  <c r="BI34" i="7"/>
  <c r="BJ8" i="6"/>
  <c r="BJ11" i="6"/>
  <c r="BJ14" i="6"/>
  <c r="BJ17" i="6"/>
  <c r="BJ20" i="6"/>
  <c r="BJ23" i="6"/>
  <c r="BJ26" i="6"/>
  <c r="BJ29" i="6"/>
  <c r="BJ32" i="6"/>
  <c r="BJ35" i="6"/>
  <c r="BI6" i="12"/>
  <c r="BI9" i="12"/>
  <c r="BI12" i="12"/>
  <c r="BI15" i="12"/>
  <c r="BI18" i="12"/>
  <c r="BI21" i="12"/>
  <c r="BI24" i="12"/>
  <c r="BI27" i="12"/>
  <c r="BI30" i="12"/>
  <c r="BI33" i="12"/>
  <c r="BJ7" i="11"/>
  <c r="BJ10" i="11"/>
  <c r="BJ13" i="11"/>
  <c r="BJ16" i="11"/>
  <c r="BJ19" i="11"/>
  <c r="BJ22" i="11"/>
  <c r="BJ25" i="11"/>
  <c r="BJ28" i="11"/>
  <c r="BJ31" i="11"/>
  <c r="BI12" i="8"/>
  <c r="BI15" i="8"/>
  <c r="BI18" i="8"/>
  <c r="BI21" i="8"/>
  <c r="BI24" i="8"/>
  <c r="BI27" i="8"/>
  <c r="BI30" i="8"/>
  <c r="BI33" i="8"/>
  <c r="BJ7" i="7"/>
  <c r="BJ10" i="7"/>
  <c r="BJ13" i="7"/>
  <c r="BJ16" i="7"/>
  <c r="BJ19" i="7"/>
  <c r="BJ22" i="7"/>
  <c r="BJ25" i="7"/>
  <c r="BJ28" i="7"/>
  <c r="BJ31" i="7"/>
  <c r="BH10" i="14"/>
  <c r="BH13" i="14"/>
  <c r="BH16" i="14"/>
  <c r="BH19" i="14"/>
  <c r="BH22" i="14"/>
  <c r="BH25" i="14"/>
  <c r="BH28" i="14"/>
  <c r="BH31" i="14"/>
  <c r="BJ6" i="12"/>
  <c r="BJ9" i="12"/>
  <c r="BJ12" i="12"/>
  <c r="BJ15" i="12"/>
  <c r="BJ18" i="12"/>
  <c r="BJ21" i="12"/>
  <c r="BJ24" i="12"/>
  <c r="BJ27" i="12"/>
  <c r="BJ30" i="12"/>
  <c r="BJ33" i="12"/>
  <c r="BH10" i="10"/>
  <c r="BH13" i="10"/>
  <c r="BH16" i="10"/>
  <c r="BH19" i="10"/>
  <c r="BH22" i="10"/>
  <c r="BH25" i="10"/>
  <c r="BH28" i="10"/>
  <c r="BH31" i="10"/>
  <c r="BI8" i="9"/>
  <c r="BI11" i="9"/>
  <c r="BI14" i="9"/>
  <c r="BI20" i="9"/>
  <c r="BI23" i="9"/>
  <c r="BI26" i="9"/>
  <c r="BI29" i="9"/>
  <c r="BI32" i="9"/>
  <c r="BJ12" i="8"/>
  <c r="BJ15" i="8"/>
  <c r="BJ18" i="8"/>
  <c r="BJ21" i="8"/>
  <c r="BJ24" i="8"/>
  <c r="BJ27" i="8"/>
  <c r="BJ30" i="8"/>
  <c r="BJ33" i="8"/>
  <c r="BH7" i="6"/>
  <c r="BH10" i="6"/>
  <c r="BH13" i="6"/>
  <c r="BH16" i="6"/>
  <c r="BH19" i="6"/>
  <c r="BH22" i="6"/>
  <c r="BH25" i="6"/>
  <c r="BH28" i="6"/>
  <c r="BH31" i="6"/>
  <c r="BI10" i="14"/>
  <c r="BI13" i="14"/>
  <c r="BI16" i="14"/>
  <c r="BI19" i="14"/>
  <c r="BI22" i="14"/>
  <c r="BI25" i="14"/>
  <c r="BI28" i="14"/>
  <c r="BI31" i="14"/>
  <c r="BH6" i="11"/>
  <c r="BH9" i="11"/>
  <c r="BH12" i="11"/>
  <c r="BH15" i="11"/>
  <c r="BH18" i="11"/>
  <c r="BH21" i="11"/>
  <c r="BH24" i="11"/>
  <c r="BH27" i="11"/>
  <c r="BH30" i="11"/>
  <c r="BH33" i="11"/>
  <c r="BI10" i="10"/>
  <c r="BI13" i="10"/>
  <c r="BI16" i="10"/>
  <c r="BI19" i="10"/>
  <c r="BI22" i="10"/>
  <c r="BI25" i="10"/>
  <c r="BI28" i="10"/>
  <c r="BI31" i="10"/>
  <c r="BJ8" i="9"/>
  <c r="BJ11" i="9"/>
  <c r="BJ14" i="9"/>
  <c r="BJ20" i="9"/>
  <c r="BJ23" i="9"/>
  <c r="BJ26" i="9"/>
  <c r="BJ29" i="9"/>
  <c r="BJ32" i="9"/>
  <c r="BH15" i="7"/>
  <c r="BH18" i="7"/>
  <c r="BH21" i="7"/>
  <c r="BH24" i="7"/>
  <c r="BH27" i="7"/>
  <c r="BH30" i="7"/>
  <c r="BH33" i="7"/>
  <c r="BI7" i="6"/>
  <c r="BI10" i="6"/>
  <c r="BI13" i="6"/>
  <c r="BI16" i="6"/>
  <c r="BI19" i="6"/>
  <c r="BI22" i="6"/>
  <c r="BI25" i="6"/>
  <c r="BI28" i="6"/>
  <c r="BI31" i="6"/>
  <c r="BJ10" i="14"/>
  <c r="BJ13" i="14"/>
  <c r="BJ16" i="14"/>
  <c r="BJ19" i="14"/>
  <c r="BJ22" i="14"/>
  <c r="BJ25" i="14"/>
  <c r="BJ28" i="14"/>
  <c r="BJ31" i="14"/>
  <c r="BH8" i="12"/>
  <c r="BH11" i="12"/>
  <c r="BH14" i="12"/>
  <c r="BH17" i="12"/>
  <c r="BH20" i="12"/>
  <c r="BH23" i="12"/>
  <c r="BH26" i="12"/>
  <c r="BH29" i="12"/>
  <c r="BH32" i="12"/>
  <c r="BI6" i="11"/>
  <c r="BI9" i="11"/>
  <c r="BI12" i="11"/>
  <c r="BI15" i="11"/>
  <c r="BI18" i="11"/>
  <c r="BI21" i="11"/>
  <c r="BI24" i="11"/>
  <c r="BI27" i="11"/>
  <c r="BI30" i="11"/>
  <c r="BI33" i="11"/>
  <c r="BJ10" i="10"/>
  <c r="BJ13" i="10"/>
  <c r="BJ16" i="10"/>
  <c r="BJ19" i="10"/>
  <c r="BJ22" i="10"/>
  <c r="BJ25" i="10"/>
  <c r="BJ28" i="10"/>
  <c r="BJ31" i="10"/>
  <c r="BH11" i="8"/>
  <c r="BH14" i="8"/>
  <c r="BH17" i="8"/>
  <c r="BH20" i="8"/>
  <c r="BH23" i="8"/>
  <c r="BH26" i="8"/>
  <c r="BH29" i="8"/>
  <c r="BH32" i="8"/>
  <c r="BI15" i="7"/>
  <c r="BI18" i="7"/>
  <c r="BI21" i="7"/>
  <c r="BI24" i="7"/>
  <c r="BI27" i="7"/>
  <c r="BI30" i="7"/>
  <c r="BI33" i="7"/>
  <c r="BJ7" i="6"/>
  <c r="BJ10" i="6"/>
  <c r="BJ13" i="6"/>
  <c r="BJ16" i="6"/>
  <c r="BJ19" i="6"/>
  <c r="BJ22" i="6"/>
  <c r="BJ25" i="6"/>
  <c r="BJ28" i="6"/>
  <c r="BJ31" i="6"/>
  <c r="E6" i="16"/>
  <c r="E7" i="16"/>
  <c r="E8" i="16"/>
  <c r="E9" i="16"/>
  <c r="E10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5" i="1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6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31" i="14"/>
  <c r="E32" i="14"/>
  <c r="E33" i="14"/>
  <c r="E34" i="14"/>
  <c r="E5" i="14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5" i="11"/>
  <c r="E6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5" i="10"/>
  <c r="E6" i="9"/>
  <c r="E7" i="9"/>
  <c r="E8" i="9"/>
  <c r="E9" i="9"/>
  <c r="E10" i="9"/>
  <c r="E11" i="9"/>
  <c r="E12" i="9"/>
  <c r="E13" i="9"/>
  <c r="E14" i="9"/>
  <c r="E15" i="9"/>
  <c r="E16" i="9"/>
  <c r="E19" i="9"/>
  <c r="E20" i="9"/>
  <c r="E21" i="9"/>
  <c r="E22" i="9"/>
  <c r="E23" i="9"/>
  <c r="E24" i="9"/>
  <c r="E25" i="9"/>
  <c r="E26" i="9"/>
  <c r="E29" i="9"/>
  <c r="E30" i="9"/>
  <c r="E31" i="9"/>
  <c r="E32" i="9"/>
  <c r="E33" i="9"/>
  <c r="E34" i="9"/>
  <c r="E35" i="9"/>
  <c r="E7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5" i="8"/>
  <c r="E6" i="7"/>
  <c r="E7" i="7"/>
  <c r="E8" i="7"/>
  <c r="E9" i="7"/>
  <c r="E10" i="7"/>
  <c r="E11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5" i="7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5" i="6"/>
  <c r="E6" i="5"/>
  <c r="E7" i="5"/>
  <c r="E10" i="5"/>
  <c r="E11" i="5"/>
  <c r="E12" i="5"/>
  <c r="E13" i="5"/>
  <c r="E14" i="5"/>
  <c r="E21" i="5"/>
  <c r="E22" i="5"/>
  <c r="E23" i="5"/>
  <c r="E24" i="5"/>
  <c r="E25" i="5"/>
  <c r="E26" i="5"/>
  <c r="E27" i="5"/>
  <c r="E28" i="5"/>
  <c r="E30" i="5"/>
  <c r="E32" i="5"/>
  <c r="E33" i="5"/>
  <c r="E34" i="5"/>
  <c r="E35" i="5"/>
  <c r="AC99" i="3"/>
  <c r="AB99" i="3"/>
  <c r="AA99" i="3"/>
  <c r="Z99" i="3"/>
  <c r="Y99" i="3"/>
  <c r="X99" i="3"/>
  <c r="W99" i="3"/>
  <c r="V99" i="3"/>
  <c r="U99" i="3"/>
  <c r="T99" i="3"/>
  <c r="S99" i="3"/>
  <c r="R99" i="3"/>
  <c r="AC98" i="3"/>
  <c r="AB98" i="3"/>
  <c r="AA98" i="3"/>
  <c r="Z98" i="3"/>
  <c r="Y98" i="3"/>
  <c r="X98" i="3"/>
  <c r="W98" i="3"/>
  <c r="V98" i="3"/>
  <c r="U98" i="3"/>
  <c r="T98" i="3"/>
  <c r="S98" i="3"/>
  <c r="AC97" i="3"/>
  <c r="AB97" i="3"/>
  <c r="AA97" i="3"/>
  <c r="Z97" i="3"/>
  <c r="Y97" i="3"/>
  <c r="X97" i="3"/>
  <c r="W97" i="3"/>
  <c r="V97" i="3"/>
  <c r="U97" i="3"/>
  <c r="T97" i="3"/>
  <c r="S97" i="3"/>
  <c r="R97" i="3"/>
  <c r="AC96" i="3"/>
  <c r="AB96" i="3"/>
  <c r="AA96" i="3"/>
  <c r="Z96" i="3"/>
  <c r="Y96" i="3"/>
  <c r="X96" i="3"/>
  <c r="W96" i="3"/>
  <c r="V96" i="3"/>
  <c r="U96" i="3"/>
  <c r="T96" i="3"/>
  <c r="S96" i="3"/>
  <c r="AC95" i="3"/>
  <c r="AB95" i="3"/>
  <c r="AA95" i="3"/>
  <c r="Z95" i="3"/>
  <c r="Y95" i="3"/>
  <c r="X95" i="3"/>
  <c r="W95" i="3"/>
  <c r="V95" i="3"/>
  <c r="U95" i="3"/>
  <c r="T95" i="3"/>
  <c r="S95" i="3"/>
  <c r="R95" i="3"/>
  <c r="AC94" i="3"/>
  <c r="AB94" i="3"/>
  <c r="AA94" i="3"/>
  <c r="Z94" i="3"/>
  <c r="Y94" i="3"/>
  <c r="X94" i="3"/>
  <c r="W94" i="3"/>
  <c r="V94" i="3"/>
  <c r="U94" i="3"/>
  <c r="T94" i="3"/>
  <c r="S94" i="3"/>
  <c r="AC93" i="3"/>
  <c r="AB93" i="3"/>
  <c r="AA93" i="3"/>
  <c r="Z93" i="3"/>
  <c r="Y93" i="3"/>
  <c r="X93" i="3"/>
  <c r="W93" i="3"/>
  <c r="V93" i="3"/>
  <c r="U93" i="3"/>
  <c r="T93" i="3"/>
  <c r="S93" i="3"/>
  <c r="R93" i="3"/>
  <c r="AC92" i="3"/>
  <c r="AB92" i="3"/>
  <c r="AA92" i="3"/>
  <c r="Z92" i="3"/>
  <c r="Y92" i="3"/>
  <c r="X92" i="3"/>
  <c r="W92" i="3"/>
  <c r="V92" i="3"/>
  <c r="U92" i="3"/>
  <c r="T92" i="3"/>
  <c r="S92" i="3"/>
  <c r="AC91" i="3"/>
  <c r="AB91" i="3"/>
  <c r="AA91" i="3"/>
  <c r="Z91" i="3"/>
  <c r="Y91" i="3"/>
  <c r="X91" i="3"/>
  <c r="W91" i="3"/>
  <c r="V91" i="3"/>
  <c r="U91" i="3"/>
  <c r="T91" i="3"/>
  <c r="S91" i="3"/>
  <c r="R91" i="3"/>
  <c r="AC90" i="3"/>
  <c r="AB90" i="3"/>
  <c r="AA90" i="3"/>
  <c r="Z90" i="3"/>
  <c r="Y90" i="3"/>
  <c r="X90" i="3"/>
  <c r="W90" i="3"/>
  <c r="V90" i="3"/>
  <c r="U90" i="3"/>
  <c r="T90" i="3"/>
  <c r="S90" i="3"/>
  <c r="AC89" i="3"/>
  <c r="AB89" i="3"/>
  <c r="AA89" i="3"/>
  <c r="Z89" i="3"/>
  <c r="Y89" i="3"/>
  <c r="X89" i="3"/>
  <c r="W89" i="3"/>
  <c r="V89" i="3"/>
  <c r="U89" i="3"/>
  <c r="T89" i="3"/>
  <c r="S89" i="3"/>
  <c r="R89" i="3"/>
  <c r="AC88" i="3"/>
  <c r="AB88" i="3"/>
  <c r="AA88" i="3"/>
  <c r="Z88" i="3"/>
  <c r="Y88" i="3"/>
  <c r="X88" i="3"/>
  <c r="W88" i="3"/>
  <c r="V88" i="3"/>
  <c r="U88" i="3"/>
  <c r="T88" i="3"/>
  <c r="S88" i="3"/>
  <c r="AC87" i="3"/>
  <c r="AB87" i="3"/>
  <c r="AA87" i="3"/>
  <c r="Z87" i="3"/>
  <c r="Y87" i="3"/>
  <c r="X87" i="3"/>
  <c r="W87" i="3"/>
  <c r="V87" i="3"/>
  <c r="U87" i="3"/>
  <c r="T87" i="3"/>
  <c r="S87" i="3"/>
  <c r="R87" i="3"/>
  <c r="AC86" i="3"/>
  <c r="AB86" i="3"/>
  <c r="AA86" i="3"/>
  <c r="Z86" i="3"/>
  <c r="Y86" i="3"/>
  <c r="X86" i="3"/>
  <c r="W86" i="3"/>
  <c r="V86" i="3"/>
  <c r="U86" i="3"/>
  <c r="T86" i="3"/>
  <c r="S86" i="3"/>
  <c r="AC83" i="3"/>
  <c r="AB83" i="3"/>
  <c r="AA83" i="3"/>
  <c r="Z83" i="3"/>
  <c r="Y83" i="3"/>
  <c r="X83" i="3"/>
  <c r="W83" i="3"/>
  <c r="V83" i="3"/>
  <c r="U83" i="3"/>
  <c r="T83" i="3"/>
  <c r="S83" i="3"/>
  <c r="R83" i="3"/>
  <c r="AC81" i="3"/>
  <c r="AB81" i="3"/>
  <c r="AA81" i="3"/>
  <c r="Z81" i="3"/>
  <c r="Y81" i="3"/>
  <c r="X81" i="3"/>
  <c r="W81" i="3"/>
  <c r="V81" i="3"/>
  <c r="U81" i="3"/>
  <c r="T81" i="3"/>
  <c r="S81" i="3"/>
  <c r="R81" i="3"/>
  <c r="I33" i="5"/>
  <c r="BH39" i="11" l="1"/>
  <c r="L49" i="11" s="1"/>
  <c r="BJ39" i="6"/>
  <c r="L51" i="6" s="1"/>
  <c r="BH39" i="6"/>
  <c r="L49" i="6" s="1"/>
  <c r="BJ39" i="11"/>
  <c r="L51" i="11" s="1"/>
  <c r="BJ39" i="13"/>
  <c r="L51" i="13" s="1"/>
  <c r="BI39" i="11"/>
  <c r="L50" i="11" s="1"/>
  <c r="BI39" i="13"/>
  <c r="L50" i="13" s="1"/>
  <c r="BH39" i="13"/>
  <c r="L49" i="13" s="1"/>
  <c r="BI39" i="6"/>
  <c r="L50" i="6" s="1"/>
  <c r="M45" i="6"/>
  <c r="M45" i="11"/>
  <c r="M45" i="13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1" i="7"/>
  <c r="I10" i="7"/>
  <c r="I9" i="7"/>
  <c r="I8" i="7"/>
  <c r="I7" i="7"/>
  <c r="I6" i="7"/>
  <c r="I5" i="7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7" i="8"/>
  <c r="I5" i="8"/>
  <c r="I35" i="9"/>
  <c r="I34" i="9"/>
  <c r="I33" i="9"/>
  <c r="I32" i="9"/>
  <c r="I31" i="9"/>
  <c r="I30" i="9"/>
  <c r="I29" i="9"/>
  <c r="I26" i="9"/>
  <c r="I25" i="9"/>
  <c r="I24" i="9"/>
  <c r="I23" i="9"/>
  <c r="I22" i="9"/>
  <c r="I21" i="9"/>
  <c r="I20" i="9"/>
  <c r="I19" i="9"/>
  <c r="I16" i="9"/>
  <c r="I15" i="9"/>
  <c r="I14" i="9"/>
  <c r="I13" i="9"/>
  <c r="I12" i="9"/>
  <c r="I11" i="9"/>
  <c r="I10" i="9"/>
  <c r="I9" i="9"/>
  <c r="I8" i="9"/>
  <c r="I7" i="9"/>
  <c r="I6" i="9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6" i="10"/>
  <c r="I5" i="10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34" i="14"/>
  <c r="I33" i="14"/>
  <c r="I32" i="14"/>
  <c r="I31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6" i="14"/>
  <c r="I5" i="14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0" i="16"/>
  <c r="I9" i="16"/>
  <c r="I8" i="16"/>
  <c r="I7" i="16"/>
  <c r="I6" i="16"/>
  <c r="I5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0" i="16"/>
  <c r="H9" i="16"/>
  <c r="H8" i="16"/>
  <c r="H7" i="16"/>
  <c r="H6" i="16"/>
  <c r="H5" i="16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34" i="14"/>
  <c r="H33" i="14"/>
  <c r="H32" i="14"/>
  <c r="H31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6" i="14"/>
  <c r="H5" i="14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6" i="10"/>
  <c r="H5" i="10"/>
  <c r="H35" i="9"/>
  <c r="H34" i="9"/>
  <c r="H33" i="9"/>
  <c r="H32" i="9"/>
  <c r="H31" i="9"/>
  <c r="H30" i="9"/>
  <c r="H29" i="9"/>
  <c r="H26" i="9"/>
  <c r="H25" i="9"/>
  <c r="H24" i="9"/>
  <c r="H23" i="9"/>
  <c r="H22" i="9"/>
  <c r="H21" i="9"/>
  <c r="H20" i="9"/>
  <c r="H19" i="9"/>
  <c r="H16" i="9"/>
  <c r="H15" i="9"/>
  <c r="H14" i="9"/>
  <c r="H13" i="9"/>
  <c r="H12" i="9"/>
  <c r="H11" i="9"/>
  <c r="H10" i="9"/>
  <c r="H9" i="9"/>
  <c r="H8" i="9"/>
  <c r="H7" i="9"/>
  <c r="H6" i="9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7" i="8"/>
  <c r="H5" i="8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1" i="7"/>
  <c r="H10" i="7"/>
  <c r="H9" i="7"/>
  <c r="H8" i="7"/>
  <c r="H7" i="7"/>
  <c r="H6" i="7"/>
  <c r="H5" i="7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N21" i="1"/>
  <c r="N22" i="1" s="1"/>
  <c r="N23" i="1" s="1"/>
  <c r="N24" i="1" s="1"/>
  <c r="N25" i="1" s="1"/>
  <c r="K21" i="1"/>
  <c r="K22" i="1" s="1"/>
  <c r="K23" i="1" s="1"/>
  <c r="K24" i="1" s="1"/>
  <c r="K25" i="1" s="1"/>
  <c r="E15" i="3" l="1"/>
  <c r="F15" i="3"/>
  <c r="G15" i="3"/>
  <c r="H15" i="3"/>
  <c r="I15" i="3"/>
  <c r="J15" i="3"/>
  <c r="K15" i="3"/>
  <c r="L15" i="3"/>
  <c r="E14" i="3"/>
  <c r="E78" i="3" s="1"/>
  <c r="E13" i="3"/>
  <c r="E77" i="3" s="1"/>
  <c r="E12" i="3"/>
  <c r="E111" i="3" s="1"/>
  <c r="E11" i="3"/>
  <c r="E109" i="3" s="1"/>
  <c r="E10" i="3"/>
  <c r="E107" i="3" s="1"/>
  <c r="P14" i="3"/>
  <c r="P115" i="3" s="1"/>
  <c r="P12" i="3"/>
  <c r="P11" i="3"/>
  <c r="P10" i="3"/>
  <c r="P9" i="3"/>
  <c r="P8" i="3"/>
  <c r="O14" i="3"/>
  <c r="O78" i="3" s="1"/>
  <c r="O12" i="3"/>
  <c r="O11" i="3"/>
  <c r="O10" i="3"/>
  <c r="O9" i="3"/>
  <c r="O8" i="3"/>
  <c r="N14" i="3"/>
  <c r="N78" i="3" s="1"/>
  <c r="N12" i="3"/>
  <c r="N11" i="3"/>
  <c r="N10" i="3"/>
  <c r="N9" i="3"/>
  <c r="N8" i="3"/>
  <c r="M14" i="3"/>
  <c r="M78" i="3" s="1"/>
  <c r="M12" i="3"/>
  <c r="M11" i="3"/>
  <c r="M10" i="3"/>
  <c r="M9" i="3"/>
  <c r="M8" i="3"/>
  <c r="L14" i="3"/>
  <c r="L115" i="3" s="1"/>
  <c r="L13" i="3"/>
  <c r="L113" i="3" s="1"/>
  <c r="L12" i="3"/>
  <c r="L11" i="3"/>
  <c r="L10" i="3"/>
  <c r="L9" i="3"/>
  <c r="L8" i="3"/>
  <c r="K14" i="3"/>
  <c r="K78" i="3" s="1"/>
  <c r="K13" i="3"/>
  <c r="K77" i="3" s="1"/>
  <c r="K12" i="3"/>
  <c r="K11" i="3"/>
  <c r="K10" i="3"/>
  <c r="K9" i="3"/>
  <c r="K8" i="3"/>
  <c r="J14" i="3"/>
  <c r="J78" i="3" s="1"/>
  <c r="J13" i="3"/>
  <c r="J77" i="3" s="1"/>
  <c r="J12" i="3"/>
  <c r="J11" i="3"/>
  <c r="J10" i="3"/>
  <c r="J9" i="3"/>
  <c r="J8" i="3"/>
  <c r="I8" i="3"/>
  <c r="I9" i="3"/>
  <c r="I10" i="3"/>
  <c r="I11" i="3"/>
  <c r="I12" i="3"/>
  <c r="I13" i="3"/>
  <c r="I77" i="3" s="1"/>
  <c r="I14" i="3"/>
  <c r="I78" i="3" s="1"/>
  <c r="H14" i="3"/>
  <c r="H78" i="3" s="1"/>
  <c r="H13" i="3"/>
  <c r="H77" i="3" s="1"/>
  <c r="H12" i="3"/>
  <c r="H11" i="3"/>
  <c r="H10" i="3"/>
  <c r="H9" i="3"/>
  <c r="H8" i="3"/>
  <c r="G14" i="3"/>
  <c r="G115" i="3" s="1"/>
  <c r="G13" i="3"/>
  <c r="G77" i="3" s="1"/>
  <c r="G12" i="3"/>
  <c r="G11" i="3"/>
  <c r="G10" i="3"/>
  <c r="G9" i="3"/>
  <c r="G8" i="3"/>
  <c r="F14" i="3"/>
  <c r="F115" i="3" s="1"/>
  <c r="F13" i="3"/>
  <c r="F77" i="3" s="1"/>
  <c r="F12" i="3"/>
  <c r="F11" i="3"/>
  <c r="F10" i="3"/>
  <c r="F9" i="3"/>
  <c r="F8" i="3"/>
  <c r="E8" i="3"/>
  <c r="E9" i="3"/>
  <c r="E105" i="3" s="1"/>
  <c r="L78" i="3" l="1"/>
  <c r="F78" i="3"/>
  <c r="E113" i="3"/>
  <c r="E115" i="3"/>
  <c r="O115" i="3"/>
  <c r="K113" i="3"/>
  <c r="K114" i="3" s="1"/>
  <c r="J113" i="3"/>
  <c r="J114" i="3" s="1"/>
  <c r="I113" i="3"/>
  <c r="I114" i="3" s="1"/>
  <c r="P78" i="3"/>
  <c r="H113" i="3"/>
  <c r="H114" i="3" s="1"/>
  <c r="N115" i="3"/>
  <c r="G113" i="3"/>
  <c r="G114" i="3" s="1"/>
  <c r="M115" i="3"/>
  <c r="F113" i="3"/>
  <c r="F114" i="3" s="1"/>
  <c r="G78" i="3"/>
  <c r="E103" i="3"/>
  <c r="K115" i="3"/>
  <c r="J115" i="3"/>
  <c r="I115" i="3"/>
  <c r="H115" i="3"/>
  <c r="L16" i="2" l="1"/>
  <c r="L10" i="2"/>
  <c r="I14" i="2"/>
  <c r="G10" i="2"/>
  <c r="G8" i="2"/>
  <c r="G6" i="2"/>
  <c r="D47" i="16"/>
  <c r="D46" i="16"/>
  <c r="D44" i="16"/>
  <c r="D47" i="15"/>
  <c r="D46" i="15"/>
  <c r="D44" i="15"/>
  <c r="D47" i="14"/>
  <c r="D46" i="14"/>
  <c r="D44" i="14"/>
  <c r="D47" i="13"/>
  <c r="D46" i="13"/>
  <c r="D44" i="13"/>
  <c r="D47" i="12"/>
  <c r="D46" i="12"/>
  <c r="D44" i="12"/>
  <c r="D47" i="11"/>
  <c r="D46" i="11"/>
  <c r="D44" i="11"/>
  <c r="D47" i="10"/>
  <c r="D46" i="10"/>
  <c r="D44" i="10"/>
  <c r="D47" i="9"/>
  <c r="D46" i="9"/>
  <c r="D45" i="9"/>
  <c r="D44" i="9"/>
  <c r="D47" i="8"/>
  <c r="D46" i="8"/>
  <c r="D45" i="8"/>
  <c r="D44" i="8"/>
  <c r="D49" i="7"/>
  <c r="D48" i="7"/>
  <c r="D47" i="7"/>
  <c r="D46" i="7"/>
  <c r="D45" i="7"/>
  <c r="D44" i="7"/>
  <c r="D48" i="6"/>
  <c r="D47" i="6"/>
  <c r="D46" i="6"/>
  <c r="D45" i="6"/>
  <c r="D44" i="6"/>
  <c r="D50" i="5"/>
  <c r="D49" i="5"/>
  <c r="D48" i="5"/>
  <c r="D47" i="5"/>
  <c r="D46" i="5"/>
  <c r="D45" i="5"/>
  <c r="D44" i="5"/>
  <c r="G34" i="16"/>
  <c r="BE34" i="16" s="1"/>
  <c r="G33" i="16"/>
  <c r="BE33" i="16" s="1"/>
  <c r="G31" i="16"/>
  <c r="BE31" i="16" s="1"/>
  <c r="I8" i="2"/>
  <c r="I10" i="2" s="1"/>
  <c r="J8" i="2"/>
  <c r="J10" i="2" s="1"/>
  <c r="K8" i="2"/>
  <c r="K10" i="2" s="1"/>
  <c r="K12" i="2" s="1"/>
  <c r="L8" i="2"/>
  <c r="L12" i="2" s="1"/>
  <c r="D48" i="8" s="1"/>
  <c r="M8" i="2"/>
  <c r="M10" i="2" s="1"/>
  <c r="M12" i="2" s="1"/>
  <c r="M14" i="2" s="1"/>
  <c r="M16" i="2" s="1"/>
  <c r="M18" i="2" s="1"/>
  <c r="M22" i="2" s="1"/>
  <c r="N8" i="2"/>
  <c r="N10" i="2" s="1"/>
  <c r="N12" i="2" s="1"/>
  <c r="N14" i="2" s="1"/>
  <c r="N16" i="2" s="1"/>
  <c r="N18" i="2" s="1"/>
  <c r="N20" i="2" s="1"/>
  <c r="N22" i="2" s="1"/>
  <c r="N24" i="2" s="1"/>
  <c r="N26" i="2" s="1"/>
  <c r="N28" i="2" s="1"/>
  <c r="D50" i="16" s="1"/>
  <c r="H8" i="2"/>
  <c r="H10" i="2" s="1"/>
  <c r="AD33" i="16" l="1"/>
  <c r="BH33" i="16"/>
  <c r="BG33" i="16"/>
  <c r="BF33" i="16"/>
  <c r="BD33" i="16"/>
  <c r="BC33" i="16"/>
  <c r="BB33" i="16"/>
  <c r="BI33" i="16"/>
  <c r="BJ33" i="16"/>
  <c r="AD34" i="16"/>
  <c r="BB34" i="16"/>
  <c r="BG34" i="16"/>
  <c r="BF34" i="16"/>
  <c r="BD34" i="16"/>
  <c r="BC34" i="16"/>
  <c r="BH34" i="16"/>
  <c r="BJ34" i="16"/>
  <c r="BI34" i="16"/>
  <c r="AD31" i="16"/>
  <c r="BG31" i="16"/>
  <c r="BF31" i="16"/>
  <c r="BD31" i="16"/>
  <c r="BC31" i="16"/>
  <c r="BB31" i="16"/>
  <c r="BI31" i="16"/>
  <c r="BH31" i="16"/>
  <c r="BJ31" i="16"/>
  <c r="M24" i="2"/>
  <c r="M13" i="3"/>
  <c r="M15" i="3"/>
  <c r="E33" i="16"/>
  <c r="E34" i="16"/>
  <c r="E31" i="16"/>
  <c r="H31" i="16"/>
  <c r="I31" i="16"/>
  <c r="H34" i="16"/>
  <c r="I34" i="16"/>
  <c r="H33" i="16"/>
  <c r="I33" i="16"/>
  <c r="G12" i="2"/>
  <c r="L14" i="2"/>
  <c r="D50" i="15"/>
  <c r="D50" i="9"/>
  <c r="D50" i="13"/>
  <c r="D50" i="7"/>
  <c r="D50" i="11"/>
  <c r="D50" i="6"/>
  <c r="D50" i="8"/>
  <c r="D50" i="10"/>
  <c r="D50" i="12"/>
  <c r="D50" i="14"/>
  <c r="D49" i="14"/>
  <c r="D49" i="9"/>
  <c r="D49" i="11"/>
  <c r="D49" i="6"/>
  <c r="D49" i="13"/>
  <c r="D49" i="8"/>
  <c r="D49" i="12"/>
  <c r="D49" i="10"/>
  <c r="J12" i="2"/>
  <c r="J14" i="2" s="1"/>
  <c r="J16" i="2" s="1"/>
  <c r="J18" i="2" s="1"/>
  <c r="J20" i="2" s="1"/>
  <c r="J22" i="2" s="1"/>
  <c r="J24" i="2" s="1"/>
  <c r="J26" i="2" s="1"/>
  <c r="J28" i="2" s="1"/>
  <c r="I12" i="2"/>
  <c r="I16" i="2" s="1"/>
  <c r="H12" i="2"/>
  <c r="K14" i="2"/>
  <c r="K16" i="2" s="1"/>
  <c r="K18" i="2" s="1"/>
  <c r="K20" i="2" s="1"/>
  <c r="K22" i="2" s="1"/>
  <c r="K24" i="2" s="1"/>
  <c r="K26" i="2" s="1"/>
  <c r="K28" i="2" s="1"/>
  <c r="AC43" i="2"/>
  <c r="G21" i="15"/>
  <c r="G7" i="10"/>
  <c r="AD21" i="15" l="1"/>
  <c r="BJ21" i="15"/>
  <c r="BI21" i="15"/>
  <c r="BG21" i="15"/>
  <c r="BF21" i="15"/>
  <c r="BD21" i="15"/>
  <c r="BC21" i="15"/>
  <c r="BB21" i="15"/>
  <c r="E21" i="15"/>
  <c r="BH21" i="15"/>
  <c r="I21" i="15"/>
  <c r="H21" i="15"/>
  <c r="AD7" i="10"/>
  <c r="BD7" i="10"/>
  <c r="BC7" i="10"/>
  <c r="BB7" i="10"/>
  <c r="BG7" i="10"/>
  <c r="BF7" i="10"/>
  <c r="BJ7" i="10"/>
  <c r="E7" i="10"/>
  <c r="BI7" i="10"/>
  <c r="BH7" i="10"/>
  <c r="I7" i="10"/>
  <c r="H7" i="10"/>
  <c r="M113" i="3"/>
  <c r="M26" i="2"/>
  <c r="N13" i="3"/>
  <c r="N15" i="3"/>
  <c r="D48" i="9"/>
  <c r="G14" i="2"/>
  <c r="L18" i="2"/>
  <c r="G8" i="10"/>
  <c r="BE8" i="10" s="1"/>
  <c r="BE39" i="10" s="1"/>
  <c r="D48" i="10"/>
  <c r="I18" i="2"/>
  <c r="D45" i="10"/>
  <c r="G16" i="2"/>
  <c r="H14" i="2"/>
  <c r="I14" i="21"/>
  <c r="AD8" i="10" l="1"/>
  <c r="BH8" i="10"/>
  <c r="BH39" i="10" s="1"/>
  <c r="L49" i="10" s="1"/>
  <c r="BG8" i="10"/>
  <c r="BG39" i="10" s="1"/>
  <c r="L48" i="10" s="1"/>
  <c r="BF8" i="10"/>
  <c r="BF39" i="10" s="1"/>
  <c r="L47" i="10" s="1"/>
  <c r="BD8" i="10"/>
  <c r="BD39" i="10" s="1"/>
  <c r="L46" i="10" s="1"/>
  <c r="BC8" i="10"/>
  <c r="BC39" i="10" s="1"/>
  <c r="L45" i="10" s="1"/>
  <c r="BB8" i="10"/>
  <c r="BB39" i="10" s="1"/>
  <c r="L44" i="10" s="1"/>
  <c r="BI8" i="10"/>
  <c r="BI39" i="10" s="1"/>
  <c r="L50" i="10" s="1"/>
  <c r="BJ8" i="10"/>
  <c r="BJ39" i="10" s="1"/>
  <c r="L51" i="10" s="1"/>
  <c r="E8" i="10"/>
  <c r="M45" i="10"/>
  <c r="N113" i="3"/>
  <c r="M28" i="2"/>
  <c r="O13" i="3"/>
  <c r="O15" i="3"/>
  <c r="D49" i="15"/>
  <c r="H8" i="10"/>
  <c r="I8" i="10"/>
  <c r="AC41" i="2"/>
  <c r="L20" i="2"/>
  <c r="D48" i="11"/>
  <c r="I20" i="2"/>
  <c r="D45" i="11"/>
  <c r="G18" i="2"/>
  <c r="H16" i="2"/>
  <c r="P18" i="3"/>
  <c r="O18" i="3"/>
  <c r="N18" i="3"/>
  <c r="M18" i="3"/>
  <c r="L18" i="3"/>
  <c r="K18" i="3"/>
  <c r="J18" i="3"/>
  <c r="I18" i="3"/>
  <c r="H18" i="3"/>
  <c r="G18" i="3"/>
  <c r="F18" i="3"/>
  <c r="E18" i="3"/>
  <c r="O113" i="3" l="1"/>
  <c r="P13" i="3"/>
  <c r="P15" i="3"/>
  <c r="D49" i="16"/>
  <c r="L22" i="2"/>
  <c r="D48" i="12"/>
  <c r="I22" i="2"/>
  <c r="D45" i="12"/>
  <c r="G20" i="2"/>
  <c r="H18" i="2"/>
  <c r="H39" i="1"/>
  <c r="P113" i="3" l="1"/>
  <c r="L24" i="2"/>
  <c r="D48" i="13"/>
  <c r="I24" i="2"/>
  <c r="G22" i="2"/>
  <c r="D45" i="13"/>
  <c r="H20" i="2"/>
  <c r="G12" i="16"/>
  <c r="I9" i="21"/>
  <c r="AD12" i="16" l="1"/>
  <c r="BH12" i="16"/>
  <c r="BG12" i="16"/>
  <c r="BF12" i="16"/>
  <c r="BD12" i="16"/>
  <c r="BC12" i="16"/>
  <c r="BB12" i="16"/>
  <c r="BI12" i="16"/>
  <c r="BJ12" i="16"/>
  <c r="G11" i="16"/>
  <c r="E12" i="16"/>
  <c r="H12" i="16"/>
  <c r="I12" i="16"/>
  <c r="L26" i="2"/>
  <c r="D48" i="14"/>
  <c r="I26" i="2"/>
  <c r="D45" i="14"/>
  <c r="G24" i="2"/>
  <c r="H22" i="2"/>
  <c r="G5" i="15"/>
  <c r="AC45" i="2"/>
  <c r="AC46" i="2"/>
  <c r="G12" i="7"/>
  <c r="I11" i="16" l="1"/>
  <c r="BE11" i="16"/>
  <c r="AD5" i="15"/>
  <c r="BJ5" i="15"/>
  <c r="BJ39" i="15" s="1"/>
  <c r="L51" i="15" s="1"/>
  <c r="BH5" i="15"/>
  <c r="BH39" i="15" s="1"/>
  <c r="L49" i="15" s="1"/>
  <c r="BG5" i="15"/>
  <c r="BG39" i="15" s="1"/>
  <c r="L48" i="15" s="1"/>
  <c r="BF5" i="15"/>
  <c r="BF39" i="15" s="1"/>
  <c r="L47" i="15" s="1"/>
  <c r="BD5" i="15"/>
  <c r="BD39" i="15" s="1"/>
  <c r="L46" i="15" s="1"/>
  <c r="BC5" i="15"/>
  <c r="BC39" i="15" s="1"/>
  <c r="L45" i="15" s="1"/>
  <c r="BB5" i="15"/>
  <c r="BB39" i="15" s="1"/>
  <c r="L44" i="15" s="1"/>
  <c r="E5" i="15"/>
  <c r="BI5" i="15"/>
  <c r="BI39" i="15" s="1"/>
  <c r="L50" i="15" s="1"/>
  <c r="M45" i="15"/>
  <c r="I5" i="15"/>
  <c r="H5" i="15"/>
  <c r="AD12" i="7"/>
  <c r="BJ12" i="7"/>
  <c r="BJ39" i="7" s="1"/>
  <c r="L51" i="7" s="1"/>
  <c r="BI12" i="7"/>
  <c r="BI39" i="7" s="1"/>
  <c r="L50" i="7" s="1"/>
  <c r="BH12" i="7"/>
  <c r="BH39" i="7" s="1"/>
  <c r="L49" i="7" s="1"/>
  <c r="BG12" i="7"/>
  <c r="BG39" i="7" s="1"/>
  <c r="L48" i="7" s="1"/>
  <c r="BF12" i="7"/>
  <c r="BF39" i="7" s="1"/>
  <c r="L47" i="7" s="1"/>
  <c r="BD12" i="7"/>
  <c r="BD39" i="7" s="1"/>
  <c r="L46" i="7" s="1"/>
  <c r="BC12" i="7"/>
  <c r="BC39" i="7" s="1"/>
  <c r="L45" i="7" s="1"/>
  <c r="BB12" i="7"/>
  <c r="BB39" i="7" s="1"/>
  <c r="L44" i="7" s="1"/>
  <c r="E12" i="7"/>
  <c r="H12" i="7"/>
  <c r="I12" i="7"/>
  <c r="M45" i="7"/>
  <c r="H11" i="16"/>
  <c r="AD11" i="16"/>
  <c r="BJ11" i="16"/>
  <c r="BI11" i="16"/>
  <c r="BH11" i="16"/>
  <c r="BG11" i="16"/>
  <c r="BF11" i="16"/>
  <c r="BD11" i="16"/>
  <c r="BC11" i="16"/>
  <c r="BB11" i="16"/>
  <c r="E11" i="16"/>
  <c r="L28" i="2"/>
  <c r="D48" i="15"/>
  <c r="I28" i="2"/>
  <c r="G26" i="2"/>
  <c r="D45" i="15"/>
  <c r="H24" i="2"/>
  <c r="G35" i="14"/>
  <c r="AD35" i="14" l="1"/>
  <c r="BG35" i="14"/>
  <c r="BF35" i="14"/>
  <c r="BD35" i="14"/>
  <c r="BC35" i="14"/>
  <c r="BB35" i="14"/>
  <c r="BI35" i="14"/>
  <c r="BJ35" i="14"/>
  <c r="BH35" i="14"/>
  <c r="E35" i="14"/>
  <c r="I35" i="14"/>
  <c r="H35" i="14"/>
  <c r="D48" i="16"/>
  <c r="G28" i="2"/>
  <c r="D45" i="16"/>
  <c r="G32" i="16"/>
  <c r="BE32" i="16" s="1"/>
  <c r="H26" i="2"/>
  <c r="AD32" i="16" l="1"/>
  <c r="BD32" i="16"/>
  <c r="BC32" i="16"/>
  <c r="BB32" i="16"/>
  <c r="BJ32" i="16"/>
  <c r="BI32" i="16"/>
  <c r="BH32" i="16"/>
  <c r="BG32" i="16"/>
  <c r="BF32" i="16"/>
  <c r="E32" i="16"/>
  <c r="AC44" i="2"/>
  <c r="H32" i="16"/>
  <c r="I32" i="16"/>
  <c r="H28" i="2"/>
  <c r="N29" i="18"/>
  <c r="X63" i="19"/>
  <c r="S63" i="19"/>
  <c r="S64" i="19"/>
  <c r="X60" i="19"/>
  <c r="O62" i="19"/>
  <c r="J62" i="19"/>
  <c r="AH6" i="19"/>
  <c r="B71" i="3"/>
  <c r="P71" i="3"/>
  <c r="O71" i="3"/>
  <c r="N71" i="3"/>
  <c r="M71" i="3"/>
  <c r="L71" i="3"/>
  <c r="K71" i="3"/>
  <c r="J71" i="3"/>
  <c r="I71" i="3"/>
  <c r="H71" i="3"/>
  <c r="G71" i="3"/>
  <c r="F71" i="3"/>
  <c r="E71" i="3"/>
  <c r="B3" i="3"/>
  <c r="AJ82" i="18"/>
  <c r="U82" i="18"/>
  <c r="AJ42" i="18"/>
  <c r="U42" i="18"/>
  <c r="AJ2" i="18"/>
  <c r="U2" i="18"/>
  <c r="AL37" i="19"/>
  <c r="C37" i="19"/>
  <c r="O6" i="15"/>
  <c r="P6" i="15" s="1"/>
  <c r="O10" i="8"/>
  <c r="P10" i="8" s="1"/>
  <c r="O11" i="8"/>
  <c r="P11" i="8" s="1"/>
  <c r="O12" i="8"/>
  <c r="P12" i="8" s="1"/>
  <c r="O13" i="8"/>
  <c r="P13" i="8" s="1"/>
  <c r="AJ25" i="2"/>
  <c r="AJ29" i="2"/>
  <c r="AJ27" i="2"/>
  <c r="AJ9" i="2"/>
  <c r="AJ11" i="2"/>
  <c r="AJ13" i="2"/>
  <c r="AJ15" i="2"/>
  <c r="AJ17" i="2"/>
  <c r="AJ19" i="2"/>
  <c r="AJ21" i="2"/>
  <c r="AJ23" i="2"/>
  <c r="AJ7" i="2"/>
  <c r="O11" i="5"/>
  <c r="P11" i="5" s="1"/>
  <c r="B3" i="22"/>
  <c r="P38" i="3"/>
  <c r="AB63" i="9" s="1"/>
  <c r="AH22" i="19"/>
  <c r="AG31" i="2"/>
  <c r="AA2" i="5"/>
  <c r="L3" i="5"/>
  <c r="R3" i="5"/>
  <c r="B5" i="5"/>
  <c r="C6" i="20" s="1"/>
  <c r="O5" i="5"/>
  <c r="P5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O6" i="5"/>
  <c r="P6" i="5" s="1"/>
  <c r="O7" i="5"/>
  <c r="P7" i="5" s="1"/>
  <c r="O8" i="5"/>
  <c r="P8" i="5" s="1"/>
  <c r="O9" i="5"/>
  <c r="P9" i="5" s="1"/>
  <c r="O12" i="5"/>
  <c r="P12" i="5" s="1"/>
  <c r="O13" i="5"/>
  <c r="P13" i="5" s="1"/>
  <c r="O14" i="5"/>
  <c r="P14" i="5" s="1"/>
  <c r="O15" i="5"/>
  <c r="P15" i="5" s="1"/>
  <c r="O16" i="5"/>
  <c r="P16" i="5" s="1"/>
  <c r="O17" i="5"/>
  <c r="P17" i="5" s="1"/>
  <c r="O18" i="5"/>
  <c r="P18" i="5" s="1"/>
  <c r="O19" i="5"/>
  <c r="P19" i="5" s="1"/>
  <c r="O20" i="5"/>
  <c r="P20" i="5" s="1"/>
  <c r="O21" i="5"/>
  <c r="P21" i="5" s="1"/>
  <c r="O22" i="5"/>
  <c r="P22" i="5" s="1"/>
  <c r="O23" i="5"/>
  <c r="P23" i="5" s="1"/>
  <c r="O24" i="5"/>
  <c r="P24" i="5" s="1"/>
  <c r="O25" i="5"/>
  <c r="P25" i="5" s="1"/>
  <c r="O26" i="5"/>
  <c r="P26" i="5" s="1"/>
  <c r="O27" i="5"/>
  <c r="P27" i="5" s="1"/>
  <c r="O28" i="5"/>
  <c r="P28" i="5" s="1"/>
  <c r="O29" i="5"/>
  <c r="P29" i="5" s="1"/>
  <c r="O30" i="5"/>
  <c r="P30" i="5" s="1"/>
  <c r="O31" i="5"/>
  <c r="P31" i="5" s="1"/>
  <c r="O32" i="5"/>
  <c r="P32" i="5" s="1"/>
  <c r="O33" i="5"/>
  <c r="P33" i="5" s="1"/>
  <c r="O34" i="5"/>
  <c r="P34" i="5" s="1"/>
  <c r="O35" i="5"/>
  <c r="P35" i="5" s="1"/>
  <c r="AF39" i="5"/>
  <c r="AG39" i="5"/>
  <c r="Z40" i="5"/>
  <c r="D41" i="5"/>
  <c r="D42" i="5"/>
  <c r="R41" i="5"/>
  <c r="Z44" i="5"/>
  <c r="AA50" i="5"/>
  <c r="Z51" i="5"/>
  <c r="E53" i="5"/>
  <c r="N53" i="5"/>
  <c r="L59" i="5"/>
  <c r="Q59" i="5"/>
  <c r="U59" i="5"/>
  <c r="AB59" i="5"/>
  <c r="D60" i="5"/>
  <c r="E60" i="5"/>
  <c r="AB60" i="5"/>
  <c r="D61" i="5"/>
  <c r="E61" i="5"/>
  <c r="AB61" i="5"/>
  <c r="D62" i="5"/>
  <c r="E62" i="5"/>
  <c r="D63" i="5"/>
  <c r="E63" i="5"/>
  <c r="D64" i="5"/>
  <c r="E64" i="5"/>
  <c r="D65" i="5"/>
  <c r="E65" i="5"/>
  <c r="AA65" i="5"/>
  <c r="D66" i="5"/>
  <c r="E66" i="5"/>
  <c r="AA66" i="5"/>
  <c r="D67" i="5"/>
  <c r="E67" i="5"/>
  <c r="AA67" i="5"/>
  <c r="D68" i="5"/>
  <c r="E68" i="5"/>
  <c r="AA68" i="5"/>
  <c r="D69" i="5"/>
  <c r="E69" i="5"/>
  <c r="D70" i="5"/>
  <c r="E70" i="5"/>
  <c r="D71" i="5"/>
  <c r="E71" i="5"/>
  <c r="AA2" i="14"/>
  <c r="L3" i="14"/>
  <c r="R3" i="14"/>
  <c r="B5" i="14"/>
  <c r="O5" i="14"/>
  <c r="P5" i="14" s="1"/>
  <c r="O6" i="14"/>
  <c r="P6" i="14" s="1"/>
  <c r="O7" i="14"/>
  <c r="P7" i="14" s="1"/>
  <c r="O8" i="14"/>
  <c r="P8" i="14" s="1"/>
  <c r="O9" i="14"/>
  <c r="P9" i="14" s="1"/>
  <c r="O10" i="14"/>
  <c r="P10" i="14" s="1"/>
  <c r="O11" i="14"/>
  <c r="P11" i="14" s="1"/>
  <c r="O12" i="14"/>
  <c r="P12" i="14" s="1"/>
  <c r="O13" i="14"/>
  <c r="P13" i="14" s="1"/>
  <c r="O14" i="14"/>
  <c r="P14" i="14" s="1"/>
  <c r="O15" i="14"/>
  <c r="P15" i="14" s="1"/>
  <c r="O16" i="14"/>
  <c r="P16" i="14" s="1"/>
  <c r="O17" i="14"/>
  <c r="P17" i="14" s="1"/>
  <c r="O18" i="14"/>
  <c r="P18" i="14" s="1"/>
  <c r="O19" i="14"/>
  <c r="P19" i="14" s="1"/>
  <c r="O20" i="14"/>
  <c r="P20" i="14" s="1"/>
  <c r="O21" i="14"/>
  <c r="P21" i="14" s="1"/>
  <c r="O22" i="14"/>
  <c r="P22" i="14" s="1"/>
  <c r="O23" i="14"/>
  <c r="P23" i="14" s="1"/>
  <c r="O24" i="14"/>
  <c r="P24" i="14" s="1"/>
  <c r="O25" i="14"/>
  <c r="P25" i="14" s="1"/>
  <c r="O26" i="14"/>
  <c r="P26" i="14" s="1"/>
  <c r="O27" i="14"/>
  <c r="P27" i="14" s="1"/>
  <c r="O28" i="14"/>
  <c r="P28" i="14" s="1"/>
  <c r="O29" i="14"/>
  <c r="P29" i="14" s="1"/>
  <c r="G30" i="14"/>
  <c r="O30" i="14"/>
  <c r="P30" i="14" s="1"/>
  <c r="O31" i="14"/>
  <c r="P31" i="14" s="1"/>
  <c r="O32" i="14"/>
  <c r="P32" i="14" s="1"/>
  <c r="O33" i="14"/>
  <c r="P33" i="14" s="1"/>
  <c r="O34" i="14"/>
  <c r="P34" i="14" s="1"/>
  <c r="O35" i="14"/>
  <c r="P35" i="14" s="1"/>
  <c r="AE39" i="14"/>
  <c r="AF39" i="14"/>
  <c r="AG39" i="14"/>
  <c r="Z40" i="14"/>
  <c r="D41" i="14"/>
  <c r="R41" i="14"/>
  <c r="Z44" i="14"/>
  <c r="AA50" i="14"/>
  <c r="Z51" i="14"/>
  <c r="N53" i="14"/>
  <c r="L59" i="14"/>
  <c r="Q59" i="14"/>
  <c r="U59" i="14"/>
  <c r="AB59" i="14"/>
  <c r="D60" i="14"/>
  <c r="E60" i="14"/>
  <c r="AB60" i="14"/>
  <c r="D61" i="14"/>
  <c r="E61" i="14"/>
  <c r="AB61" i="14"/>
  <c r="D62" i="14"/>
  <c r="E62" i="14"/>
  <c r="D63" i="14"/>
  <c r="E63" i="14"/>
  <c r="D64" i="14"/>
  <c r="E64" i="14"/>
  <c r="D65" i="14"/>
  <c r="E65" i="14"/>
  <c r="AA65" i="14"/>
  <c r="D66" i="14"/>
  <c r="E66" i="14"/>
  <c r="AA66" i="14"/>
  <c r="D67" i="14"/>
  <c r="E67" i="14"/>
  <c r="AA67" i="14"/>
  <c r="D68" i="14"/>
  <c r="E68" i="14"/>
  <c r="AA68" i="14"/>
  <c r="D69" i="14"/>
  <c r="E69" i="14"/>
  <c r="D70" i="14"/>
  <c r="E70" i="14"/>
  <c r="D71" i="14"/>
  <c r="E71" i="14"/>
  <c r="AA2" i="15"/>
  <c r="L3" i="15"/>
  <c r="R3" i="15"/>
  <c r="B5" i="15"/>
  <c r="O5" i="15"/>
  <c r="P5" i="15" s="1"/>
  <c r="O7" i="15"/>
  <c r="P7" i="15" s="1"/>
  <c r="O8" i="15"/>
  <c r="P8" i="15" s="1"/>
  <c r="O9" i="15"/>
  <c r="P9" i="15" s="1"/>
  <c r="O10" i="15"/>
  <c r="P10" i="15" s="1"/>
  <c r="O11" i="15"/>
  <c r="P11" i="15" s="1"/>
  <c r="O12" i="15"/>
  <c r="P12" i="15" s="1"/>
  <c r="O13" i="15"/>
  <c r="P13" i="15" s="1"/>
  <c r="O14" i="15"/>
  <c r="P14" i="15" s="1"/>
  <c r="O15" i="15"/>
  <c r="P15" i="15" s="1"/>
  <c r="O16" i="15"/>
  <c r="P16" i="15" s="1"/>
  <c r="O17" i="15"/>
  <c r="P17" i="15" s="1"/>
  <c r="O18" i="15"/>
  <c r="P18" i="15" s="1"/>
  <c r="O19" i="15"/>
  <c r="P19" i="15" s="1"/>
  <c r="O20" i="15"/>
  <c r="P20" i="15" s="1"/>
  <c r="O21" i="15"/>
  <c r="P21" i="15" s="1"/>
  <c r="O22" i="15"/>
  <c r="P22" i="15" s="1"/>
  <c r="O23" i="15"/>
  <c r="P23" i="15" s="1"/>
  <c r="O24" i="15"/>
  <c r="P24" i="15" s="1"/>
  <c r="O25" i="15"/>
  <c r="P25" i="15" s="1"/>
  <c r="O26" i="15"/>
  <c r="P26" i="15" s="1"/>
  <c r="O27" i="15"/>
  <c r="P27" i="15" s="1"/>
  <c r="O28" i="15"/>
  <c r="P28" i="15" s="1"/>
  <c r="O29" i="15"/>
  <c r="P29" i="15" s="1"/>
  <c r="O30" i="15"/>
  <c r="P30" i="15" s="1"/>
  <c r="O31" i="15"/>
  <c r="P31" i="15" s="1"/>
  <c r="O32" i="15"/>
  <c r="P32" i="15" s="1"/>
  <c r="O33" i="15"/>
  <c r="P33" i="15" s="1"/>
  <c r="O34" i="15"/>
  <c r="P34" i="15" s="1"/>
  <c r="W35" i="15"/>
  <c r="X35" i="15"/>
  <c r="AC35" i="15"/>
  <c r="AD39" i="15"/>
  <c r="AE39" i="15"/>
  <c r="AF39" i="15"/>
  <c r="AG39" i="15"/>
  <c r="Z40" i="15"/>
  <c r="D41" i="15"/>
  <c r="R41" i="15"/>
  <c r="Z44" i="15"/>
  <c r="AA50" i="15"/>
  <c r="Z51" i="15"/>
  <c r="N53" i="15"/>
  <c r="L59" i="15"/>
  <c r="Q59" i="15"/>
  <c r="U59" i="15"/>
  <c r="AB59" i="15"/>
  <c r="D60" i="15"/>
  <c r="E60" i="15"/>
  <c r="AB60" i="15"/>
  <c r="D61" i="15"/>
  <c r="E61" i="15"/>
  <c r="AB61" i="15"/>
  <c r="D62" i="15"/>
  <c r="E62" i="15"/>
  <c r="D63" i="15"/>
  <c r="E63" i="15"/>
  <c r="D64" i="15"/>
  <c r="E64" i="15"/>
  <c r="D65" i="15"/>
  <c r="E65" i="15"/>
  <c r="AA65" i="15"/>
  <c r="D66" i="15"/>
  <c r="E66" i="15"/>
  <c r="AA66" i="15"/>
  <c r="D67" i="15"/>
  <c r="E67" i="15"/>
  <c r="AA67" i="15"/>
  <c r="D68" i="15"/>
  <c r="E68" i="15"/>
  <c r="AA68" i="15"/>
  <c r="D69" i="15"/>
  <c r="E69" i="15"/>
  <c r="D70" i="15"/>
  <c r="E70" i="15"/>
  <c r="D71" i="15"/>
  <c r="E71" i="15"/>
  <c r="AA2" i="16"/>
  <c r="L3" i="16"/>
  <c r="R3" i="16"/>
  <c r="B5" i="16"/>
  <c r="O5" i="16"/>
  <c r="P5" i="16" s="1"/>
  <c r="O6" i="16"/>
  <c r="P6" i="16" s="1"/>
  <c r="O7" i="16"/>
  <c r="P7" i="16" s="1"/>
  <c r="O8" i="16"/>
  <c r="P8" i="16" s="1"/>
  <c r="O9" i="16"/>
  <c r="P9" i="16" s="1"/>
  <c r="O10" i="16"/>
  <c r="P10" i="16" s="1"/>
  <c r="O11" i="16"/>
  <c r="P11" i="16" s="1"/>
  <c r="O12" i="16"/>
  <c r="P12" i="16" s="1"/>
  <c r="O13" i="16"/>
  <c r="P13" i="16" s="1"/>
  <c r="O14" i="16"/>
  <c r="P14" i="16" s="1"/>
  <c r="O15" i="16"/>
  <c r="P15" i="16" s="1"/>
  <c r="O16" i="16"/>
  <c r="P16" i="16" s="1"/>
  <c r="O17" i="16"/>
  <c r="P17" i="16" s="1"/>
  <c r="O18" i="16"/>
  <c r="P18" i="16" s="1"/>
  <c r="O19" i="16"/>
  <c r="P19" i="16" s="1"/>
  <c r="O20" i="16"/>
  <c r="P20" i="16" s="1"/>
  <c r="O21" i="16"/>
  <c r="P21" i="16" s="1"/>
  <c r="O22" i="16"/>
  <c r="P22" i="16" s="1"/>
  <c r="O23" i="16"/>
  <c r="P23" i="16" s="1"/>
  <c r="O24" i="16"/>
  <c r="P24" i="16" s="1"/>
  <c r="O25" i="16"/>
  <c r="P25" i="16" s="1"/>
  <c r="O26" i="16"/>
  <c r="P26" i="16" s="1"/>
  <c r="O27" i="16"/>
  <c r="P27" i="16" s="1"/>
  <c r="O28" i="16"/>
  <c r="P28" i="16" s="1"/>
  <c r="O29" i="16"/>
  <c r="P29" i="16" s="1"/>
  <c r="O30" i="16"/>
  <c r="P30" i="16" s="1"/>
  <c r="O31" i="16"/>
  <c r="P31" i="16" s="1"/>
  <c r="O32" i="16"/>
  <c r="P32" i="16" s="1"/>
  <c r="O33" i="16"/>
  <c r="P33" i="16" s="1"/>
  <c r="O34" i="16"/>
  <c r="P34" i="16" s="1"/>
  <c r="O35" i="16"/>
  <c r="P35" i="16" s="1"/>
  <c r="AE39" i="16"/>
  <c r="AF39" i="16"/>
  <c r="AG39" i="16"/>
  <c r="Z40" i="16"/>
  <c r="D41" i="16"/>
  <c r="R41" i="16"/>
  <c r="Z44" i="16"/>
  <c r="AA50" i="16"/>
  <c r="Z51" i="16"/>
  <c r="N53" i="16"/>
  <c r="L59" i="16"/>
  <c r="Q59" i="16"/>
  <c r="U59" i="16"/>
  <c r="AB59" i="16"/>
  <c r="D60" i="16"/>
  <c r="E60" i="16"/>
  <c r="AB60" i="16"/>
  <c r="D61" i="16"/>
  <c r="E61" i="16"/>
  <c r="AB61" i="16"/>
  <c r="D62" i="16"/>
  <c r="E62" i="16"/>
  <c r="D63" i="16"/>
  <c r="E63" i="16"/>
  <c r="D64" i="16"/>
  <c r="E64" i="16"/>
  <c r="D65" i="16"/>
  <c r="E65" i="16"/>
  <c r="AA65" i="16"/>
  <c r="D66" i="16"/>
  <c r="E66" i="16"/>
  <c r="AA66" i="16"/>
  <c r="D67" i="16"/>
  <c r="E67" i="16"/>
  <c r="AA67" i="16"/>
  <c r="D68" i="16"/>
  <c r="E68" i="16"/>
  <c r="AA68" i="16"/>
  <c r="D69" i="16"/>
  <c r="E69" i="16"/>
  <c r="D70" i="16"/>
  <c r="E70" i="16"/>
  <c r="D71" i="16"/>
  <c r="E71" i="16"/>
  <c r="AA2" i="6"/>
  <c r="L3" i="6"/>
  <c r="R3" i="6"/>
  <c r="B5" i="6"/>
  <c r="O5" i="6"/>
  <c r="P5" i="6" s="1"/>
  <c r="O6" i="6"/>
  <c r="P6" i="6" s="1"/>
  <c r="O7" i="6"/>
  <c r="P7" i="6" s="1"/>
  <c r="O8" i="6"/>
  <c r="P8" i="6" s="1"/>
  <c r="O9" i="6"/>
  <c r="P9" i="6" s="1"/>
  <c r="O10" i="6"/>
  <c r="P10" i="6" s="1"/>
  <c r="O11" i="6"/>
  <c r="P11" i="6" s="1"/>
  <c r="O12" i="6"/>
  <c r="P12" i="6" s="1"/>
  <c r="O13" i="6"/>
  <c r="P13" i="6" s="1"/>
  <c r="O14" i="6"/>
  <c r="P14" i="6" s="1"/>
  <c r="O15" i="6"/>
  <c r="P15" i="6" s="1"/>
  <c r="O16" i="6"/>
  <c r="P16" i="6" s="1"/>
  <c r="O17" i="6"/>
  <c r="P17" i="6" s="1"/>
  <c r="O18" i="6"/>
  <c r="P18" i="6" s="1"/>
  <c r="O19" i="6"/>
  <c r="P19" i="6" s="1"/>
  <c r="O20" i="6"/>
  <c r="P20" i="6" s="1"/>
  <c r="O21" i="6"/>
  <c r="P21" i="6" s="1"/>
  <c r="O22" i="6"/>
  <c r="P22" i="6" s="1"/>
  <c r="O23" i="6"/>
  <c r="P23" i="6" s="1"/>
  <c r="O24" i="6"/>
  <c r="P24" i="6" s="1"/>
  <c r="O25" i="6"/>
  <c r="P25" i="6" s="1"/>
  <c r="O26" i="6"/>
  <c r="P26" i="6" s="1"/>
  <c r="O27" i="6"/>
  <c r="P27" i="6" s="1"/>
  <c r="O28" i="6"/>
  <c r="P28" i="6" s="1"/>
  <c r="O29" i="6"/>
  <c r="P29" i="6" s="1"/>
  <c r="O30" i="6"/>
  <c r="P30" i="6" s="1"/>
  <c r="O31" i="6"/>
  <c r="P31" i="6" s="1"/>
  <c r="O32" i="6"/>
  <c r="P32" i="6" s="1"/>
  <c r="C33" i="6"/>
  <c r="O33" i="6"/>
  <c r="P33" i="6" s="1"/>
  <c r="AC34" i="6"/>
  <c r="AC35" i="6"/>
  <c r="AD39" i="6"/>
  <c r="AE39" i="6"/>
  <c r="AF39" i="6"/>
  <c r="AG39" i="6"/>
  <c r="Z40" i="6"/>
  <c r="D41" i="6"/>
  <c r="R41" i="6"/>
  <c r="M42" i="6"/>
  <c r="V4" i="6" s="1"/>
  <c r="Z44" i="6"/>
  <c r="M44" i="6"/>
  <c r="M47" i="6"/>
  <c r="Q47" i="6"/>
  <c r="AA50" i="6"/>
  <c r="Z51" i="6"/>
  <c r="M48" i="6"/>
  <c r="N53" i="6"/>
  <c r="L59" i="6"/>
  <c r="Q59" i="6"/>
  <c r="U59" i="6"/>
  <c r="AB59" i="6"/>
  <c r="D60" i="6"/>
  <c r="E60" i="6"/>
  <c r="AB60" i="6"/>
  <c r="D61" i="6"/>
  <c r="E61" i="6"/>
  <c r="AB61" i="6"/>
  <c r="D62" i="6"/>
  <c r="E62" i="6"/>
  <c r="D63" i="6"/>
  <c r="E63" i="6"/>
  <c r="D64" i="6"/>
  <c r="E64" i="6"/>
  <c r="D65" i="6"/>
  <c r="E65" i="6"/>
  <c r="Z65" i="6"/>
  <c r="AA65" i="6"/>
  <c r="D66" i="6"/>
  <c r="E66" i="6"/>
  <c r="Z66" i="6"/>
  <c r="AA66" i="6"/>
  <c r="D67" i="6"/>
  <c r="E67" i="6"/>
  <c r="Z67" i="6"/>
  <c r="AA67" i="6"/>
  <c r="D68" i="6"/>
  <c r="E68" i="6"/>
  <c r="Z68" i="6"/>
  <c r="AA68" i="6"/>
  <c r="D69" i="6"/>
  <c r="E69" i="6"/>
  <c r="D70" i="6"/>
  <c r="E70" i="6"/>
  <c r="D71" i="6"/>
  <c r="E71" i="6"/>
  <c r="AA2" i="7"/>
  <c r="L3" i="7"/>
  <c r="R3" i="7"/>
  <c r="B5" i="7"/>
  <c r="O5" i="7"/>
  <c r="P5" i="7" s="1"/>
  <c r="O6" i="7"/>
  <c r="P6" i="7" s="1"/>
  <c r="O7" i="7"/>
  <c r="P7" i="7" s="1"/>
  <c r="O8" i="7"/>
  <c r="P8" i="7" s="1"/>
  <c r="O9" i="7"/>
  <c r="P9" i="7" s="1"/>
  <c r="O10" i="7"/>
  <c r="P10" i="7" s="1"/>
  <c r="O11" i="7"/>
  <c r="P11" i="7" s="1"/>
  <c r="O12" i="7"/>
  <c r="P12" i="7" s="1"/>
  <c r="O13" i="7"/>
  <c r="P13" i="7" s="1"/>
  <c r="O14" i="7"/>
  <c r="P14" i="7" s="1"/>
  <c r="O15" i="7"/>
  <c r="P15" i="7" s="1"/>
  <c r="O16" i="7"/>
  <c r="P16" i="7" s="1"/>
  <c r="O17" i="7"/>
  <c r="P17" i="7" s="1"/>
  <c r="O18" i="7"/>
  <c r="P18" i="7" s="1"/>
  <c r="O19" i="7"/>
  <c r="P19" i="7" s="1"/>
  <c r="O20" i="7"/>
  <c r="P20" i="7" s="1"/>
  <c r="O21" i="7"/>
  <c r="P21" i="7" s="1"/>
  <c r="O22" i="7"/>
  <c r="P22" i="7" s="1"/>
  <c r="O23" i="7"/>
  <c r="P23" i="7" s="1"/>
  <c r="O24" i="7"/>
  <c r="P24" i="7" s="1"/>
  <c r="O25" i="7"/>
  <c r="P25" i="7" s="1"/>
  <c r="O26" i="7"/>
  <c r="P26" i="7" s="1"/>
  <c r="O27" i="7"/>
  <c r="P27" i="7" s="1"/>
  <c r="O28" i="7"/>
  <c r="P28" i="7" s="1"/>
  <c r="O29" i="7"/>
  <c r="P29" i="7" s="1"/>
  <c r="O30" i="7"/>
  <c r="P30" i="7" s="1"/>
  <c r="O31" i="7"/>
  <c r="P31" i="7" s="1"/>
  <c r="O32" i="7"/>
  <c r="P32" i="7" s="1"/>
  <c r="O33" i="7"/>
  <c r="P33" i="7" s="1"/>
  <c r="O34" i="7"/>
  <c r="P34" i="7" s="1"/>
  <c r="O35" i="7"/>
  <c r="P35" i="7" s="1"/>
  <c r="AD39" i="7"/>
  <c r="AE39" i="7"/>
  <c r="AF39" i="7"/>
  <c r="AG39" i="7"/>
  <c r="Z40" i="7"/>
  <c r="D41" i="7"/>
  <c r="R41" i="7"/>
  <c r="Z44" i="7"/>
  <c r="AA50" i="7"/>
  <c r="Z51" i="7"/>
  <c r="N53" i="7"/>
  <c r="L59" i="7"/>
  <c r="Q59" i="7"/>
  <c r="U59" i="7"/>
  <c r="AB59" i="7"/>
  <c r="D60" i="7"/>
  <c r="E60" i="7"/>
  <c r="AB60" i="7"/>
  <c r="D61" i="7"/>
  <c r="E61" i="7"/>
  <c r="AB61" i="7"/>
  <c r="D62" i="7"/>
  <c r="E62" i="7"/>
  <c r="D63" i="7"/>
  <c r="E63" i="7"/>
  <c r="D64" i="7"/>
  <c r="E64" i="7"/>
  <c r="D65" i="7"/>
  <c r="E65" i="7"/>
  <c r="AA65" i="7"/>
  <c r="D66" i="7"/>
  <c r="E66" i="7"/>
  <c r="AA66" i="7"/>
  <c r="D67" i="7"/>
  <c r="E67" i="7"/>
  <c r="AA67" i="7"/>
  <c r="D68" i="7"/>
  <c r="E68" i="7"/>
  <c r="AA68" i="7"/>
  <c r="D69" i="7"/>
  <c r="E69" i="7"/>
  <c r="D70" i="7"/>
  <c r="E70" i="7"/>
  <c r="D71" i="7"/>
  <c r="E71" i="7"/>
  <c r="AA2" i="8"/>
  <c r="L3" i="8"/>
  <c r="R3" i="8"/>
  <c r="B5" i="8"/>
  <c r="O5" i="8"/>
  <c r="P5" i="8" s="1"/>
  <c r="O6" i="8"/>
  <c r="P6" i="8" s="1"/>
  <c r="O7" i="8"/>
  <c r="P7" i="8" s="1"/>
  <c r="O8" i="8"/>
  <c r="P8" i="8" s="1"/>
  <c r="O9" i="8"/>
  <c r="P9" i="8" s="1"/>
  <c r="O14" i="8"/>
  <c r="P14" i="8" s="1"/>
  <c r="O15" i="8"/>
  <c r="P15" i="8" s="1"/>
  <c r="O16" i="8"/>
  <c r="P16" i="8" s="1"/>
  <c r="O17" i="8"/>
  <c r="P17" i="8" s="1"/>
  <c r="O18" i="8"/>
  <c r="P18" i="8" s="1"/>
  <c r="O19" i="8"/>
  <c r="P19" i="8" s="1"/>
  <c r="O20" i="8"/>
  <c r="P20" i="8" s="1"/>
  <c r="O21" i="8"/>
  <c r="P21" i="8" s="1"/>
  <c r="O22" i="8"/>
  <c r="P22" i="8" s="1"/>
  <c r="O23" i="8"/>
  <c r="P23" i="8" s="1"/>
  <c r="O24" i="8"/>
  <c r="P24" i="8" s="1"/>
  <c r="O25" i="8"/>
  <c r="P25" i="8" s="1"/>
  <c r="O26" i="8"/>
  <c r="P26" i="8" s="1"/>
  <c r="O27" i="8"/>
  <c r="P27" i="8" s="1"/>
  <c r="O28" i="8"/>
  <c r="P28" i="8" s="1"/>
  <c r="O29" i="8"/>
  <c r="P29" i="8" s="1"/>
  <c r="O30" i="8"/>
  <c r="P30" i="8" s="1"/>
  <c r="O31" i="8"/>
  <c r="P31" i="8" s="1"/>
  <c r="O32" i="8"/>
  <c r="P32" i="8" s="1"/>
  <c r="O33" i="8"/>
  <c r="P33" i="8" s="1"/>
  <c r="O34" i="8"/>
  <c r="P34" i="8" s="1"/>
  <c r="W35" i="8"/>
  <c r="X35" i="8"/>
  <c r="AC35" i="8"/>
  <c r="AE39" i="8"/>
  <c r="AF39" i="8"/>
  <c r="AG39" i="8"/>
  <c r="Z40" i="8"/>
  <c r="D41" i="8"/>
  <c r="R41" i="8"/>
  <c r="Z44" i="8"/>
  <c r="AA50" i="8"/>
  <c r="Z51" i="8"/>
  <c r="N53" i="8"/>
  <c r="L59" i="8"/>
  <c r="Q59" i="8"/>
  <c r="U59" i="8"/>
  <c r="AB59" i="8"/>
  <c r="D60" i="8"/>
  <c r="E60" i="8"/>
  <c r="AB60" i="8"/>
  <c r="D61" i="8"/>
  <c r="E61" i="8"/>
  <c r="AB61" i="8"/>
  <c r="D62" i="8"/>
  <c r="E62" i="8"/>
  <c r="D63" i="8"/>
  <c r="E63" i="8"/>
  <c r="D64" i="8"/>
  <c r="E64" i="8"/>
  <c r="D65" i="8"/>
  <c r="E65" i="8"/>
  <c r="AA65" i="8"/>
  <c r="D66" i="8"/>
  <c r="E66" i="8"/>
  <c r="AA66" i="8"/>
  <c r="D67" i="8"/>
  <c r="E67" i="8"/>
  <c r="AA67" i="8"/>
  <c r="D68" i="8"/>
  <c r="E68" i="8"/>
  <c r="AA68" i="8"/>
  <c r="D69" i="8"/>
  <c r="E69" i="8"/>
  <c r="D70" i="8"/>
  <c r="E70" i="8"/>
  <c r="D71" i="8"/>
  <c r="E71" i="8"/>
  <c r="AA2" i="9"/>
  <c r="L3" i="9"/>
  <c r="R3" i="9"/>
  <c r="B5" i="9"/>
  <c r="O5" i="9"/>
  <c r="P5" i="9" s="1"/>
  <c r="O6" i="9"/>
  <c r="P6" i="9" s="1"/>
  <c r="O7" i="9"/>
  <c r="P7" i="9" s="1"/>
  <c r="O8" i="9"/>
  <c r="P8" i="9" s="1"/>
  <c r="O9" i="9"/>
  <c r="P9" i="9" s="1"/>
  <c r="O10" i="9"/>
  <c r="P10" i="9" s="1"/>
  <c r="O11" i="9"/>
  <c r="P11" i="9" s="1"/>
  <c r="O12" i="9"/>
  <c r="P12" i="9" s="1"/>
  <c r="O13" i="9"/>
  <c r="P13" i="9" s="1"/>
  <c r="O14" i="9"/>
  <c r="P14" i="9" s="1"/>
  <c r="O15" i="9"/>
  <c r="P15" i="9" s="1"/>
  <c r="O16" i="9"/>
  <c r="P16" i="9" s="1"/>
  <c r="O17" i="9"/>
  <c r="P17" i="9" s="1"/>
  <c r="O18" i="9"/>
  <c r="P18" i="9" s="1"/>
  <c r="O19" i="9"/>
  <c r="P19" i="9" s="1"/>
  <c r="O20" i="9"/>
  <c r="P20" i="9" s="1"/>
  <c r="O21" i="9"/>
  <c r="P21" i="9" s="1"/>
  <c r="O22" i="9"/>
  <c r="P22" i="9" s="1"/>
  <c r="O23" i="9"/>
  <c r="P23" i="9" s="1"/>
  <c r="O24" i="9"/>
  <c r="P24" i="9" s="1"/>
  <c r="O25" i="9"/>
  <c r="P25" i="9" s="1"/>
  <c r="O26" i="9"/>
  <c r="P26" i="9" s="1"/>
  <c r="O27" i="9"/>
  <c r="P27" i="9" s="1"/>
  <c r="O28" i="9"/>
  <c r="P28" i="9" s="1"/>
  <c r="O29" i="9"/>
  <c r="P29" i="9" s="1"/>
  <c r="O30" i="9"/>
  <c r="P30" i="9" s="1"/>
  <c r="O31" i="9"/>
  <c r="P31" i="9" s="1"/>
  <c r="O32" i="9"/>
  <c r="P32" i="9" s="1"/>
  <c r="O33" i="9"/>
  <c r="P33" i="9" s="1"/>
  <c r="O34" i="9"/>
  <c r="P34" i="9" s="1"/>
  <c r="O35" i="9"/>
  <c r="P35" i="9" s="1"/>
  <c r="AE39" i="9"/>
  <c r="AF39" i="9"/>
  <c r="AG39" i="9"/>
  <c r="Z40" i="9"/>
  <c r="D41" i="9"/>
  <c r="R41" i="9"/>
  <c r="Z44" i="9"/>
  <c r="AA50" i="9"/>
  <c r="Z51" i="9"/>
  <c r="N53" i="9"/>
  <c r="L59" i="9"/>
  <c r="Q59" i="9"/>
  <c r="U59" i="9"/>
  <c r="AB59" i="9"/>
  <c r="D60" i="9"/>
  <c r="E60" i="9"/>
  <c r="AB60" i="9"/>
  <c r="D61" i="9"/>
  <c r="E61" i="9"/>
  <c r="AB61" i="9"/>
  <c r="D62" i="9"/>
  <c r="E62" i="9"/>
  <c r="D63" i="9"/>
  <c r="E63" i="9"/>
  <c r="D64" i="9"/>
  <c r="E64" i="9"/>
  <c r="D65" i="9"/>
  <c r="E65" i="9"/>
  <c r="AA65" i="9"/>
  <c r="D66" i="9"/>
  <c r="E66" i="9"/>
  <c r="AA66" i="9"/>
  <c r="D67" i="9"/>
  <c r="E67" i="9"/>
  <c r="AA67" i="9"/>
  <c r="D68" i="9"/>
  <c r="E68" i="9"/>
  <c r="AA68" i="9"/>
  <c r="D69" i="9"/>
  <c r="E69" i="9"/>
  <c r="D70" i="9"/>
  <c r="E70" i="9"/>
  <c r="D71" i="9"/>
  <c r="E71" i="9"/>
  <c r="AA2" i="10"/>
  <c r="L3" i="10"/>
  <c r="R3" i="10"/>
  <c r="B5" i="10"/>
  <c r="O5" i="10"/>
  <c r="P5" i="10" s="1"/>
  <c r="O6" i="10"/>
  <c r="P6" i="10" s="1"/>
  <c r="O7" i="10"/>
  <c r="P7" i="10" s="1"/>
  <c r="O8" i="10"/>
  <c r="P8" i="10" s="1"/>
  <c r="O9" i="10"/>
  <c r="P9" i="10" s="1"/>
  <c r="O10" i="10"/>
  <c r="P10" i="10" s="1"/>
  <c r="O11" i="10"/>
  <c r="P11" i="10" s="1"/>
  <c r="O12" i="10"/>
  <c r="P12" i="10" s="1"/>
  <c r="O13" i="10"/>
  <c r="P13" i="10" s="1"/>
  <c r="O14" i="10"/>
  <c r="P14" i="10" s="1"/>
  <c r="O15" i="10"/>
  <c r="P15" i="10" s="1"/>
  <c r="O16" i="10"/>
  <c r="P16" i="10" s="1"/>
  <c r="O17" i="10"/>
  <c r="P17" i="10" s="1"/>
  <c r="O18" i="10"/>
  <c r="P18" i="10" s="1"/>
  <c r="O19" i="10"/>
  <c r="P19" i="10" s="1"/>
  <c r="O20" i="10"/>
  <c r="P20" i="10" s="1"/>
  <c r="O21" i="10"/>
  <c r="P21" i="10" s="1"/>
  <c r="O22" i="10"/>
  <c r="P22" i="10" s="1"/>
  <c r="O23" i="10"/>
  <c r="P23" i="10" s="1"/>
  <c r="O24" i="10"/>
  <c r="P24" i="10" s="1"/>
  <c r="O25" i="10"/>
  <c r="P25" i="10" s="1"/>
  <c r="O26" i="10"/>
  <c r="P26" i="10" s="1"/>
  <c r="O27" i="10"/>
  <c r="P27" i="10" s="1"/>
  <c r="O28" i="10"/>
  <c r="P28" i="10" s="1"/>
  <c r="O29" i="10"/>
  <c r="P29" i="10" s="1"/>
  <c r="O30" i="10"/>
  <c r="P30" i="10" s="1"/>
  <c r="O31" i="10"/>
  <c r="P31" i="10" s="1"/>
  <c r="O32" i="10"/>
  <c r="P32" i="10" s="1"/>
  <c r="O33" i="10"/>
  <c r="P33" i="10" s="1"/>
  <c r="O34" i="10"/>
  <c r="P34" i="10" s="1"/>
  <c r="AD39" i="10"/>
  <c r="AE39" i="10"/>
  <c r="AF39" i="10"/>
  <c r="AG39" i="10"/>
  <c r="Z40" i="10"/>
  <c r="D41" i="10"/>
  <c r="R41" i="10"/>
  <c r="Z44" i="10"/>
  <c r="AA50" i="10"/>
  <c r="Z51" i="10"/>
  <c r="N53" i="10"/>
  <c r="L59" i="10"/>
  <c r="Q59" i="10"/>
  <c r="U59" i="10"/>
  <c r="AB59" i="10"/>
  <c r="D60" i="10"/>
  <c r="E60" i="10"/>
  <c r="AB60" i="10"/>
  <c r="D61" i="10"/>
  <c r="E61" i="10"/>
  <c r="AB61" i="10"/>
  <c r="D62" i="10"/>
  <c r="E62" i="10"/>
  <c r="D63" i="10"/>
  <c r="E63" i="10"/>
  <c r="D64" i="10"/>
  <c r="E64" i="10"/>
  <c r="D65" i="10"/>
  <c r="E65" i="10"/>
  <c r="AA65" i="10"/>
  <c r="D66" i="10"/>
  <c r="E66" i="10"/>
  <c r="AA66" i="10"/>
  <c r="D67" i="10"/>
  <c r="E67" i="10"/>
  <c r="AA67" i="10"/>
  <c r="D68" i="10"/>
  <c r="E68" i="10"/>
  <c r="AA68" i="10"/>
  <c r="D69" i="10"/>
  <c r="E69" i="10"/>
  <c r="D70" i="10"/>
  <c r="E70" i="10"/>
  <c r="D71" i="10"/>
  <c r="E71" i="10"/>
  <c r="AA2" i="11"/>
  <c r="L3" i="11"/>
  <c r="R3" i="11"/>
  <c r="B5" i="11"/>
  <c r="O5" i="11"/>
  <c r="P5" i="11" s="1"/>
  <c r="O6" i="11"/>
  <c r="P6" i="11" s="1"/>
  <c r="O7" i="11"/>
  <c r="P7" i="11" s="1"/>
  <c r="O8" i="11"/>
  <c r="P8" i="11" s="1"/>
  <c r="O9" i="11"/>
  <c r="P9" i="11" s="1"/>
  <c r="O10" i="11"/>
  <c r="P10" i="11" s="1"/>
  <c r="O11" i="11"/>
  <c r="P11" i="11" s="1"/>
  <c r="O12" i="11"/>
  <c r="P12" i="11" s="1"/>
  <c r="O13" i="11"/>
  <c r="P13" i="11" s="1"/>
  <c r="O14" i="11"/>
  <c r="P14" i="11" s="1"/>
  <c r="O15" i="11"/>
  <c r="P15" i="11" s="1"/>
  <c r="O16" i="11"/>
  <c r="P16" i="11" s="1"/>
  <c r="O17" i="11"/>
  <c r="P17" i="11" s="1"/>
  <c r="O18" i="11"/>
  <c r="P18" i="11" s="1"/>
  <c r="O19" i="11"/>
  <c r="P19" i="11" s="1"/>
  <c r="O20" i="11"/>
  <c r="P20" i="11" s="1"/>
  <c r="O21" i="11"/>
  <c r="P21" i="11" s="1"/>
  <c r="O22" i="11"/>
  <c r="P22" i="11" s="1"/>
  <c r="O23" i="11"/>
  <c r="P23" i="11" s="1"/>
  <c r="O24" i="11"/>
  <c r="P24" i="11" s="1"/>
  <c r="O25" i="11"/>
  <c r="P25" i="11" s="1"/>
  <c r="O26" i="11"/>
  <c r="P26" i="11" s="1"/>
  <c r="O27" i="11"/>
  <c r="P27" i="11" s="1"/>
  <c r="O28" i="11"/>
  <c r="P28" i="11" s="1"/>
  <c r="O29" i="11"/>
  <c r="P29" i="11" s="1"/>
  <c r="O30" i="11"/>
  <c r="P30" i="11" s="1"/>
  <c r="O31" i="11"/>
  <c r="P31" i="11" s="1"/>
  <c r="O32" i="11"/>
  <c r="P32" i="11" s="1"/>
  <c r="O33" i="11"/>
  <c r="P33" i="11" s="1"/>
  <c r="O34" i="11"/>
  <c r="P34" i="11" s="1"/>
  <c r="O35" i="11"/>
  <c r="P35" i="11" s="1"/>
  <c r="AD39" i="11"/>
  <c r="AE39" i="11"/>
  <c r="AF39" i="11"/>
  <c r="AG39" i="11"/>
  <c r="Z40" i="11"/>
  <c r="D41" i="11"/>
  <c r="R41" i="11"/>
  <c r="Z44" i="11"/>
  <c r="AA50" i="11"/>
  <c r="Z51" i="11"/>
  <c r="N53" i="11"/>
  <c r="L59" i="11"/>
  <c r="Q59" i="11"/>
  <c r="U59" i="11"/>
  <c r="AB59" i="11"/>
  <c r="D60" i="11"/>
  <c r="E60" i="11"/>
  <c r="AB60" i="11"/>
  <c r="D61" i="11"/>
  <c r="E61" i="11"/>
  <c r="AB61" i="11"/>
  <c r="D62" i="11"/>
  <c r="E62" i="11"/>
  <c r="D63" i="11"/>
  <c r="E63" i="11"/>
  <c r="D64" i="11"/>
  <c r="E64" i="11"/>
  <c r="D65" i="11"/>
  <c r="E65" i="11"/>
  <c r="AA65" i="11"/>
  <c r="D66" i="11"/>
  <c r="E66" i="11"/>
  <c r="AA66" i="11"/>
  <c r="D67" i="11"/>
  <c r="E67" i="11"/>
  <c r="AA67" i="11"/>
  <c r="D68" i="11"/>
  <c r="E68" i="11"/>
  <c r="AA68" i="11"/>
  <c r="D69" i="11"/>
  <c r="E69" i="11"/>
  <c r="D70" i="11"/>
  <c r="E70" i="11"/>
  <c r="D71" i="11"/>
  <c r="E71" i="11"/>
  <c r="AA2" i="12"/>
  <c r="L3" i="12"/>
  <c r="R3" i="12"/>
  <c r="B5" i="12"/>
  <c r="G5" i="12"/>
  <c r="O5" i="12"/>
  <c r="P5" i="12" s="1"/>
  <c r="O6" i="12"/>
  <c r="P6" i="12" s="1"/>
  <c r="O7" i="12"/>
  <c r="P7" i="12" s="1"/>
  <c r="O8" i="12"/>
  <c r="P8" i="12" s="1"/>
  <c r="O9" i="12"/>
  <c r="P9" i="12" s="1"/>
  <c r="O10" i="12"/>
  <c r="P10" i="12" s="1"/>
  <c r="O11" i="12"/>
  <c r="P11" i="12" s="1"/>
  <c r="O12" i="12"/>
  <c r="P12" i="12" s="1"/>
  <c r="O13" i="12"/>
  <c r="P13" i="12" s="1"/>
  <c r="O14" i="12"/>
  <c r="P14" i="12" s="1"/>
  <c r="O15" i="12"/>
  <c r="P15" i="12" s="1"/>
  <c r="O16" i="12"/>
  <c r="P16" i="12" s="1"/>
  <c r="O17" i="12"/>
  <c r="P17" i="12" s="1"/>
  <c r="O18" i="12"/>
  <c r="P18" i="12" s="1"/>
  <c r="G19" i="12"/>
  <c r="O19" i="12"/>
  <c r="P19" i="12" s="1"/>
  <c r="O20" i="12"/>
  <c r="P20" i="12" s="1"/>
  <c r="O21" i="12"/>
  <c r="P21" i="12" s="1"/>
  <c r="O22" i="12"/>
  <c r="P22" i="12" s="1"/>
  <c r="O23" i="12"/>
  <c r="P23" i="12" s="1"/>
  <c r="O24" i="12"/>
  <c r="P24" i="12" s="1"/>
  <c r="O25" i="12"/>
  <c r="P25" i="12" s="1"/>
  <c r="O26" i="12"/>
  <c r="P26" i="12" s="1"/>
  <c r="O27" i="12"/>
  <c r="P27" i="12" s="1"/>
  <c r="O28" i="12"/>
  <c r="P28" i="12" s="1"/>
  <c r="O29" i="12"/>
  <c r="P29" i="12" s="1"/>
  <c r="O30" i="12"/>
  <c r="P30" i="12" s="1"/>
  <c r="O31" i="12"/>
  <c r="P31" i="12" s="1"/>
  <c r="O32" i="12"/>
  <c r="P32" i="12" s="1"/>
  <c r="O33" i="12"/>
  <c r="P33" i="12" s="1"/>
  <c r="O34" i="12"/>
  <c r="P34" i="12" s="1"/>
  <c r="O35" i="12"/>
  <c r="P35" i="12" s="1"/>
  <c r="AE39" i="12"/>
  <c r="AF39" i="12"/>
  <c r="AG39" i="12"/>
  <c r="Z40" i="12"/>
  <c r="D41" i="12"/>
  <c r="R41" i="12"/>
  <c r="Z44" i="12"/>
  <c r="AA50" i="12"/>
  <c r="Z51" i="12"/>
  <c r="N53" i="12"/>
  <c r="L59" i="12"/>
  <c r="Q59" i="12"/>
  <c r="U59" i="12"/>
  <c r="AB59" i="12"/>
  <c r="D60" i="12"/>
  <c r="E60" i="12"/>
  <c r="AB60" i="12"/>
  <c r="D61" i="12"/>
  <c r="E61" i="12"/>
  <c r="AB61" i="12"/>
  <c r="D62" i="12"/>
  <c r="E62" i="12"/>
  <c r="D63" i="12"/>
  <c r="E63" i="12"/>
  <c r="D64" i="12"/>
  <c r="E64" i="12"/>
  <c r="D65" i="12"/>
  <c r="E65" i="12"/>
  <c r="AA65" i="12"/>
  <c r="D66" i="12"/>
  <c r="E66" i="12"/>
  <c r="AA66" i="12"/>
  <c r="D67" i="12"/>
  <c r="E67" i="12"/>
  <c r="AA67" i="12"/>
  <c r="D68" i="12"/>
  <c r="E68" i="12"/>
  <c r="AA68" i="12"/>
  <c r="D69" i="12"/>
  <c r="E69" i="12"/>
  <c r="D70" i="12"/>
  <c r="E70" i="12"/>
  <c r="D71" i="12"/>
  <c r="E71" i="12"/>
  <c r="AA2" i="13"/>
  <c r="L3" i="13"/>
  <c r="R3" i="13"/>
  <c r="B5" i="13"/>
  <c r="O5" i="13"/>
  <c r="P5" i="13" s="1"/>
  <c r="O6" i="13"/>
  <c r="P6" i="13" s="1"/>
  <c r="O7" i="13"/>
  <c r="P7" i="13" s="1"/>
  <c r="O8" i="13"/>
  <c r="P8" i="13" s="1"/>
  <c r="O9" i="13"/>
  <c r="P9" i="13" s="1"/>
  <c r="O10" i="13"/>
  <c r="P10" i="13" s="1"/>
  <c r="O11" i="13"/>
  <c r="P11" i="13" s="1"/>
  <c r="O12" i="13"/>
  <c r="P12" i="13" s="1"/>
  <c r="O13" i="13"/>
  <c r="P13" i="13" s="1"/>
  <c r="O14" i="13"/>
  <c r="P14" i="13" s="1"/>
  <c r="O15" i="13"/>
  <c r="P15" i="13" s="1"/>
  <c r="O16" i="13"/>
  <c r="P16" i="13" s="1"/>
  <c r="O17" i="13"/>
  <c r="P17" i="13" s="1"/>
  <c r="O18" i="13"/>
  <c r="P18" i="13" s="1"/>
  <c r="O19" i="13"/>
  <c r="P19" i="13" s="1"/>
  <c r="O20" i="13"/>
  <c r="P20" i="13" s="1"/>
  <c r="O21" i="13"/>
  <c r="P21" i="13" s="1"/>
  <c r="O22" i="13"/>
  <c r="P22" i="13" s="1"/>
  <c r="O23" i="13"/>
  <c r="P23" i="13" s="1"/>
  <c r="O24" i="13"/>
  <c r="P24" i="13" s="1"/>
  <c r="O25" i="13"/>
  <c r="P25" i="13" s="1"/>
  <c r="O26" i="13"/>
  <c r="P26" i="13" s="1"/>
  <c r="O27" i="13"/>
  <c r="P27" i="13" s="1"/>
  <c r="O28" i="13"/>
  <c r="P28" i="13" s="1"/>
  <c r="O29" i="13"/>
  <c r="P29" i="13" s="1"/>
  <c r="O30" i="13"/>
  <c r="P30" i="13" s="1"/>
  <c r="O31" i="13"/>
  <c r="P31" i="13" s="1"/>
  <c r="O32" i="13"/>
  <c r="P32" i="13" s="1"/>
  <c r="O33" i="13"/>
  <c r="P33" i="13" s="1"/>
  <c r="O34" i="13"/>
  <c r="P34" i="13" s="1"/>
  <c r="W35" i="13"/>
  <c r="X35" i="13"/>
  <c r="AC35" i="13"/>
  <c r="AD39" i="13"/>
  <c r="AE39" i="13"/>
  <c r="AF39" i="13"/>
  <c r="AG39" i="13"/>
  <c r="Z40" i="13"/>
  <c r="D41" i="13"/>
  <c r="R41" i="13"/>
  <c r="M42" i="13"/>
  <c r="V4" i="13" s="1"/>
  <c r="Z44" i="13"/>
  <c r="M44" i="13"/>
  <c r="M47" i="13"/>
  <c r="Q47" i="13"/>
  <c r="AA50" i="13"/>
  <c r="Z51" i="13"/>
  <c r="M48" i="13"/>
  <c r="N53" i="13"/>
  <c r="L59" i="13"/>
  <c r="Q59" i="13"/>
  <c r="U59" i="13"/>
  <c r="AB59" i="13"/>
  <c r="D60" i="13"/>
  <c r="E60" i="13"/>
  <c r="AB60" i="13"/>
  <c r="D61" i="13"/>
  <c r="E61" i="13"/>
  <c r="AB61" i="13"/>
  <c r="D62" i="13"/>
  <c r="E62" i="13"/>
  <c r="D63" i="13"/>
  <c r="E63" i="13"/>
  <c r="D64" i="13"/>
  <c r="E64" i="13"/>
  <c r="D65" i="13"/>
  <c r="E65" i="13"/>
  <c r="Z65" i="13"/>
  <c r="AA65" i="13"/>
  <c r="D66" i="13"/>
  <c r="E66" i="13"/>
  <c r="Z66" i="13"/>
  <c r="AA66" i="13"/>
  <c r="D67" i="13"/>
  <c r="E67" i="13"/>
  <c r="Z67" i="13"/>
  <c r="AA67" i="13"/>
  <c r="D68" i="13"/>
  <c r="E68" i="13"/>
  <c r="Z68" i="13"/>
  <c r="AA68" i="13"/>
  <c r="D69" i="13"/>
  <c r="E69" i="13"/>
  <c r="D70" i="13"/>
  <c r="E70" i="13"/>
  <c r="D71" i="13"/>
  <c r="E71" i="13"/>
  <c r="AU5" i="19"/>
  <c r="AV5" i="19"/>
  <c r="AW5" i="19"/>
  <c r="AY5" i="19"/>
  <c r="G6" i="19"/>
  <c r="J6" i="19"/>
  <c r="V6" i="19"/>
  <c r="AB6" i="19"/>
  <c r="AE6" i="19"/>
  <c r="AK6" i="19"/>
  <c r="G7" i="19"/>
  <c r="J7" i="19"/>
  <c r="V7" i="19"/>
  <c r="AB7" i="19"/>
  <c r="AK7" i="19"/>
  <c r="G8" i="19"/>
  <c r="J8" i="19"/>
  <c r="M8" i="19"/>
  <c r="P8" i="19"/>
  <c r="V8" i="19"/>
  <c r="Y8" i="19"/>
  <c r="AB8" i="19"/>
  <c r="AH8" i="19"/>
  <c r="AK8" i="19"/>
  <c r="D9" i="19"/>
  <c r="G9" i="19"/>
  <c r="J9" i="19"/>
  <c r="P9" i="19"/>
  <c r="V9" i="19"/>
  <c r="Y9" i="19"/>
  <c r="AB9" i="19"/>
  <c r="AH9" i="19"/>
  <c r="AK9" i="19"/>
  <c r="G10" i="19"/>
  <c r="J10" i="19"/>
  <c r="V10" i="19"/>
  <c r="Y10" i="19"/>
  <c r="AB10" i="19"/>
  <c r="AE10" i="19"/>
  <c r="AH10" i="19"/>
  <c r="AK10" i="19"/>
  <c r="G11" i="19"/>
  <c r="J11" i="19"/>
  <c r="S11" i="19"/>
  <c r="V11" i="19"/>
  <c r="Y11" i="19"/>
  <c r="AB11" i="19"/>
  <c r="AE11" i="19"/>
  <c r="AH11" i="19"/>
  <c r="AK11" i="19"/>
  <c r="G12" i="19"/>
  <c r="J12" i="19"/>
  <c r="M12" i="19"/>
  <c r="P12" i="19"/>
  <c r="V12" i="19"/>
  <c r="Y12" i="19"/>
  <c r="AB12" i="19"/>
  <c r="AE12" i="19"/>
  <c r="AH12" i="19"/>
  <c r="D13" i="19"/>
  <c r="G13" i="19"/>
  <c r="J13" i="19"/>
  <c r="P13" i="19"/>
  <c r="V13" i="19"/>
  <c r="Y13" i="19"/>
  <c r="AB13" i="19"/>
  <c r="AE13" i="19"/>
  <c r="AH13" i="19"/>
  <c r="D14" i="19"/>
  <c r="G14" i="19"/>
  <c r="J14" i="19"/>
  <c r="V14" i="19"/>
  <c r="Y14" i="19"/>
  <c r="AB14" i="19"/>
  <c r="AE14" i="19"/>
  <c r="AH14" i="19"/>
  <c r="D15" i="19"/>
  <c r="G15" i="19"/>
  <c r="J15" i="19"/>
  <c r="V15" i="19"/>
  <c r="Y15" i="19"/>
  <c r="AB15" i="19"/>
  <c r="AE15" i="19"/>
  <c r="AH15" i="19"/>
  <c r="AK15" i="19"/>
  <c r="D16" i="19"/>
  <c r="G16" i="19"/>
  <c r="J16" i="19"/>
  <c r="M16" i="19"/>
  <c r="V16" i="19"/>
  <c r="Y16" i="19"/>
  <c r="AB16" i="19"/>
  <c r="AE16" i="19"/>
  <c r="AH16" i="19"/>
  <c r="AK16" i="19"/>
  <c r="D17" i="19"/>
  <c r="G17" i="19"/>
  <c r="J17" i="19"/>
  <c r="P17" i="19"/>
  <c r="V17" i="19"/>
  <c r="Y17" i="19"/>
  <c r="AB17" i="19"/>
  <c r="AE17" i="19"/>
  <c r="AH17" i="19"/>
  <c r="AK17" i="19"/>
  <c r="D18" i="19"/>
  <c r="G18" i="19"/>
  <c r="J18" i="19"/>
  <c r="V18" i="19"/>
  <c r="Y18" i="19"/>
  <c r="AB18" i="19"/>
  <c r="AE18" i="19"/>
  <c r="AH18" i="19"/>
  <c r="AK18" i="19"/>
  <c r="D19" i="19"/>
  <c r="G19" i="19"/>
  <c r="J19" i="19"/>
  <c r="M19" i="19"/>
  <c r="S19" i="19"/>
  <c r="V19" i="19"/>
  <c r="AB19" i="19"/>
  <c r="AE19" i="19"/>
  <c r="AH19" i="19"/>
  <c r="AK19" i="19"/>
  <c r="D20" i="19"/>
  <c r="G20" i="19"/>
  <c r="J20" i="19"/>
  <c r="M20" i="19"/>
  <c r="S20" i="19"/>
  <c r="V20" i="19"/>
  <c r="AB20" i="19"/>
  <c r="AE20" i="19"/>
  <c r="AH20" i="19"/>
  <c r="AK20" i="19"/>
  <c r="D21" i="19"/>
  <c r="G21" i="19"/>
  <c r="J21" i="19"/>
  <c r="M21" i="19"/>
  <c r="V21" i="19"/>
  <c r="AB21" i="19"/>
  <c r="AE21" i="19"/>
  <c r="AH21" i="19"/>
  <c r="AK21" i="19"/>
  <c r="D22" i="19"/>
  <c r="G22" i="19"/>
  <c r="J22" i="19"/>
  <c r="M22" i="19"/>
  <c r="S22" i="19"/>
  <c r="V22" i="19"/>
  <c r="Y22" i="19"/>
  <c r="AB22" i="19"/>
  <c r="AE22" i="19"/>
  <c r="AK22" i="19"/>
  <c r="D23" i="19"/>
  <c r="G23" i="19"/>
  <c r="J23" i="19"/>
  <c r="S23" i="19"/>
  <c r="V23" i="19"/>
  <c r="Y23" i="19"/>
  <c r="AB23" i="19"/>
  <c r="AE23" i="19"/>
  <c r="AK23" i="19"/>
  <c r="D24" i="19"/>
  <c r="G24" i="19"/>
  <c r="J24" i="19"/>
  <c r="V24" i="19"/>
  <c r="Y24" i="19"/>
  <c r="AB24" i="19"/>
  <c r="AE24" i="19"/>
  <c r="AH24" i="19"/>
  <c r="AK24" i="19"/>
  <c r="D25" i="19"/>
  <c r="G25" i="19"/>
  <c r="J25" i="19"/>
  <c r="V25" i="19"/>
  <c r="Y25" i="19"/>
  <c r="AB25" i="19"/>
  <c r="AE25" i="19"/>
  <c r="AH25" i="19"/>
  <c r="AK25" i="19"/>
  <c r="D26" i="19"/>
  <c r="G26" i="19"/>
  <c r="J26" i="19"/>
  <c r="S26" i="19"/>
  <c r="V26" i="19"/>
  <c r="Y26" i="19"/>
  <c r="AB26" i="19"/>
  <c r="AE26" i="19"/>
  <c r="AK26" i="19"/>
  <c r="D27" i="19"/>
  <c r="G27" i="19"/>
  <c r="J27" i="19"/>
  <c r="S27" i="19"/>
  <c r="V27" i="19"/>
  <c r="Y27" i="19"/>
  <c r="AB27" i="19"/>
  <c r="AE27" i="19"/>
  <c r="D28" i="19"/>
  <c r="G28" i="19"/>
  <c r="J28" i="19"/>
  <c r="M28" i="19"/>
  <c r="V28" i="19"/>
  <c r="Y28" i="19"/>
  <c r="AB28" i="19"/>
  <c r="AE28" i="19"/>
  <c r="AH28" i="19"/>
  <c r="D29" i="19"/>
  <c r="G29" i="19"/>
  <c r="J29" i="19"/>
  <c r="V29" i="19"/>
  <c r="Y29" i="19"/>
  <c r="AB29" i="19"/>
  <c r="AE29" i="19"/>
  <c r="AH29" i="19"/>
  <c r="D30" i="19"/>
  <c r="G30" i="19"/>
  <c r="S30" i="19"/>
  <c r="V30" i="19"/>
  <c r="Y30" i="19"/>
  <c r="AB30" i="19"/>
  <c r="AH30" i="19"/>
  <c r="D31" i="19"/>
  <c r="G31" i="19"/>
  <c r="J31" i="19"/>
  <c r="M31" i="19"/>
  <c r="S31" i="19"/>
  <c r="V31" i="19"/>
  <c r="Y31" i="19"/>
  <c r="AB31" i="19"/>
  <c r="AH31" i="19"/>
  <c r="D32" i="19"/>
  <c r="G32" i="19"/>
  <c r="M32" i="19"/>
  <c r="S32" i="19"/>
  <c r="V32" i="19"/>
  <c r="Y32" i="19"/>
  <c r="AB32" i="19"/>
  <c r="AH32" i="19"/>
  <c r="D33" i="19"/>
  <c r="G33" i="19"/>
  <c r="M33" i="19"/>
  <c r="S33" i="19"/>
  <c r="V33" i="19"/>
  <c r="Y33" i="19"/>
  <c r="AB33" i="19"/>
  <c r="AE33" i="19"/>
  <c r="AH33" i="19"/>
  <c r="D34" i="19"/>
  <c r="G34" i="19"/>
  <c r="M34" i="19"/>
  <c r="S34" i="19"/>
  <c r="V34" i="19"/>
  <c r="Y34" i="19"/>
  <c r="AB34" i="19"/>
  <c r="AE34" i="19"/>
  <c r="AH34" i="19"/>
  <c r="D35" i="19"/>
  <c r="G35" i="19"/>
  <c r="S35" i="19"/>
  <c r="V35" i="19"/>
  <c r="Y35" i="19"/>
  <c r="AB35" i="19"/>
  <c r="AH35" i="19"/>
  <c r="D36" i="19"/>
  <c r="G36" i="19"/>
  <c r="M36" i="19"/>
  <c r="S36" i="19"/>
  <c r="Y36" i="19"/>
  <c r="AB36" i="19"/>
  <c r="AH36" i="19"/>
  <c r="D39" i="19"/>
  <c r="G39" i="19"/>
  <c r="J39" i="19"/>
  <c r="M39" i="19"/>
  <c r="P39" i="19"/>
  <c r="S39" i="19"/>
  <c r="V39" i="19"/>
  <c r="Y39" i="19"/>
  <c r="AB39" i="19"/>
  <c r="AE39" i="19"/>
  <c r="AH39" i="19"/>
  <c r="AK39" i="19"/>
  <c r="AM39" i="19"/>
  <c r="B52" i="19"/>
  <c r="B53" i="19"/>
  <c r="B54" i="19"/>
  <c r="B57" i="19"/>
  <c r="B1" i="2"/>
  <c r="J1" i="2"/>
  <c r="M2" i="2"/>
  <c r="C18" i="1" s="1"/>
  <c r="G4" i="2"/>
  <c r="C31" i="2"/>
  <c r="R31" i="2"/>
  <c r="S31" i="2"/>
  <c r="U31" i="2"/>
  <c r="V31" i="2"/>
  <c r="W31" i="2"/>
  <c r="X31" i="2"/>
  <c r="Y31" i="2"/>
  <c r="Z31" i="2"/>
  <c r="AA31" i="2"/>
  <c r="AB31" i="2"/>
  <c r="AC31" i="2"/>
  <c r="AD31" i="2"/>
  <c r="AE31" i="2"/>
  <c r="AF31" i="2"/>
  <c r="AH31" i="2"/>
  <c r="AI31" i="2"/>
  <c r="H2" i="3"/>
  <c r="I2" i="3"/>
  <c r="J2" i="3"/>
  <c r="K2" i="3"/>
  <c r="L2" i="3"/>
  <c r="M2" i="3"/>
  <c r="N2" i="3"/>
  <c r="O2" i="3"/>
  <c r="P2" i="3"/>
  <c r="H4" i="3"/>
  <c r="I4" i="3"/>
  <c r="J4" i="3"/>
  <c r="K4" i="3"/>
  <c r="L4" i="3"/>
  <c r="M4" i="3"/>
  <c r="N4" i="3"/>
  <c r="O4" i="3"/>
  <c r="P4" i="3"/>
  <c r="D16" i="3"/>
  <c r="G19" i="3"/>
  <c r="I19" i="3"/>
  <c r="J19" i="3"/>
  <c r="K19" i="3"/>
  <c r="L19" i="3"/>
  <c r="M19" i="3"/>
  <c r="N19" i="3"/>
  <c r="O19" i="3"/>
  <c r="P19" i="3"/>
  <c r="O25" i="3"/>
  <c r="D27" i="3"/>
  <c r="K42" i="3"/>
  <c r="L42" i="3"/>
  <c r="M42" i="3"/>
  <c r="N42" i="3"/>
  <c r="O42" i="3"/>
  <c r="P42" i="3"/>
  <c r="E50" i="3"/>
  <c r="F50" i="3"/>
  <c r="G50" i="3"/>
  <c r="H50" i="3"/>
  <c r="I50" i="3"/>
  <c r="J50" i="3"/>
  <c r="K50" i="3"/>
  <c r="L50" i="3"/>
  <c r="M50" i="3"/>
  <c r="N50" i="3"/>
  <c r="O50" i="3"/>
  <c r="P50" i="3"/>
  <c r="E61" i="3"/>
  <c r="F61" i="3"/>
  <c r="G61" i="3"/>
  <c r="H61" i="3"/>
  <c r="I61" i="3"/>
  <c r="J61" i="3"/>
  <c r="K61" i="3"/>
  <c r="L61" i="3"/>
  <c r="M61" i="3"/>
  <c r="N61" i="3"/>
  <c r="O61" i="3"/>
  <c r="P61" i="3"/>
  <c r="I50" i="13"/>
  <c r="E83" i="3"/>
  <c r="F83" i="3"/>
  <c r="G83" i="3"/>
  <c r="H83" i="3"/>
  <c r="I83" i="3"/>
  <c r="J83" i="3"/>
  <c r="K83" i="3"/>
  <c r="L83" i="3"/>
  <c r="M83" i="3"/>
  <c r="N83" i="3"/>
  <c r="O83" i="3"/>
  <c r="P83" i="3"/>
  <c r="E86" i="3"/>
  <c r="R86" i="3" s="1"/>
  <c r="F86" i="3"/>
  <c r="G86" i="3"/>
  <c r="H86" i="3"/>
  <c r="I86" i="3"/>
  <c r="J86" i="3"/>
  <c r="K86" i="3"/>
  <c r="L86" i="3"/>
  <c r="M86" i="3"/>
  <c r="N86" i="3"/>
  <c r="O86" i="3"/>
  <c r="P86" i="3"/>
  <c r="E87" i="3"/>
  <c r="F87" i="3"/>
  <c r="G87" i="3"/>
  <c r="H87" i="3"/>
  <c r="I87" i="3"/>
  <c r="J87" i="3"/>
  <c r="K87" i="3"/>
  <c r="L87" i="3"/>
  <c r="M87" i="3"/>
  <c r="N87" i="3"/>
  <c r="O87" i="3"/>
  <c r="P87" i="3"/>
  <c r="E88" i="3"/>
  <c r="R88" i="3" s="1"/>
  <c r="F88" i="3"/>
  <c r="G88" i="3"/>
  <c r="H88" i="3"/>
  <c r="I88" i="3"/>
  <c r="J88" i="3"/>
  <c r="K88" i="3"/>
  <c r="L88" i="3"/>
  <c r="M88" i="3"/>
  <c r="N88" i="3"/>
  <c r="O88" i="3"/>
  <c r="P88" i="3"/>
  <c r="E89" i="3"/>
  <c r="G45" i="5" s="1"/>
  <c r="F89" i="3"/>
  <c r="G89" i="3"/>
  <c r="H89" i="3"/>
  <c r="I89" i="3"/>
  <c r="J89" i="3"/>
  <c r="K89" i="3"/>
  <c r="L89" i="3"/>
  <c r="M89" i="3"/>
  <c r="N89" i="3"/>
  <c r="O89" i="3"/>
  <c r="P89" i="3"/>
  <c r="E90" i="3"/>
  <c r="R90" i="3" s="1"/>
  <c r="F90" i="3"/>
  <c r="G90" i="3"/>
  <c r="H90" i="3"/>
  <c r="I90" i="3"/>
  <c r="J90" i="3"/>
  <c r="K90" i="3"/>
  <c r="L90" i="3"/>
  <c r="M90" i="3"/>
  <c r="N90" i="3"/>
  <c r="O90" i="3"/>
  <c r="P90" i="3"/>
  <c r="E91" i="3"/>
  <c r="F91" i="3"/>
  <c r="G91" i="3"/>
  <c r="H91" i="3"/>
  <c r="I91" i="3"/>
  <c r="J91" i="3"/>
  <c r="K91" i="3"/>
  <c r="L91" i="3"/>
  <c r="M91" i="3"/>
  <c r="N91" i="3"/>
  <c r="O91" i="3"/>
  <c r="P91" i="3"/>
  <c r="E92" i="3"/>
  <c r="R92" i="3" s="1"/>
  <c r="F92" i="3"/>
  <c r="G92" i="3"/>
  <c r="H92" i="3"/>
  <c r="I92" i="3"/>
  <c r="J92" i="3"/>
  <c r="K92" i="3"/>
  <c r="L92" i="3"/>
  <c r="M92" i="3"/>
  <c r="N92" i="3"/>
  <c r="O92" i="3"/>
  <c r="P92" i="3"/>
  <c r="E93" i="3"/>
  <c r="F93" i="3"/>
  <c r="G93" i="3"/>
  <c r="H93" i="3"/>
  <c r="I93" i="3"/>
  <c r="J93" i="3"/>
  <c r="K93" i="3"/>
  <c r="L93" i="3"/>
  <c r="M93" i="3"/>
  <c r="N93" i="3"/>
  <c r="O93" i="3"/>
  <c r="P93" i="3"/>
  <c r="E94" i="3"/>
  <c r="F94" i="3"/>
  <c r="G94" i="3"/>
  <c r="H94" i="3"/>
  <c r="I94" i="3"/>
  <c r="J94" i="3"/>
  <c r="K94" i="3"/>
  <c r="L94" i="3"/>
  <c r="M94" i="3"/>
  <c r="N94" i="3"/>
  <c r="O94" i="3"/>
  <c r="P94" i="3"/>
  <c r="E95" i="3"/>
  <c r="F95" i="3"/>
  <c r="G95" i="3"/>
  <c r="H95" i="3"/>
  <c r="I95" i="3"/>
  <c r="J95" i="3"/>
  <c r="K95" i="3"/>
  <c r="L95" i="3"/>
  <c r="M95" i="3"/>
  <c r="N95" i="3"/>
  <c r="O95" i="3"/>
  <c r="P95" i="3"/>
  <c r="E96" i="3"/>
  <c r="R96" i="3" s="1"/>
  <c r="F96" i="3"/>
  <c r="G96" i="3"/>
  <c r="H96" i="3"/>
  <c r="I96" i="3"/>
  <c r="J96" i="3"/>
  <c r="K96" i="3"/>
  <c r="L96" i="3"/>
  <c r="M96" i="3"/>
  <c r="N96" i="3"/>
  <c r="O96" i="3"/>
  <c r="P96" i="3"/>
  <c r="E97" i="3"/>
  <c r="F97" i="3"/>
  <c r="G97" i="3"/>
  <c r="H97" i="3"/>
  <c r="I97" i="3"/>
  <c r="J97" i="3"/>
  <c r="K97" i="3"/>
  <c r="L97" i="3"/>
  <c r="M97" i="3"/>
  <c r="N97" i="3"/>
  <c r="O97" i="3"/>
  <c r="P97" i="3"/>
  <c r="E98" i="3"/>
  <c r="F98" i="3"/>
  <c r="G98" i="3"/>
  <c r="H98" i="3"/>
  <c r="I98" i="3"/>
  <c r="J98" i="3"/>
  <c r="K98" i="3"/>
  <c r="L98" i="3"/>
  <c r="M98" i="3"/>
  <c r="N98" i="3"/>
  <c r="O98" i="3"/>
  <c r="P98" i="3"/>
  <c r="E99" i="3"/>
  <c r="F99" i="3"/>
  <c r="G99" i="3"/>
  <c r="H99" i="3"/>
  <c r="I99" i="3"/>
  <c r="J99" i="3"/>
  <c r="K99" i="3"/>
  <c r="L99" i="3"/>
  <c r="M99" i="3"/>
  <c r="N99" i="3"/>
  <c r="O99" i="3"/>
  <c r="P99" i="3"/>
  <c r="F102" i="3"/>
  <c r="I116" i="3"/>
  <c r="G2" i="21"/>
  <c r="I4" i="21"/>
  <c r="I5" i="21"/>
  <c r="I13" i="21"/>
  <c r="I15" i="21"/>
  <c r="I21" i="21"/>
  <c r="I22" i="21"/>
  <c r="I24" i="21"/>
  <c r="I25" i="21"/>
  <c r="I26" i="21"/>
  <c r="I27" i="21"/>
  <c r="I28" i="21"/>
  <c r="I29" i="21"/>
  <c r="I32" i="21"/>
  <c r="I30" i="21" s="1"/>
  <c r="I33" i="21"/>
  <c r="I34" i="21"/>
  <c r="I35" i="21"/>
  <c r="I36" i="21"/>
  <c r="I37" i="21"/>
  <c r="I54" i="21"/>
  <c r="I56" i="21" s="1"/>
  <c r="I55" i="21"/>
  <c r="B1" i="22"/>
  <c r="E5" i="18"/>
  <c r="E45" i="18" s="1"/>
  <c r="H5" i="18"/>
  <c r="H85" i="18" s="1"/>
  <c r="T5" i="18"/>
  <c r="T45" i="18" s="1"/>
  <c r="Z5" i="18"/>
  <c r="Z85" i="18" s="1"/>
  <c r="AC5" i="18"/>
  <c r="AI5" i="18"/>
  <c r="AI45" i="18" s="1"/>
  <c r="E6" i="18"/>
  <c r="E86" i="18" s="1"/>
  <c r="H6" i="18"/>
  <c r="H46" i="18" s="1"/>
  <c r="T6" i="18"/>
  <c r="T86" i="18" s="1"/>
  <c r="Z6" i="18"/>
  <c r="Z46" i="18" s="1"/>
  <c r="AI6" i="18"/>
  <c r="AI46" i="18" s="1"/>
  <c r="E7" i="18"/>
  <c r="H7" i="18"/>
  <c r="H47" i="18" s="1"/>
  <c r="K7" i="18"/>
  <c r="K47" i="18" s="1"/>
  <c r="N7" i="18"/>
  <c r="N47" i="18" s="1"/>
  <c r="T7" i="18"/>
  <c r="T87" i="18" s="1"/>
  <c r="W7" i="18"/>
  <c r="W87" i="18" s="1"/>
  <c r="Z7" i="18"/>
  <c r="Z87" i="18" s="1"/>
  <c r="AF7" i="18"/>
  <c r="AF87" i="18" s="1"/>
  <c r="AI7" i="18"/>
  <c r="AI87" i="18" s="1"/>
  <c r="B8" i="18"/>
  <c r="B88" i="18" s="1"/>
  <c r="E8" i="18"/>
  <c r="E88" i="18" s="1"/>
  <c r="H8" i="18"/>
  <c r="H88" i="18" s="1"/>
  <c r="N8" i="18"/>
  <c r="N88" i="18" s="1"/>
  <c r="T8" i="18"/>
  <c r="T88" i="18" s="1"/>
  <c r="W8" i="18"/>
  <c r="W88" i="18" s="1"/>
  <c r="Z8" i="18"/>
  <c r="AF8" i="18"/>
  <c r="AI8" i="18"/>
  <c r="AI88" i="18" s="1"/>
  <c r="E9" i="18"/>
  <c r="E49" i="18" s="1"/>
  <c r="H9" i="18"/>
  <c r="H89" i="18" s="1"/>
  <c r="T9" i="18"/>
  <c r="T89" i="18" s="1"/>
  <c r="W9" i="18"/>
  <c r="W49" i="18" s="1"/>
  <c r="Z9" i="18"/>
  <c r="Z89" i="18" s="1"/>
  <c r="AC9" i="18"/>
  <c r="AC49" i="18" s="1"/>
  <c r="AF9" i="18"/>
  <c r="AF49" i="18" s="1"/>
  <c r="AI9" i="18"/>
  <c r="AI49" i="18" s="1"/>
  <c r="E10" i="18"/>
  <c r="E90" i="18" s="1"/>
  <c r="H10" i="18"/>
  <c r="H50" i="18" s="1"/>
  <c r="Q10" i="18"/>
  <c r="T10" i="18"/>
  <c r="T50" i="18" s="1"/>
  <c r="W10" i="18"/>
  <c r="W50" i="18" s="1"/>
  <c r="Z10" i="18"/>
  <c r="Z90" i="18" s="1"/>
  <c r="AC10" i="18"/>
  <c r="AC50" i="18" s="1"/>
  <c r="AF10" i="18"/>
  <c r="AF90" i="18" s="1"/>
  <c r="AI10" i="18"/>
  <c r="AI90" i="18" s="1"/>
  <c r="E11" i="18"/>
  <c r="E91" i="18" s="1"/>
  <c r="H11" i="18"/>
  <c r="H51" i="18" s="1"/>
  <c r="K11" i="18"/>
  <c r="K91" i="18" s="1"/>
  <c r="N11" i="18"/>
  <c r="N91" i="18" s="1"/>
  <c r="Q11" i="18"/>
  <c r="T11" i="18"/>
  <c r="T51" i="18" s="1"/>
  <c r="W11" i="18"/>
  <c r="Z11" i="18"/>
  <c r="AC11" i="18"/>
  <c r="AC91" i="18" s="1"/>
  <c r="AF11" i="18"/>
  <c r="AF51" i="18" s="1"/>
  <c r="B12" i="18"/>
  <c r="B92" i="18" s="1"/>
  <c r="E12" i="18"/>
  <c r="E52" i="18" s="1"/>
  <c r="H12" i="18"/>
  <c r="H92" i="18" s="1"/>
  <c r="N12" i="18"/>
  <c r="N92" i="18" s="1"/>
  <c r="T12" i="18"/>
  <c r="W12" i="18"/>
  <c r="W92" i="18" s="1"/>
  <c r="Z12" i="18"/>
  <c r="Z52" i="18" s="1"/>
  <c r="AC12" i="18"/>
  <c r="AC52" i="18" s="1"/>
  <c r="AF12" i="18"/>
  <c r="AF92" i="18" s="1"/>
  <c r="B13" i="18"/>
  <c r="B93" i="18" s="1"/>
  <c r="E13" i="18"/>
  <c r="E93" i="18" s="1"/>
  <c r="H13" i="18"/>
  <c r="H53" i="18" s="1"/>
  <c r="T13" i="18"/>
  <c r="T53" i="18" s="1"/>
  <c r="W13" i="18"/>
  <c r="W53" i="18" s="1"/>
  <c r="Z13" i="18"/>
  <c r="Z53" i="18" s="1"/>
  <c r="AC13" i="18"/>
  <c r="AC93" i="18" s="1"/>
  <c r="AF13" i="18"/>
  <c r="AF93" i="18" s="1"/>
  <c r="B14" i="18"/>
  <c r="B94" i="18" s="1"/>
  <c r="E14" i="18"/>
  <c r="H14" i="18"/>
  <c r="H54" i="18" s="1"/>
  <c r="T14" i="18"/>
  <c r="W14" i="18"/>
  <c r="W54" i="18" s="1"/>
  <c r="Z14" i="18"/>
  <c r="Z54" i="18" s="1"/>
  <c r="AC14" i="18"/>
  <c r="AC94" i="18" s="1"/>
  <c r="AF14" i="18"/>
  <c r="AF94" i="18" s="1"/>
  <c r="AI14" i="18"/>
  <c r="AI94" i="18" s="1"/>
  <c r="B15" i="18"/>
  <c r="B95" i="18" s="1"/>
  <c r="E15" i="18"/>
  <c r="E95" i="18" s="1"/>
  <c r="H15" i="18"/>
  <c r="H55" i="18" s="1"/>
  <c r="K15" i="18"/>
  <c r="K95" i="18" s="1"/>
  <c r="T15" i="18"/>
  <c r="T95" i="18" s="1"/>
  <c r="W15" i="18"/>
  <c r="W95" i="18" s="1"/>
  <c r="Z15" i="18"/>
  <c r="Z95" i="18" s="1"/>
  <c r="AC15" i="18"/>
  <c r="AC55" i="18" s="1"/>
  <c r="AF15" i="18"/>
  <c r="AF95" i="18" s="1"/>
  <c r="AI15" i="18"/>
  <c r="AI55" i="18" s="1"/>
  <c r="B16" i="18"/>
  <c r="B96" i="18" s="1"/>
  <c r="E16" i="18"/>
  <c r="E56" i="18" s="1"/>
  <c r="H16" i="18"/>
  <c r="H96" i="18" s="1"/>
  <c r="N16" i="18"/>
  <c r="N56" i="18" s="1"/>
  <c r="T16" i="18"/>
  <c r="T96" i="18" s="1"/>
  <c r="W16" i="18"/>
  <c r="W56" i="18" s="1"/>
  <c r="Z16" i="18"/>
  <c r="Z56" i="18" s="1"/>
  <c r="AC16" i="18"/>
  <c r="AC96" i="18" s="1"/>
  <c r="AF16" i="18"/>
  <c r="AF56" i="18" s="1"/>
  <c r="AI16" i="18"/>
  <c r="B17" i="18"/>
  <c r="B57" i="18" s="1"/>
  <c r="E17" i="18"/>
  <c r="E97" i="18" s="1"/>
  <c r="H17" i="18"/>
  <c r="H97" i="18" s="1"/>
  <c r="T17" i="18"/>
  <c r="T97" i="18" s="1"/>
  <c r="W17" i="18"/>
  <c r="Z17" i="18"/>
  <c r="Z97" i="18" s="1"/>
  <c r="AC17" i="18"/>
  <c r="AC97" i="18" s="1"/>
  <c r="AF17" i="18"/>
  <c r="AF97" i="18" s="1"/>
  <c r="AI17" i="18"/>
  <c r="AI57" i="18" s="1"/>
  <c r="B18" i="18"/>
  <c r="B58" i="18" s="1"/>
  <c r="E18" i="18"/>
  <c r="E98" i="18" s="1"/>
  <c r="H18" i="18"/>
  <c r="K18" i="18"/>
  <c r="K98" i="18" s="1"/>
  <c r="Q18" i="18"/>
  <c r="Q98" i="18" s="1"/>
  <c r="T18" i="18"/>
  <c r="T98" i="18" s="1"/>
  <c r="Z18" i="18"/>
  <c r="Z98" i="18" s="1"/>
  <c r="AC18" i="18"/>
  <c r="AC58" i="18" s="1"/>
  <c r="AF18" i="18"/>
  <c r="AF98" i="18" s="1"/>
  <c r="AI18" i="18"/>
  <c r="B19" i="18"/>
  <c r="B99" i="18" s="1"/>
  <c r="E19" i="18"/>
  <c r="H19" i="18"/>
  <c r="H99" i="18" s="1"/>
  <c r="K19" i="18"/>
  <c r="K99" i="18" s="1"/>
  <c r="Q19" i="18"/>
  <c r="Q99" i="18" s="1"/>
  <c r="T19" i="18"/>
  <c r="T59" i="18" s="1"/>
  <c r="Z19" i="18"/>
  <c r="Z99" i="18" s="1"/>
  <c r="AC19" i="18"/>
  <c r="AC99" i="18" s="1"/>
  <c r="AF19" i="18"/>
  <c r="AF99" i="18" s="1"/>
  <c r="AI19" i="18"/>
  <c r="AI59" i="18" s="1"/>
  <c r="B20" i="18"/>
  <c r="B100" i="18" s="1"/>
  <c r="E20" i="18"/>
  <c r="E100" i="18" s="1"/>
  <c r="H20" i="18"/>
  <c r="H60" i="18" s="1"/>
  <c r="K20" i="18"/>
  <c r="T20" i="18"/>
  <c r="T60" i="18" s="1"/>
  <c r="Z20" i="18"/>
  <c r="Z60" i="18" s="1"/>
  <c r="AC20" i="18"/>
  <c r="AC100" i="18" s="1"/>
  <c r="AF20" i="18"/>
  <c r="AF60" i="18" s="1"/>
  <c r="AI20" i="18"/>
  <c r="AI60" i="18" s="1"/>
  <c r="B21" i="18"/>
  <c r="E21" i="18"/>
  <c r="E61" i="18" s="1"/>
  <c r="H21" i="18"/>
  <c r="H61" i="18" s="1"/>
  <c r="K21" i="18"/>
  <c r="K61" i="18" s="1"/>
  <c r="Q21" i="18"/>
  <c r="Q61" i="18" s="1"/>
  <c r="T21" i="18"/>
  <c r="T101" i="18" s="1"/>
  <c r="W21" i="18"/>
  <c r="W101" i="18" s="1"/>
  <c r="Z21" i="18"/>
  <c r="AC21" i="18"/>
  <c r="AI21" i="18"/>
  <c r="B22" i="18"/>
  <c r="B102" i="18" s="1"/>
  <c r="E22" i="18"/>
  <c r="E102" i="18" s="1"/>
  <c r="H22" i="18"/>
  <c r="H102" i="18" s="1"/>
  <c r="Q22" i="18"/>
  <c r="Q102" i="18" s="1"/>
  <c r="T22" i="18"/>
  <c r="T62" i="18" s="1"/>
  <c r="W22" i="18"/>
  <c r="Z22" i="18"/>
  <c r="Z102" i="18" s="1"/>
  <c r="AC22" i="18"/>
  <c r="AC102" i="18" s="1"/>
  <c r="AI22" i="18"/>
  <c r="AI102" i="18" s="1"/>
  <c r="B23" i="18"/>
  <c r="B63" i="18" s="1"/>
  <c r="E23" i="18"/>
  <c r="E103" i="18" s="1"/>
  <c r="H23" i="18"/>
  <c r="H63" i="18" s="1"/>
  <c r="T23" i="18"/>
  <c r="T63" i="18" s="1"/>
  <c r="W23" i="18"/>
  <c r="W103" i="18" s="1"/>
  <c r="Z23" i="18"/>
  <c r="Z103" i="18" s="1"/>
  <c r="AC23" i="18"/>
  <c r="AC63" i="18" s="1"/>
  <c r="AF23" i="18"/>
  <c r="AF63" i="18" s="1"/>
  <c r="AI23" i="18"/>
  <c r="AI63" i="18" s="1"/>
  <c r="B24" i="18"/>
  <c r="B64" i="18" s="1"/>
  <c r="E24" i="18"/>
  <c r="E64" i="18" s="1"/>
  <c r="H24" i="18"/>
  <c r="H104" i="18" s="1"/>
  <c r="T24" i="18"/>
  <c r="T104" i="18" s="1"/>
  <c r="W24" i="18"/>
  <c r="W104" i="18" s="1"/>
  <c r="Z24" i="18"/>
  <c r="Z104" i="18" s="1"/>
  <c r="AC24" i="18"/>
  <c r="AC104" i="18" s="1"/>
  <c r="AI24" i="18"/>
  <c r="AI64" i="18" s="1"/>
  <c r="B25" i="18"/>
  <c r="B105" i="18" s="1"/>
  <c r="E25" i="18"/>
  <c r="E105" i="18" s="1"/>
  <c r="H25" i="18"/>
  <c r="H105" i="18" s="1"/>
  <c r="Q25" i="18"/>
  <c r="Q105" i="18" s="1"/>
  <c r="T25" i="18"/>
  <c r="T105" i="18" s="1"/>
  <c r="W25" i="18"/>
  <c r="W105" i="18" s="1"/>
  <c r="Z25" i="18"/>
  <c r="Z105" i="18" s="1"/>
  <c r="AC25" i="18"/>
  <c r="AC105" i="18" s="1"/>
  <c r="AI25" i="18"/>
  <c r="AI65" i="18" s="1"/>
  <c r="B26" i="18"/>
  <c r="B66" i="18" s="1"/>
  <c r="E26" i="18"/>
  <c r="E66" i="18" s="1"/>
  <c r="H26" i="18"/>
  <c r="H106" i="18" s="1"/>
  <c r="Q26" i="18"/>
  <c r="Q66" i="18" s="1"/>
  <c r="T26" i="18"/>
  <c r="T66" i="18" s="1"/>
  <c r="W26" i="18"/>
  <c r="W66" i="18" s="1"/>
  <c r="Z26" i="18"/>
  <c r="Z106" i="18" s="1"/>
  <c r="AC26" i="18"/>
  <c r="AC66" i="18" s="1"/>
  <c r="B27" i="18"/>
  <c r="B67" i="18" s="1"/>
  <c r="E27" i="18"/>
  <c r="E67" i="18" s="1"/>
  <c r="H27" i="18"/>
  <c r="H67" i="18" s="1"/>
  <c r="K27" i="18"/>
  <c r="K67" i="18" s="1"/>
  <c r="T27" i="18"/>
  <c r="T107" i="18" s="1"/>
  <c r="W27" i="18"/>
  <c r="Z27" i="18"/>
  <c r="Z107" i="18" s="1"/>
  <c r="AC27" i="18"/>
  <c r="AC107" i="18" s="1"/>
  <c r="AF27" i="18"/>
  <c r="AF67" i="18" s="1"/>
  <c r="B28" i="18"/>
  <c r="B68" i="18" s="1"/>
  <c r="E28" i="18"/>
  <c r="E108" i="18" s="1"/>
  <c r="H28" i="18"/>
  <c r="H108" i="18" s="1"/>
  <c r="T28" i="18"/>
  <c r="W28" i="18"/>
  <c r="W108" i="18" s="1"/>
  <c r="Z28" i="18"/>
  <c r="Z108" i="18" s="1"/>
  <c r="AC28" i="18"/>
  <c r="AC68" i="18" s="1"/>
  <c r="AF28" i="18"/>
  <c r="AF68" i="18" s="1"/>
  <c r="B29" i="18"/>
  <c r="B69" i="18" s="1"/>
  <c r="E29" i="18"/>
  <c r="E69" i="18" s="1"/>
  <c r="Q29" i="18"/>
  <c r="Q109" i="18" s="1"/>
  <c r="T29" i="18"/>
  <c r="T109" i="18" s="1"/>
  <c r="W29" i="18"/>
  <c r="W109" i="18" s="1"/>
  <c r="Z29" i="18"/>
  <c r="Z109" i="18" s="1"/>
  <c r="AF29" i="18"/>
  <c r="AF109" i="18" s="1"/>
  <c r="B30" i="18"/>
  <c r="B70" i="18" s="1"/>
  <c r="E30" i="18"/>
  <c r="E70" i="18" s="1"/>
  <c r="H30" i="18"/>
  <c r="H110" i="18" s="1"/>
  <c r="K30" i="18"/>
  <c r="K70" i="18" s="1"/>
  <c r="Q30" i="18"/>
  <c r="Q110" i="18" s="1"/>
  <c r="T30" i="18"/>
  <c r="T110" i="18" s="1"/>
  <c r="W30" i="18"/>
  <c r="Z30" i="18"/>
  <c r="Z70" i="18" s="1"/>
  <c r="AF30" i="18"/>
  <c r="AF110" i="18" s="1"/>
  <c r="B31" i="18"/>
  <c r="B71" i="18" s="1"/>
  <c r="E31" i="18"/>
  <c r="E71" i="18" s="1"/>
  <c r="K31" i="18"/>
  <c r="K71" i="18" s="1"/>
  <c r="Q31" i="18"/>
  <c r="Q71" i="18" s="1"/>
  <c r="T31" i="18"/>
  <c r="T71" i="18" s="1"/>
  <c r="W31" i="18"/>
  <c r="W71" i="18" s="1"/>
  <c r="Z31" i="18"/>
  <c r="Z71" i="18" s="1"/>
  <c r="AF31" i="18"/>
  <c r="AF111" i="18" s="1"/>
  <c r="B32" i="18"/>
  <c r="B72" i="18" s="1"/>
  <c r="E32" i="18"/>
  <c r="E112" i="18" s="1"/>
  <c r="K32" i="18"/>
  <c r="K112" i="18" s="1"/>
  <c r="Q32" i="18"/>
  <c r="Q72" i="18" s="1"/>
  <c r="T32" i="18"/>
  <c r="T112" i="18" s="1"/>
  <c r="W32" i="18"/>
  <c r="W112" i="18" s="1"/>
  <c r="Z32" i="18"/>
  <c r="Z72" i="18" s="1"/>
  <c r="AC32" i="18"/>
  <c r="AC112" i="18" s="1"/>
  <c r="AF32" i="18"/>
  <c r="AF72" i="18" s="1"/>
  <c r="B33" i="18"/>
  <c r="B113" i="18" s="1"/>
  <c r="E33" i="18"/>
  <c r="E113" i="18" s="1"/>
  <c r="K33" i="18"/>
  <c r="K73" i="18" s="1"/>
  <c r="Q33" i="18"/>
  <c r="Q113" i="18" s="1"/>
  <c r="T33" i="18"/>
  <c r="T73" i="18" s="1"/>
  <c r="W33" i="18"/>
  <c r="W73" i="18" s="1"/>
  <c r="Z33" i="18"/>
  <c r="AC33" i="18"/>
  <c r="AC113" i="18" s="1"/>
  <c r="AF33" i="18"/>
  <c r="AF113" i="18" s="1"/>
  <c r="B34" i="18"/>
  <c r="B74" i="18" s="1"/>
  <c r="Q34" i="18"/>
  <c r="Q74" i="18" s="1"/>
  <c r="T34" i="18"/>
  <c r="W34" i="18"/>
  <c r="W114" i="18" s="1"/>
  <c r="Z34" i="18"/>
  <c r="Z114" i="18" s="1"/>
  <c r="AF34" i="18"/>
  <c r="AF74" i="18" s="1"/>
  <c r="B35" i="18"/>
  <c r="B75" i="18" s="1"/>
  <c r="W35" i="18"/>
  <c r="W75" i="18" s="1"/>
  <c r="D36" i="18"/>
  <c r="G36" i="18"/>
  <c r="J36" i="18"/>
  <c r="M36" i="18"/>
  <c r="P36" i="18"/>
  <c r="S36" i="18"/>
  <c r="V36" i="18"/>
  <c r="Y36" i="18"/>
  <c r="AB36" i="18"/>
  <c r="AE36" i="18"/>
  <c r="AH36" i="18"/>
  <c r="AK36" i="18"/>
  <c r="T38" i="18"/>
  <c r="AK38" i="18"/>
  <c r="D39" i="18"/>
  <c r="W39" i="18" s="1"/>
  <c r="F74" i="18"/>
  <c r="G74" i="18"/>
  <c r="F75" i="18"/>
  <c r="G75" i="18"/>
  <c r="L75" i="18"/>
  <c r="M75" i="18"/>
  <c r="R75" i="18"/>
  <c r="S75" i="18"/>
  <c r="AA75" i="18"/>
  <c r="AB75" i="18"/>
  <c r="AG75" i="18"/>
  <c r="AH75" i="18"/>
  <c r="D76" i="18"/>
  <c r="G76" i="18"/>
  <c r="J76" i="18"/>
  <c r="M76" i="18"/>
  <c r="P76" i="18"/>
  <c r="S76" i="18"/>
  <c r="V76" i="18"/>
  <c r="Y76" i="18"/>
  <c r="AB76" i="18"/>
  <c r="AE76" i="18"/>
  <c r="AH76" i="18"/>
  <c r="AK76" i="18"/>
  <c r="S78" i="18"/>
  <c r="AK78" i="18" s="1"/>
  <c r="T78" i="18"/>
  <c r="D79" i="18"/>
  <c r="W79" i="18" s="1"/>
  <c r="D116" i="18"/>
  <c r="G116" i="18"/>
  <c r="J116" i="18"/>
  <c r="M116" i="18"/>
  <c r="P116" i="18"/>
  <c r="S116" i="18"/>
  <c r="V116" i="18"/>
  <c r="Y116" i="18"/>
  <c r="AB116" i="18"/>
  <c r="AE116" i="18"/>
  <c r="AH116" i="18"/>
  <c r="AK116" i="18"/>
  <c r="S118" i="18"/>
  <c r="T118" i="18" s="1"/>
  <c r="AK118" i="18"/>
  <c r="D119" i="18"/>
  <c r="W119" i="18" s="1"/>
  <c r="AA1" i="20"/>
  <c r="AC1" i="20"/>
  <c r="K2" i="20"/>
  <c r="AL2" i="20" s="1"/>
  <c r="AD6" i="20"/>
  <c r="AE6" i="20" s="1"/>
  <c r="AF6" i="20" s="1"/>
  <c r="AG6" i="20" s="1"/>
  <c r="AL6" i="20"/>
  <c r="AM6" i="20" s="1"/>
  <c r="AN6" i="20" s="1"/>
  <c r="AO6" i="20" s="1"/>
  <c r="AP6" i="20" s="1"/>
  <c r="AQ6" i="20" s="1"/>
  <c r="AR6" i="20" s="1"/>
  <c r="AL8" i="20" s="1"/>
  <c r="AM8" i="20" s="1"/>
  <c r="AN8" i="20" s="1"/>
  <c r="AO8" i="20" s="1"/>
  <c r="AP8" i="20" s="1"/>
  <c r="AQ8" i="20" s="1"/>
  <c r="AR8" i="20" s="1"/>
  <c r="AL10" i="20" s="1"/>
  <c r="AM10" i="20" s="1"/>
  <c r="AN10" i="20" s="1"/>
  <c r="AO10" i="20" s="1"/>
  <c r="AP10" i="20" s="1"/>
  <c r="AQ10" i="20" s="1"/>
  <c r="AR10" i="20" s="1"/>
  <c r="AL12" i="20" s="1"/>
  <c r="AM12" i="20" s="1"/>
  <c r="AN12" i="20" s="1"/>
  <c r="AO12" i="20" s="1"/>
  <c r="AP12" i="20" s="1"/>
  <c r="AQ12" i="20" s="1"/>
  <c r="AR12" i="20" s="1"/>
  <c r="AL14" i="20" s="1"/>
  <c r="AT6" i="20"/>
  <c r="AU6" i="20" s="1"/>
  <c r="AV6" i="20" s="1"/>
  <c r="AW6" i="20" s="1"/>
  <c r="AX6" i="20" s="1"/>
  <c r="AY6" i="20" s="1"/>
  <c r="AZ6" i="20" s="1"/>
  <c r="AT8" i="20" s="1"/>
  <c r="AU8" i="20" s="1"/>
  <c r="AV8" i="20" s="1"/>
  <c r="AW8" i="20" s="1"/>
  <c r="AX8" i="20" s="1"/>
  <c r="AY8" i="20" s="1"/>
  <c r="AZ8" i="20" s="1"/>
  <c r="AT10" i="20" s="1"/>
  <c r="AU10" i="20" s="1"/>
  <c r="AV10" i="20" s="1"/>
  <c r="AW10" i="20" s="1"/>
  <c r="AX10" i="20" s="1"/>
  <c r="AY10" i="20" s="1"/>
  <c r="AZ10" i="20" s="1"/>
  <c r="AT12" i="20" s="1"/>
  <c r="AU12" i="20" s="1"/>
  <c r="AV12" i="20" s="1"/>
  <c r="AW12" i="20" s="1"/>
  <c r="AX12" i="20" s="1"/>
  <c r="AY12" i="20" s="1"/>
  <c r="AZ12" i="20" s="1"/>
  <c r="AT14" i="20" s="1"/>
  <c r="AU14" i="20" s="1"/>
  <c r="AV14" i="20" s="1"/>
  <c r="AW14" i="20" s="1"/>
  <c r="AX14" i="20" s="1"/>
  <c r="AY14" i="20" s="1"/>
  <c r="AZ14" i="20" s="1"/>
  <c r="AT16" i="20" s="1"/>
  <c r="AD21" i="20"/>
  <c r="AE21" i="20" s="1"/>
  <c r="AF21" i="20" s="1"/>
  <c r="AG21" i="20" s="1"/>
  <c r="AH21" i="20" s="1"/>
  <c r="AI21" i="20" s="1"/>
  <c r="AJ21" i="20" s="1"/>
  <c r="AD23" i="20" s="1"/>
  <c r="AE23" i="20" s="1"/>
  <c r="AF23" i="20" s="1"/>
  <c r="AG23" i="20" s="1"/>
  <c r="AH23" i="20" s="1"/>
  <c r="AI23" i="20" s="1"/>
  <c r="AJ23" i="20" s="1"/>
  <c r="AD25" i="20" s="1"/>
  <c r="AE25" i="20" s="1"/>
  <c r="AF25" i="20" s="1"/>
  <c r="AG25" i="20" s="1"/>
  <c r="AH25" i="20" s="1"/>
  <c r="AI25" i="20" s="1"/>
  <c r="AJ25" i="20" s="1"/>
  <c r="AD27" i="20" s="1"/>
  <c r="AE27" i="20" s="1"/>
  <c r="AF27" i="20" s="1"/>
  <c r="AG27" i="20" s="1"/>
  <c r="AH27" i="20" s="1"/>
  <c r="AI27" i="20" s="1"/>
  <c r="AJ27" i="20" s="1"/>
  <c r="AD29" i="20" s="1"/>
  <c r="AE29" i="20" s="1"/>
  <c r="AF29" i="20" s="1"/>
  <c r="AG29" i="20" s="1"/>
  <c r="AH29" i="20" s="1"/>
  <c r="AI29" i="20" s="1"/>
  <c r="AJ29" i="20" s="1"/>
  <c r="AD31" i="20" s="1"/>
  <c r="AL21" i="20"/>
  <c r="AM21" i="20" s="1"/>
  <c r="AN21" i="20" s="1"/>
  <c r="AO21" i="20" s="1"/>
  <c r="AP21" i="20" s="1"/>
  <c r="AQ21" i="20" s="1"/>
  <c r="AR21" i="20" s="1"/>
  <c r="AL23" i="20" s="1"/>
  <c r="AM23" i="20" s="1"/>
  <c r="AN23" i="20" s="1"/>
  <c r="AO23" i="20" s="1"/>
  <c r="AP23" i="20" s="1"/>
  <c r="AQ23" i="20" s="1"/>
  <c r="AR23" i="20" s="1"/>
  <c r="AL25" i="20" s="1"/>
  <c r="AM25" i="20" s="1"/>
  <c r="AN25" i="20" s="1"/>
  <c r="AO25" i="20" s="1"/>
  <c r="AP25" i="20" s="1"/>
  <c r="AQ25" i="20" s="1"/>
  <c r="AR25" i="20" s="1"/>
  <c r="AL27" i="20" s="1"/>
  <c r="AM27" i="20" s="1"/>
  <c r="AN27" i="20" s="1"/>
  <c r="AO27" i="20" s="1"/>
  <c r="AP27" i="20" s="1"/>
  <c r="AQ27" i="20" s="1"/>
  <c r="AR27" i="20" s="1"/>
  <c r="AL29" i="20" s="1"/>
  <c r="AM29" i="20" s="1"/>
  <c r="AN29" i="20" s="1"/>
  <c r="AO29" i="20" s="1"/>
  <c r="AP29" i="20" s="1"/>
  <c r="AQ29" i="20" s="1"/>
  <c r="AR29" i="20" s="1"/>
  <c r="AL31" i="20" s="1"/>
  <c r="AM31" i="20" s="1"/>
  <c r="AN31" i="20" s="1"/>
  <c r="AO31" i="20" s="1"/>
  <c r="AP31" i="20" s="1"/>
  <c r="AQ31" i="20" s="1"/>
  <c r="AR31" i="20" s="1"/>
  <c r="AT21" i="20"/>
  <c r="AU21" i="20" s="1"/>
  <c r="AV21" i="20" s="1"/>
  <c r="AW21" i="20" s="1"/>
  <c r="AX21" i="20" s="1"/>
  <c r="AY21" i="20" s="1"/>
  <c r="AZ21" i="20" s="1"/>
  <c r="AT23" i="20" s="1"/>
  <c r="AU23" i="20" s="1"/>
  <c r="AV23" i="20" s="1"/>
  <c r="AW23" i="20" s="1"/>
  <c r="AX23" i="20" s="1"/>
  <c r="AY23" i="20" s="1"/>
  <c r="AZ23" i="20" s="1"/>
  <c r="AT25" i="20" s="1"/>
  <c r="AU25" i="20" s="1"/>
  <c r="AV25" i="20" s="1"/>
  <c r="AW25" i="20" s="1"/>
  <c r="AX25" i="20" s="1"/>
  <c r="AY25" i="20" s="1"/>
  <c r="AZ25" i="20" s="1"/>
  <c r="AT27" i="20" s="1"/>
  <c r="AU27" i="20" s="1"/>
  <c r="AV27" i="20" s="1"/>
  <c r="AW27" i="20" s="1"/>
  <c r="AX27" i="20" s="1"/>
  <c r="AY27" i="20" s="1"/>
  <c r="AZ27" i="20" s="1"/>
  <c r="AT29" i="20" s="1"/>
  <c r="AU29" i="20" s="1"/>
  <c r="AV29" i="20" s="1"/>
  <c r="AW29" i="20" s="1"/>
  <c r="AX29" i="20" s="1"/>
  <c r="AY29" i="20" s="1"/>
  <c r="AZ29" i="20" s="1"/>
  <c r="AT31" i="20" s="1"/>
  <c r="AU31" i="20" s="1"/>
  <c r="AV31" i="20" s="1"/>
  <c r="AW31" i="20" s="1"/>
  <c r="AX31" i="20" s="1"/>
  <c r="AY31" i="20" s="1"/>
  <c r="AZ31" i="20" s="1"/>
  <c r="AD36" i="20"/>
  <c r="AE36" i="20" s="1"/>
  <c r="AF36" i="20" s="1"/>
  <c r="AG36" i="20" s="1"/>
  <c r="AH36" i="20" s="1"/>
  <c r="AI36" i="20" s="1"/>
  <c r="AJ36" i="20" s="1"/>
  <c r="AD38" i="20" s="1"/>
  <c r="AE38" i="20" s="1"/>
  <c r="AF38" i="20" s="1"/>
  <c r="AG38" i="20" s="1"/>
  <c r="AH38" i="20" s="1"/>
  <c r="AI38" i="20" s="1"/>
  <c r="AJ38" i="20" s="1"/>
  <c r="AD40" i="20" s="1"/>
  <c r="AE40" i="20" s="1"/>
  <c r="AF40" i="20" s="1"/>
  <c r="AG40" i="20" s="1"/>
  <c r="AH40" i="20" s="1"/>
  <c r="AI40" i="20" s="1"/>
  <c r="AJ40" i="20" s="1"/>
  <c r="AD42" i="20" s="1"/>
  <c r="AE42" i="20" s="1"/>
  <c r="AF42" i="20" s="1"/>
  <c r="AG42" i="20" s="1"/>
  <c r="AH42" i="20" s="1"/>
  <c r="AI42" i="20" s="1"/>
  <c r="AJ42" i="20" s="1"/>
  <c r="AD44" i="20" s="1"/>
  <c r="AE44" i="20" s="1"/>
  <c r="AF44" i="20" s="1"/>
  <c r="AG44" i="20" s="1"/>
  <c r="AH44" i="20" s="1"/>
  <c r="AI44" i="20" s="1"/>
  <c r="AJ44" i="20" s="1"/>
  <c r="AD46" i="20" s="1"/>
  <c r="AE46" i="20" s="1"/>
  <c r="AF46" i="20" s="1"/>
  <c r="AG46" i="20" s="1"/>
  <c r="AH46" i="20" s="1"/>
  <c r="AI46" i="20" s="1"/>
  <c r="AJ46" i="20" s="1"/>
  <c r="AL36" i="20"/>
  <c r="AM36" i="20" s="1"/>
  <c r="AN36" i="20" s="1"/>
  <c r="AO36" i="20" s="1"/>
  <c r="AP36" i="20" s="1"/>
  <c r="AQ36" i="20" s="1"/>
  <c r="AR36" i="20" s="1"/>
  <c r="AL38" i="20" s="1"/>
  <c r="AM38" i="20" s="1"/>
  <c r="AN38" i="20" s="1"/>
  <c r="AO38" i="20" s="1"/>
  <c r="AP38" i="20" s="1"/>
  <c r="AQ38" i="20" s="1"/>
  <c r="AR38" i="20" s="1"/>
  <c r="AL40" i="20" s="1"/>
  <c r="AM40" i="20" s="1"/>
  <c r="AN40" i="20" s="1"/>
  <c r="AO40" i="20" s="1"/>
  <c r="AP40" i="20" s="1"/>
  <c r="AQ40" i="20" s="1"/>
  <c r="AR40" i="20" s="1"/>
  <c r="AL42" i="20" s="1"/>
  <c r="AM42" i="20" s="1"/>
  <c r="AN42" i="20" s="1"/>
  <c r="AO42" i="20" s="1"/>
  <c r="AP42" i="20" s="1"/>
  <c r="AQ42" i="20" s="1"/>
  <c r="AR42" i="20" s="1"/>
  <c r="AL44" i="20" s="1"/>
  <c r="AM44" i="20" s="1"/>
  <c r="AN44" i="20" s="1"/>
  <c r="AO44" i="20" s="1"/>
  <c r="AP44" i="20" s="1"/>
  <c r="AQ44" i="20" s="1"/>
  <c r="AR44" i="20" s="1"/>
  <c r="AL46" i="20" s="1"/>
  <c r="AM46" i="20" s="1"/>
  <c r="AN46" i="20" s="1"/>
  <c r="AO46" i="20" s="1"/>
  <c r="AP46" i="20" s="1"/>
  <c r="AQ46" i="20" s="1"/>
  <c r="AR46" i="20" s="1"/>
  <c r="AT36" i="20"/>
  <c r="AU36" i="20" s="1"/>
  <c r="AV36" i="20" s="1"/>
  <c r="AW36" i="20" s="1"/>
  <c r="AX36" i="20" s="1"/>
  <c r="AY36" i="20" s="1"/>
  <c r="AZ36" i="20" s="1"/>
  <c r="AT38" i="20" s="1"/>
  <c r="AU38" i="20" s="1"/>
  <c r="AV38" i="20" s="1"/>
  <c r="AW38" i="20" s="1"/>
  <c r="AX38" i="20" s="1"/>
  <c r="AY38" i="20" s="1"/>
  <c r="AZ38" i="20" s="1"/>
  <c r="AT40" i="20" s="1"/>
  <c r="AU40" i="20" s="1"/>
  <c r="AV40" i="20" s="1"/>
  <c r="AW40" i="20" s="1"/>
  <c r="AX40" i="20" s="1"/>
  <c r="AY40" i="20" s="1"/>
  <c r="AZ40" i="20" s="1"/>
  <c r="AT42" i="20" s="1"/>
  <c r="AU42" i="20" s="1"/>
  <c r="AV42" i="20" s="1"/>
  <c r="AW42" i="20" s="1"/>
  <c r="AX42" i="20" s="1"/>
  <c r="AY42" i="20" s="1"/>
  <c r="AZ42" i="20" s="1"/>
  <c r="AT44" i="20" s="1"/>
  <c r="AU44" i="20" s="1"/>
  <c r="AV44" i="20" s="1"/>
  <c r="AW44" i="20" s="1"/>
  <c r="AX44" i="20" s="1"/>
  <c r="AY44" i="20" s="1"/>
  <c r="AZ44" i="20" s="1"/>
  <c r="AT46" i="20" s="1"/>
  <c r="AU46" i="20" s="1"/>
  <c r="AV46" i="20" s="1"/>
  <c r="AW46" i="20" s="1"/>
  <c r="AX46" i="20" s="1"/>
  <c r="AY46" i="20" s="1"/>
  <c r="AZ46" i="20" s="1"/>
  <c r="AD51" i="20"/>
  <c r="AE51" i="20" s="1"/>
  <c r="AF51" i="20" s="1"/>
  <c r="AG51" i="20" s="1"/>
  <c r="AH51" i="20" s="1"/>
  <c r="AI51" i="20" s="1"/>
  <c r="AJ51" i="20" s="1"/>
  <c r="AD53" i="20" s="1"/>
  <c r="AE53" i="20" s="1"/>
  <c r="AF53" i="20" s="1"/>
  <c r="AG53" i="20" s="1"/>
  <c r="AH53" i="20" s="1"/>
  <c r="AI53" i="20" s="1"/>
  <c r="AJ53" i="20" s="1"/>
  <c r="AD55" i="20" s="1"/>
  <c r="AE55" i="20" s="1"/>
  <c r="AF55" i="20" s="1"/>
  <c r="AG55" i="20" s="1"/>
  <c r="AH55" i="20" s="1"/>
  <c r="AI55" i="20" s="1"/>
  <c r="AJ55" i="20" s="1"/>
  <c r="AD57" i="20" s="1"/>
  <c r="AE57" i="20" s="1"/>
  <c r="AF57" i="20" s="1"/>
  <c r="AG57" i="20" s="1"/>
  <c r="AH57" i="20" s="1"/>
  <c r="AI57" i="20" s="1"/>
  <c r="AJ57" i="20" s="1"/>
  <c r="AD59" i="20" s="1"/>
  <c r="AE59" i="20" s="1"/>
  <c r="AF59" i="20" s="1"/>
  <c r="AG59" i="20" s="1"/>
  <c r="AH59" i="20" s="1"/>
  <c r="AI59" i="20" s="1"/>
  <c r="AJ59" i="20" s="1"/>
  <c r="AD61" i="20" s="1"/>
  <c r="AE61" i="20" s="1"/>
  <c r="AF61" i="20" s="1"/>
  <c r="AG61" i="20" s="1"/>
  <c r="AH61" i="20" s="1"/>
  <c r="AI61" i="20" s="1"/>
  <c r="AJ61" i="20" s="1"/>
  <c r="AL51" i="20"/>
  <c r="AM51" i="20" s="1"/>
  <c r="AN51" i="20" s="1"/>
  <c r="AO51" i="20" s="1"/>
  <c r="AP51" i="20" s="1"/>
  <c r="AQ51" i="20" s="1"/>
  <c r="AR51" i="20" s="1"/>
  <c r="AL53" i="20" s="1"/>
  <c r="AM53" i="20" s="1"/>
  <c r="AN53" i="20" s="1"/>
  <c r="AO53" i="20" s="1"/>
  <c r="AP53" i="20" s="1"/>
  <c r="AQ53" i="20" s="1"/>
  <c r="AR53" i="20" s="1"/>
  <c r="AL55" i="20" s="1"/>
  <c r="AM55" i="20" s="1"/>
  <c r="AN55" i="20" s="1"/>
  <c r="AO55" i="20" s="1"/>
  <c r="AP55" i="20" s="1"/>
  <c r="AQ55" i="20" s="1"/>
  <c r="AR55" i="20" s="1"/>
  <c r="AL57" i="20" s="1"/>
  <c r="AM57" i="20" s="1"/>
  <c r="AN57" i="20" s="1"/>
  <c r="AO57" i="20" s="1"/>
  <c r="AP57" i="20" s="1"/>
  <c r="AQ57" i="20" s="1"/>
  <c r="AR57" i="20" s="1"/>
  <c r="AL59" i="20" s="1"/>
  <c r="AM59" i="20" s="1"/>
  <c r="AN59" i="20" s="1"/>
  <c r="AO59" i="20" s="1"/>
  <c r="AP59" i="20" s="1"/>
  <c r="AQ59" i="20" s="1"/>
  <c r="AR59" i="20" s="1"/>
  <c r="AL61" i="20" s="1"/>
  <c r="AM61" i="20" s="1"/>
  <c r="AN61" i="20" s="1"/>
  <c r="AO61" i="20" s="1"/>
  <c r="AP61" i="20" s="1"/>
  <c r="AQ61" i="20" s="1"/>
  <c r="AR61" i="20" s="1"/>
  <c r="AT51" i="20"/>
  <c r="AU51" i="20" s="1"/>
  <c r="AV51" i="20" s="1"/>
  <c r="AW51" i="20" s="1"/>
  <c r="AX51" i="20" s="1"/>
  <c r="AY51" i="20" s="1"/>
  <c r="AZ51" i="20" s="1"/>
  <c r="AT53" i="20" s="1"/>
  <c r="AU53" i="20" s="1"/>
  <c r="AV53" i="20" s="1"/>
  <c r="AW53" i="20" s="1"/>
  <c r="AX53" i="20" s="1"/>
  <c r="AY53" i="20" s="1"/>
  <c r="AZ53" i="20" s="1"/>
  <c r="AT55" i="20" s="1"/>
  <c r="AU55" i="20" s="1"/>
  <c r="AV55" i="20" s="1"/>
  <c r="AW55" i="20" s="1"/>
  <c r="AX55" i="20" s="1"/>
  <c r="AY55" i="20" s="1"/>
  <c r="AZ55" i="20" s="1"/>
  <c r="AT57" i="20" s="1"/>
  <c r="AU57" i="20" s="1"/>
  <c r="AV57" i="20" s="1"/>
  <c r="AW57" i="20" s="1"/>
  <c r="AX57" i="20" s="1"/>
  <c r="AY57" i="20" s="1"/>
  <c r="AZ57" i="20" s="1"/>
  <c r="AT59" i="20" s="1"/>
  <c r="AU59" i="20" s="1"/>
  <c r="AV59" i="20" s="1"/>
  <c r="AW59" i="20" s="1"/>
  <c r="AX59" i="20" s="1"/>
  <c r="AY59" i="20" s="1"/>
  <c r="AZ59" i="20" s="1"/>
  <c r="AT61" i="20" s="1"/>
  <c r="AU61" i="20" s="1"/>
  <c r="AV61" i="20" s="1"/>
  <c r="AW61" i="20" s="1"/>
  <c r="AX61" i="20" s="1"/>
  <c r="AY61" i="20" s="1"/>
  <c r="AZ61" i="20" s="1"/>
  <c r="E5" i="1"/>
  <c r="F5" i="1"/>
  <c r="Z1" i="5" s="1"/>
  <c r="F26" i="1"/>
  <c r="F27" i="1"/>
  <c r="F28" i="1"/>
  <c r="F20" i="1"/>
  <c r="O13" i="1"/>
  <c r="H33" i="1"/>
  <c r="I33" i="1"/>
  <c r="J33" i="1"/>
  <c r="Q33" i="1"/>
  <c r="H34" i="1"/>
  <c r="I34" i="1"/>
  <c r="J34" i="1"/>
  <c r="Q34" i="1"/>
  <c r="H35" i="1"/>
  <c r="I35" i="1"/>
  <c r="J35" i="1"/>
  <c r="Q35" i="1"/>
  <c r="H36" i="1"/>
  <c r="I36" i="1"/>
  <c r="J36" i="1"/>
  <c r="Q36" i="1"/>
  <c r="H37" i="1"/>
  <c r="I37" i="1"/>
  <c r="J37" i="1"/>
  <c r="Q37" i="1"/>
  <c r="H38" i="1"/>
  <c r="I38" i="1"/>
  <c r="J38" i="1"/>
  <c r="Q38" i="1"/>
  <c r="I39" i="1"/>
  <c r="J39" i="1"/>
  <c r="Q39" i="1"/>
  <c r="H40" i="1"/>
  <c r="I40" i="1"/>
  <c r="J40" i="1"/>
  <c r="Q40" i="1"/>
  <c r="H41" i="1"/>
  <c r="I41" i="1"/>
  <c r="J41" i="1"/>
  <c r="Q41" i="1"/>
  <c r="H42" i="1"/>
  <c r="I42" i="1"/>
  <c r="J42" i="1"/>
  <c r="Q42" i="1"/>
  <c r="H43" i="1"/>
  <c r="I43" i="1"/>
  <c r="J43" i="1"/>
  <c r="Q43" i="1"/>
  <c r="H44" i="1"/>
  <c r="I44" i="1"/>
  <c r="J44" i="1"/>
  <c r="Q44" i="1"/>
  <c r="B45" i="1"/>
  <c r="Q15" i="18"/>
  <c r="Q55" i="18" s="1"/>
  <c r="S16" i="19"/>
  <c r="AH23" i="19"/>
  <c r="AF22" i="18"/>
  <c r="AF102" i="18" s="1"/>
  <c r="AF21" i="18"/>
  <c r="AF61" i="18" s="1"/>
  <c r="O10" i="5"/>
  <c r="P10" i="5" s="1"/>
  <c r="Q28" i="18"/>
  <c r="Q68" i="18" s="1"/>
  <c r="S9" i="19"/>
  <c r="Q8" i="18"/>
  <c r="Q48" i="18" s="1"/>
  <c r="M29" i="19"/>
  <c r="M30" i="19"/>
  <c r="Q17" i="18"/>
  <c r="Q57" i="18" s="1"/>
  <c r="S8" i="19"/>
  <c r="S29" i="19"/>
  <c r="Q27" i="18"/>
  <c r="Q67" i="18" s="1"/>
  <c r="S28" i="19"/>
  <c r="B11" i="18"/>
  <c r="K29" i="18"/>
  <c r="K109" i="18" s="1"/>
  <c r="AB63" i="16"/>
  <c r="AB63" i="5"/>
  <c r="S7" i="19"/>
  <c r="S18" i="19"/>
  <c r="Q6" i="18"/>
  <c r="Q46" i="18" s="1"/>
  <c r="AK12" i="19"/>
  <c r="K28" i="18"/>
  <c r="K68" i="18" s="1"/>
  <c r="S17" i="19"/>
  <c r="Q16" i="18"/>
  <c r="Q56" i="18" s="1"/>
  <c r="D12" i="19"/>
  <c r="AE39" i="5"/>
  <c r="Q7" i="18"/>
  <c r="Q47" i="18" s="1"/>
  <c r="S12" i="19"/>
  <c r="K13" i="18"/>
  <c r="K93" i="18" s="1"/>
  <c r="M11" i="19"/>
  <c r="M13" i="19"/>
  <c r="N39" i="18"/>
  <c r="AF39" i="18" s="1"/>
  <c r="N119" i="18"/>
  <c r="AF119" i="18" s="1"/>
  <c r="M14" i="19"/>
  <c r="N21" i="18"/>
  <c r="N101" i="18" s="1"/>
  <c r="K12" i="18"/>
  <c r="K52" i="18" s="1"/>
  <c r="N32" i="18"/>
  <c r="N72" i="18" s="1"/>
  <c r="P33" i="19"/>
  <c r="P23" i="19"/>
  <c r="P22" i="19"/>
  <c r="K10" i="18"/>
  <c r="K50" i="18" s="1"/>
  <c r="AF24" i="18"/>
  <c r="AF104" i="18" s="1"/>
  <c r="AI11" i="18"/>
  <c r="AI91" i="18" s="1"/>
  <c r="N22" i="18"/>
  <c r="N102" i="18" s="1"/>
  <c r="H33" i="18"/>
  <c r="H113" i="18" s="1"/>
  <c r="J34" i="19"/>
  <c r="N13" i="18"/>
  <c r="N93" i="18" s="1"/>
  <c r="P14" i="19"/>
  <c r="H35" i="18"/>
  <c r="H75" i="18" s="1"/>
  <c r="J36" i="19"/>
  <c r="N23" i="18"/>
  <c r="N103" i="18" s="1"/>
  <c r="P24" i="19"/>
  <c r="P34" i="19"/>
  <c r="S13" i="19"/>
  <c r="P7" i="19"/>
  <c r="K22" i="18"/>
  <c r="K62" i="18" s="1"/>
  <c r="Q12" i="18"/>
  <c r="Q52" i="18" s="1"/>
  <c r="N6" i="18"/>
  <c r="N46" i="18" s="1"/>
  <c r="AC56" i="18"/>
  <c r="Q23" i="18"/>
  <c r="Q63" i="18" s="1"/>
  <c r="S24" i="19"/>
  <c r="M23" i="19"/>
  <c r="T85" i="18"/>
  <c r="N33" i="18"/>
  <c r="N73" i="18" s="1"/>
  <c r="S25" i="19"/>
  <c r="Q24" i="18"/>
  <c r="Q104" i="18" s="1"/>
  <c r="AI26" i="18"/>
  <c r="AI106" i="18" s="1"/>
  <c r="K24" i="18"/>
  <c r="K64" i="18" s="1"/>
  <c r="M25" i="19"/>
  <c r="AK27" i="19"/>
  <c r="H59" i="18"/>
  <c r="P30" i="19"/>
  <c r="AF71" i="18"/>
  <c r="AF88" i="18"/>
  <c r="AF48" i="18"/>
  <c r="T94" i="18"/>
  <c r="T54" i="18"/>
  <c r="R50" i="8"/>
  <c r="T55" i="18"/>
  <c r="R42" i="14"/>
  <c r="Z45" i="18"/>
  <c r="W90" i="18"/>
  <c r="W68" i="18"/>
  <c r="AK14" i="19"/>
  <c r="AF5" i="18"/>
  <c r="AF85" i="18" s="1"/>
  <c r="P32" i="19"/>
  <c r="N31" i="18"/>
  <c r="N111" i="18" s="1"/>
  <c r="T100" i="18"/>
  <c r="H58" i="18"/>
  <c r="H98" i="18"/>
  <c r="AI47" i="18"/>
  <c r="B9" i="18"/>
  <c r="D10" i="19"/>
  <c r="G49" i="13"/>
  <c r="H31" i="18"/>
  <c r="H71" i="18" s="1"/>
  <c r="J32" i="19"/>
  <c r="N19" i="18"/>
  <c r="N59" i="18" s="1"/>
  <c r="J33" i="19"/>
  <c r="N20" i="18"/>
  <c r="N60" i="18" s="1"/>
  <c r="H32" i="18"/>
  <c r="H72" i="18" s="1"/>
  <c r="J30" i="19"/>
  <c r="H29" i="18"/>
  <c r="H69" i="18" s="1"/>
  <c r="N9" i="18"/>
  <c r="N89" i="18" s="1"/>
  <c r="P10" i="19"/>
  <c r="P20" i="19"/>
  <c r="T47" i="18"/>
  <c r="W64" i="18"/>
  <c r="G44" i="10"/>
  <c r="Z88" i="18"/>
  <c r="Z48" i="18"/>
  <c r="P21" i="19"/>
  <c r="Z91" i="18"/>
  <c r="Z51" i="18"/>
  <c r="H90" i="18"/>
  <c r="AI105" i="18"/>
  <c r="N10" i="18"/>
  <c r="N90" i="18" s="1"/>
  <c r="P11" i="19"/>
  <c r="AC60" i="18"/>
  <c r="E63" i="18"/>
  <c r="AC92" i="18"/>
  <c r="AF26" i="18"/>
  <c r="AF106" i="18" s="1"/>
  <c r="M48" i="11"/>
  <c r="W61" i="18"/>
  <c r="AI48" i="18"/>
  <c r="AH27" i="19"/>
  <c r="W111" i="18"/>
  <c r="AE35" i="19"/>
  <c r="H19" i="3"/>
  <c r="F19" i="3"/>
  <c r="Q91" i="18"/>
  <c r="Q51" i="18"/>
  <c r="AI96" i="18"/>
  <c r="AI56" i="18"/>
  <c r="E99" i="18"/>
  <c r="E59" i="18"/>
  <c r="AI101" i="18"/>
  <c r="AI61" i="18"/>
  <c r="AI13" i="18"/>
  <c r="AI93" i="18" s="1"/>
  <c r="H103" i="18"/>
  <c r="AC61" i="18"/>
  <c r="AC101" i="18"/>
  <c r="H107" i="18"/>
  <c r="T74" i="18"/>
  <c r="T114" i="18"/>
  <c r="F46" i="10"/>
  <c r="V36" i="19"/>
  <c r="Z68" i="11"/>
  <c r="AC108" i="18"/>
  <c r="K90" i="18" l="1"/>
  <c r="T113" i="18"/>
  <c r="H86" i="18"/>
  <c r="T65" i="18"/>
  <c r="W115" i="18"/>
  <c r="Z93" i="18"/>
  <c r="E110" i="18"/>
  <c r="R50" i="6"/>
  <c r="R51" i="6" s="1"/>
  <c r="R51" i="8"/>
  <c r="AD30" i="14"/>
  <c r="BI30" i="14"/>
  <c r="BH30" i="14"/>
  <c r="BG30" i="14"/>
  <c r="BB30" i="14"/>
  <c r="BF30" i="14"/>
  <c r="BD30" i="14"/>
  <c r="BC30" i="14"/>
  <c r="E30" i="14"/>
  <c r="BJ30" i="14"/>
  <c r="H30" i="14"/>
  <c r="I30" i="14"/>
  <c r="AC51" i="18"/>
  <c r="AC64" i="18"/>
  <c r="W74" i="18"/>
  <c r="T64" i="18"/>
  <c r="AF64" i="18"/>
  <c r="AF47" i="18"/>
  <c r="AD19" i="12"/>
  <c r="BC19" i="12"/>
  <c r="BB19" i="12"/>
  <c r="BG19" i="12"/>
  <c r="BF19" i="12"/>
  <c r="BD19" i="12"/>
  <c r="BH19" i="12"/>
  <c r="BI19" i="12"/>
  <c r="E19" i="12"/>
  <c r="BJ19" i="12"/>
  <c r="H19" i="12"/>
  <c r="I19" i="12"/>
  <c r="AC65" i="18"/>
  <c r="H70" i="18"/>
  <c r="H49" i="18"/>
  <c r="AD5" i="12"/>
  <c r="BD5" i="12"/>
  <c r="BC5" i="12"/>
  <c r="BC39" i="12" s="1"/>
  <c r="L45" i="12" s="1"/>
  <c r="BB5" i="12"/>
  <c r="BJ5" i="12"/>
  <c r="BI5" i="12"/>
  <c r="BG5" i="12"/>
  <c r="BF5" i="12"/>
  <c r="BH5" i="12"/>
  <c r="E5" i="12"/>
  <c r="M45" i="12"/>
  <c r="H5" i="12"/>
  <c r="I5" i="12"/>
  <c r="F50" i="5"/>
  <c r="R98" i="3"/>
  <c r="F48" i="5"/>
  <c r="R94" i="3"/>
  <c r="AF52" i="18"/>
  <c r="AC53" i="18"/>
  <c r="B111" i="18"/>
  <c r="G46" i="19"/>
  <c r="K101" i="18"/>
  <c r="N96" i="18"/>
  <c r="Q69" i="18"/>
  <c r="T72" i="18"/>
  <c r="V46" i="19"/>
  <c r="W113" i="18"/>
  <c r="W69" i="18"/>
  <c r="Z66" i="18"/>
  <c r="AB46" i="19"/>
  <c r="AF89" i="18"/>
  <c r="AF73" i="18"/>
  <c r="AB47" i="19"/>
  <c r="AB45" i="19"/>
  <c r="AB44" i="19"/>
  <c r="V47" i="19"/>
  <c r="V45" i="19"/>
  <c r="V44" i="19"/>
  <c r="D6" i="20"/>
  <c r="D5" i="20" s="1"/>
  <c r="C5" i="20"/>
  <c r="X41" i="7"/>
  <c r="X41" i="16"/>
  <c r="R42" i="9"/>
  <c r="G47" i="19"/>
  <c r="G45" i="19"/>
  <c r="G44" i="19"/>
  <c r="AB63" i="8"/>
  <c r="F46" i="8"/>
  <c r="AB63" i="12"/>
  <c r="G47" i="5"/>
  <c r="AB63" i="7"/>
  <c r="AB63" i="15"/>
  <c r="AB63" i="6"/>
  <c r="P39" i="3"/>
  <c r="AB63" i="10"/>
  <c r="AB63" i="11"/>
  <c r="AB63" i="14"/>
  <c r="AB63" i="13"/>
  <c r="J32" i="3"/>
  <c r="I32" i="3"/>
  <c r="P32" i="3"/>
  <c r="O32" i="3"/>
  <c r="F32" i="3"/>
  <c r="N32" i="3"/>
  <c r="H32" i="3"/>
  <c r="M32" i="3"/>
  <c r="K32" i="3"/>
  <c r="L32" i="3"/>
  <c r="F50" i="12"/>
  <c r="G49" i="5"/>
  <c r="F46" i="5"/>
  <c r="F49" i="5"/>
  <c r="F46" i="9"/>
  <c r="F49" i="9"/>
  <c r="G46" i="10"/>
  <c r="G50" i="5"/>
  <c r="G46" i="9"/>
  <c r="G47" i="9"/>
  <c r="G49" i="9"/>
  <c r="G46" i="5"/>
  <c r="G49" i="15"/>
  <c r="F47" i="15"/>
  <c r="G50" i="15"/>
  <c r="R50" i="9"/>
  <c r="R51" i="9" s="1"/>
  <c r="F48" i="16"/>
  <c r="F49" i="13"/>
  <c r="F44" i="8"/>
  <c r="F46" i="16"/>
  <c r="F50" i="14"/>
  <c r="G49" i="7"/>
  <c r="F49" i="7"/>
  <c r="G45" i="7"/>
  <c r="G50" i="16"/>
  <c r="G50" i="14"/>
  <c r="AI85" i="18"/>
  <c r="T46" i="18"/>
  <c r="AI54" i="18"/>
  <c r="T93" i="18"/>
  <c r="Q112" i="18"/>
  <c r="T69" i="18"/>
  <c r="Q106" i="18"/>
  <c r="R1" i="10"/>
  <c r="B103" i="18"/>
  <c r="AI62" i="18"/>
  <c r="AI97" i="18"/>
  <c r="R50" i="15"/>
  <c r="R51" i="15" s="1"/>
  <c r="AF112" i="18"/>
  <c r="G29" i="14"/>
  <c r="BE29" i="14" s="1"/>
  <c r="BE39" i="14" s="1"/>
  <c r="R50" i="14"/>
  <c r="R51" i="14" s="1"/>
  <c r="R42" i="13"/>
  <c r="Z63" i="18"/>
  <c r="Z92" i="18"/>
  <c r="R50" i="12"/>
  <c r="R51" i="12" s="1"/>
  <c r="X41" i="11"/>
  <c r="R50" i="10"/>
  <c r="R51" i="10" s="1"/>
  <c r="X41" i="9"/>
  <c r="X41" i="8"/>
  <c r="R42" i="7"/>
  <c r="B54" i="18"/>
  <c r="R42" i="5"/>
  <c r="B110" i="18"/>
  <c r="B107" i="18"/>
  <c r="B59" i="18"/>
  <c r="G48" i="6"/>
  <c r="F48" i="6"/>
  <c r="G102" i="3"/>
  <c r="F103" i="3"/>
  <c r="F107" i="3"/>
  <c r="F105" i="3"/>
  <c r="F109" i="3"/>
  <c r="F111" i="3"/>
  <c r="G47" i="6"/>
  <c r="G46" i="6"/>
  <c r="G45" i="10"/>
  <c r="F47" i="8"/>
  <c r="G50" i="9"/>
  <c r="G50" i="11"/>
  <c r="G44" i="9"/>
  <c r="G45" i="16"/>
  <c r="G50" i="10"/>
  <c r="F50" i="10"/>
  <c r="G49" i="11"/>
  <c r="F49" i="11"/>
  <c r="F47" i="13"/>
  <c r="G46" i="14"/>
  <c r="F46" i="14"/>
  <c r="G45" i="15"/>
  <c r="F47" i="14"/>
  <c r="G49" i="10"/>
  <c r="F49" i="10"/>
  <c r="F48" i="11"/>
  <c r="G49" i="12"/>
  <c r="F46" i="15"/>
  <c r="G50" i="8"/>
  <c r="G48" i="10"/>
  <c r="F48" i="10"/>
  <c r="F47" i="11"/>
  <c r="G46" i="12"/>
  <c r="G44" i="14"/>
  <c r="F44" i="14"/>
  <c r="F50" i="7"/>
  <c r="F49" i="8"/>
  <c r="G47" i="10"/>
  <c r="F46" i="11"/>
  <c r="G45" i="12"/>
  <c r="R42" i="11"/>
  <c r="G50" i="6"/>
  <c r="G48" i="8"/>
  <c r="G45" i="11"/>
  <c r="F45" i="11"/>
  <c r="F44" i="12"/>
  <c r="F50" i="9"/>
  <c r="G49" i="6"/>
  <c r="F49" i="6"/>
  <c r="G48" i="7"/>
  <c r="F48" i="7"/>
  <c r="G47" i="8"/>
  <c r="G44" i="11"/>
  <c r="F50" i="11"/>
  <c r="G46" i="15"/>
  <c r="F47" i="7"/>
  <c r="G46" i="8"/>
  <c r="F44" i="10"/>
  <c r="F50" i="15"/>
  <c r="G49" i="16"/>
  <c r="G48" i="9"/>
  <c r="F48" i="9"/>
  <c r="F47" i="6"/>
  <c r="G46" i="7"/>
  <c r="F46" i="7"/>
  <c r="F45" i="8"/>
  <c r="F45" i="16"/>
  <c r="F49" i="15"/>
  <c r="G48" i="16"/>
  <c r="G44" i="8"/>
  <c r="G50" i="13"/>
  <c r="F50" i="13"/>
  <c r="G49" i="14"/>
  <c r="F49" i="14"/>
  <c r="G48" i="15"/>
  <c r="F48" i="15"/>
  <c r="G47" i="16"/>
  <c r="G45" i="6"/>
  <c r="F45" i="6"/>
  <c r="F44" i="7"/>
  <c r="G46" i="16"/>
  <c r="G45" i="9"/>
  <c r="G44" i="6"/>
  <c r="F44" i="6"/>
  <c r="R50" i="11"/>
  <c r="R51" i="11" s="1"/>
  <c r="G49" i="8"/>
  <c r="G48" i="13"/>
  <c r="G50" i="7"/>
  <c r="F45" i="12"/>
  <c r="G44" i="5"/>
  <c r="F47" i="10"/>
  <c r="G48" i="5"/>
  <c r="G32" i="3"/>
  <c r="AZ5" i="10"/>
  <c r="R6" i="19" s="1"/>
  <c r="C51" i="20"/>
  <c r="K51" i="20"/>
  <c r="L51" i="20" s="1"/>
  <c r="AZ5" i="6"/>
  <c r="W5" i="6" s="1"/>
  <c r="Y5" i="6" s="1"/>
  <c r="K36" i="20"/>
  <c r="K35" i="20" s="1"/>
  <c r="AZ5" i="16"/>
  <c r="BA5" i="16" s="1"/>
  <c r="B6" i="8"/>
  <c r="B7" i="8" s="1"/>
  <c r="B6" i="9"/>
  <c r="S36" i="20"/>
  <c r="AZ5" i="7"/>
  <c r="W5" i="7" s="1"/>
  <c r="Y5" i="7" s="1"/>
  <c r="E50" i="18"/>
  <c r="W48" i="18"/>
  <c r="H100" i="18"/>
  <c r="AI89" i="18"/>
  <c r="H65" i="18"/>
  <c r="B6" i="16"/>
  <c r="B7" i="16" s="1"/>
  <c r="E51" i="18"/>
  <c r="H56" i="18"/>
  <c r="E104" i="18"/>
  <c r="K111" i="18"/>
  <c r="W52" i="18"/>
  <c r="S51" i="20"/>
  <c r="AC57" i="18"/>
  <c r="T102" i="18"/>
  <c r="Q62" i="18"/>
  <c r="H101" i="18"/>
  <c r="AF59" i="18"/>
  <c r="H87" i="18"/>
  <c r="N86" i="18"/>
  <c r="T57" i="18"/>
  <c r="N51" i="18"/>
  <c r="AF103" i="18"/>
  <c r="K107" i="18"/>
  <c r="AF70" i="18"/>
  <c r="Q101" i="18"/>
  <c r="AC62" i="18"/>
  <c r="W106" i="18"/>
  <c r="T61" i="18"/>
  <c r="Z112" i="18"/>
  <c r="W65" i="18"/>
  <c r="E65" i="18"/>
  <c r="H68" i="18"/>
  <c r="Z62" i="18"/>
  <c r="AF57" i="18"/>
  <c r="T48" i="18"/>
  <c r="K51" i="18"/>
  <c r="AF53" i="18"/>
  <c r="W96" i="18"/>
  <c r="AC106" i="18"/>
  <c r="B60" i="18"/>
  <c r="B104" i="18"/>
  <c r="B114" i="18"/>
  <c r="D11" i="19"/>
  <c r="B10" i="18"/>
  <c r="B90" i="18" s="1"/>
  <c r="AE31" i="19"/>
  <c r="AC30" i="18"/>
  <c r="AC70" i="18" s="1"/>
  <c r="AZ5" i="5"/>
  <c r="C6" i="19" s="1"/>
  <c r="B73" i="18"/>
  <c r="B6" i="6"/>
  <c r="B7" i="6" s="1"/>
  <c r="B98" i="18"/>
  <c r="H52" i="18"/>
  <c r="E101" i="18"/>
  <c r="E96" i="18"/>
  <c r="Z47" i="18"/>
  <c r="K87" i="18"/>
  <c r="B108" i="18"/>
  <c r="B6" i="14"/>
  <c r="AZ5" i="14"/>
  <c r="AD6" i="19" s="1"/>
  <c r="B6" i="13"/>
  <c r="D42" i="6"/>
  <c r="AZ5" i="8"/>
  <c r="L6" i="19" s="1"/>
  <c r="AZ5" i="13"/>
  <c r="W5" i="13" s="1"/>
  <c r="Y5" i="13" s="1"/>
  <c r="R50" i="13"/>
  <c r="R51" i="13" s="1"/>
  <c r="R42" i="12"/>
  <c r="X41" i="13"/>
  <c r="R1" i="6"/>
  <c r="R42" i="8"/>
  <c r="R1" i="8"/>
  <c r="R50" i="7"/>
  <c r="R51" i="7" s="1"/>
  <c r="X41" i="12"/>
  <c r="R1" i="9"/>
  <c r="R1" i="14"/>
  <c r="R1" i="16"/>
  <c r="R1" i="13"/>
  <c r="R1" i="7"/>
  <c r="R1" i="12"/>
  <c r="R1" i="5"/>
  <c r="E46" i="18"/>
  <c r="Q95" i="18"/>
  <c r="AC72" i="18"/>
  <c r="W47" i="18"/>
  <c r="W55" i="18"/>
  <c r="T91" i="18"/>
  <c r="K72" i="18"/>
  <c r="G5" i="21"/>
  <c r="G9" i="21"/>
  <c r="AI50" i="18"/>
  <c r="AC67" i="18"/>
  <c r="Q103" i="18"/>
  <c r="K108" i="18"/>
  <c r="N52" i="18"/>
  <c r="K55" i="18"/>
  <c r="G29" i="21"/>
  <c r="C21" i="20"/>
  <c r="B6" i="5"/>
  <c r="AZ6" i="5" s="1"/>
  <c r="C7" i="19" s="1"/>
  <c r="D5" i="5"/>
  <c r="B5" i="20" s="1"/>
  <c r="B6" i="20" s="1"/>
  <c r="E114" i="3"/>
  <c r="F116" i="3"/>
  <c r="H116" i="3"/>
  <c r="O116" i="3"/>
  <c r="G116" i="3"/>
  <c r="L116" i="3"/>
  <c r="M116" i="3"/>
  <c r="J116" i="3"/>
  <c r="E116" i="3"/>
  <c r="K116" i="3"/>
  <c r="N116" i="3"/>
  <c r="P116" i="3"/>
  <c r="Z66" i="12"/>
  <c r="AI12" i="18"/>
  <c r="AI52" i="18" s="1"/>
  <c r="J12" i="16"/>
  <c r="L12" i="16" s="1"/>
  <c r="AK13" i="19"/>
  <c r="Y20" i="19"/>
  <c r="Q65" i="18"/>
  <c r="E89" i="18"/>
  <c r="Q114" i="18"/>
  <c r="AF107" i="18"/>
  <c r="AF62" i="18"/>
  <c r="AC98" i="18"/>
  <c r="AC103" i="18"/>
  <c r="T49" i="18"/>
  <c r="E68" i="18"/>
  <c r="E60" i="18"/>
  <c r="E55" i="18"/>
  <c r="E85" i="18"/>
  <c r="B65" i="18"/>
  <c r="I31" i="21"/>
  <c r="B2" i="6"/>
  <c r="B6" i="12"/>
  <c r="K6" i="20"/>
  <c r="AZ5" i="12"/>
  <c r="W5" i="12" s="1"/>
  <c r="Y5" i="12" s="1"/>
  <c r="B6" i="10"/>
  <c r="S21" i="20"/>
  <c r="A33" i="6"/>
  <c r="Z1" i="6"/>
  <c r="Z1" i="7" s="1"/>
  <c r="AA1" i="7" s="1"/>
  <c r="AA1" i="5"/>
  <c r="S6" i="20"/>
  <c r="T6" i="20" s="1"/>
  <c r="U6" i="20" s="1"/>
  <c r="Q58" i="18"/>
  <c r="I49" i="6"/>
  <c r="AF50" i="18"/>
  <c r="Z49" i="18"/>
  <c r="B6" i="7"/>
  <c r="K113" i="18"/>
  <c r="Q86" i="18"/>
  <c r="G47" i="11"/>
  <c r="G45" i="13"/>
  <c r="F44" i="15"/>
  <c r="B52" i="18"/>
  <c r="AC54" i="18"/>
  <c r="AI95" i="18"/>
  <c r="B109" i="18"/>
  <c r="X41" i="5"/>
  <c r="E106" i="18"/>
  <c r="G44" i="15"/>
  <c r="I49" i="8"/>
  <c r="I49" i="9"/>
  <c r="AZ5" i="15"/>
  <c r="W5" i="15" s="1"/>
  <c r="Y5" i="15" s="1"/>
  <c r="Z59" i="18"/>
  <c r="Z111" i="18"/>
  <c r="AI86" i="18"/>
  <c r="F46" i="12"/>
  <c r="I49" i="5"/>
  <c r="E48" i="18"/>
  <c r="I49" i="7"/>
  <c r="AF114" i="18"/>
  <c r="B6" i="15"/>
  <c r="I49" i="10"/>
  <c r="AI100" i="18"/>
  <c r="R50" i="5"/>
  <c r="R51" i="5" s="1"/>
  <c r="H57" i="18"/>
  <c r="Q97" i="18"/>
  <c r="B115" i="18"/>
  <c r="W93" i="18"/>
  <c r="T70" i="18"/>
  <c r="Q73" i="18"/>
  <c r="AC59" i="18"/>
  <c r="W63" i="18"/>
  <c r="B112" i="18"/>
  <c r="G47" i="13"/>
  <c r="F48" i="12"/>
  <c r="B56" i="18"/>
  <c r="N53" i="18"/>
  <c r="E109" i="18"/>
  <c r="Q92" i="18"/>
  <c r="Q87" i="18"/>
  <c r="Z67" i="18"/>
  <c r="H66" i="18"/>
  <c r="AF54" i="18"/>
  <c r="E92" i="18"/>
  <c r="G48" i="12"/>
  <c r="T58" i="18"/>
  <c r="H93" i="18"/>
  <c r="Z74" i="18"/>
  <c r="Z94" i="18"/>
  <c r="T99" i="18"/>
  <c r="F45" i="15"/>
  <c r="G44" i="16"/>
  <c r="E73" i="18"/>
  <c r="F47" i="12"/>
  <c r="AF100" i="18"/>
  <c r="K110" i="18"/>
  <c r="AF55" i="18"/>
  <c r="Z64" i="18"/>
  <c r="G45" i="14"/>
  <c r="AF108" i="18"/>
  <c r="G47" i="12"/>
  <c r="X41" i="6"/>
  <c r="B97" i="18"/>
  <c r="G48" i="11"/>
  <c r="K58" i="18"/>
  <c r="F46" i="13"/>
  <c r="F44" i="16"/>
  <c r="N62" i="18"/>
  <c r="B62" i="18"/>
  <c r="T67" i="18"/>
  <c r="AF91" i="18"/>
  <c r="Q108" i="18"/>
  <c r="R42" i="6"/>
  <c r="H102" i="3"/>
  <c r="Q45" i="1"/>
  <c r="E111" i="18"/>
  <c r="F44" i="11"/>
  <c r="K104" i="18"/>
  <c r="Z100" i="18"/>
  <c r="AF69" i="18"/>
  <c r="E53" i="18"/>
  <c r="F48" i="14"/>
  <c r="R50" i="16"/>
  <c r="R51" i="16" s="1"/>
  <c r="Y6" i="19"/>
  <c r="W89" i="18"/>
  <c r="K102" i="18"/>
  <c r="AF96" i="18"/>
  <c r="R42" i="16"/>
  <c r="W5" i="18"/>
  <c r="W85" i="18" s="1"/>
  <c r="W72" i="18"/>
  <c r="K59" i="18"/>
  <c r="E58" i="18"/>
  <c r="W94" i="18"/>
  <c r="F47" i="16"/>
  <c r="F49" i="12"/>
  <c r="H64" i="18"/>
  <c r="Z86" i="18"/>
  <c r="F45" i="10"/>
  <c r="Q107" i="18"/>
  <c r="H109" i="18"/>
  <c r="B48" i="18"/>
  <c r="E107" i="18"/>
  <c r="H45" i="1"/>
  <c r="H111" i="18"/>
  <c r="D51" i="13"/>
  <c r="D72" i="12"/>
  <c r="N71" i="18"/>
  <c r="E72" i="9"/>
  <c r="N113" i="18"/>
  <c r="Q1" i="2"/>
  <c r="I50" i="12"/>
  <c r="I50" i="15"/>
  <c r="I50" i="6"/>
  <c r="I50" i="11"/>
  <c r="I50" i="16"/>
  <c r="I50" i="7"/>
  <c r="I50" i="14"/>
  <c r="D51" i="15"/>
  <c r="D51" i="14"/>
  <c r="I50" i="5"/>
  <c r="I50" i="10"/>
  <c r="I50" i="9"/>
  <c r="D51" i="11"/>
  <c r="J18" i="11"/>
  <c r="L18" i="11" s="1"/>
  <c r="J26" i="13"/>
  <c r="L26" i="13" s="1"/>
  <c r="J15" i="16"/>
  <c r="L15" i="16" s="1"/>
  <c r="J28" i="15"/>
  <c r="K28" i="15" s="1"/>
  <c r="Q28" i="15" s="1"/>
  <c r="R28" i="15" s="1"/>
  <c r="J19" i="8"/>
  <c r="L19" i="8" s="1"/>
  <c r="I57" i="21"/>
  <c r="I58" i="21" s="1"/>
  <c r="I59" i="21" s="1"/>
  <c r="I60" i="21" s="1"/>
  <c r="I61" i="21" s="1"/>
  <c r="I62" i="21" s="1"/>
  <c r="AA69" i="16"/>
  <c r="AA69" i="9"/>
  <c r="AA69" i="8"/>
  <c r="O36" i="2"/>
  <c r="AA69" i="10"/>
  <c r="AA69" i="14"/>
  <c r="AA69" i="6"/>
  <c r="I65" i="20"/>
  <c r="AA69" i="11"/>
  <c r="B18" i="1"/>
  <c r="Z69" i="5" s="1"/>
  <c r="AA69" i="15"/>
  <c r="AA69" i="7"/>
  <c r="AA69" i="13"/>
  <c r="AA69" i="12"/>
  <c r="AA69" i="5"/>
  <c r="W19" i="18"/>
  <c r="W59" i="18" s="1"/>
  <c r="J12" i="7"/>
  <c r="L12" i="7" s="1"/>
  <c r="H45" i="18"/>
  <c r="R42" i="10"/>
  <c r="E62" i="18"/>
  <c r="E72" i="18"/>
  <c r="G37" i="21"/>
  <c r="F48" i="13"/>
  <c r="T56" i="18"/>
  <c r="H2" i="21"/>
  <c r="F49" i="16"/>
  <c r="G47" i="7"/>
  <c r="G4" i="21"/>
  <c r="Q64" i="18"/>
  <c r="X41" i="10"/>
  <c r="G35" i="21"/>
  <c r="H94" i="18"/>
  <c r="D72" i="14"/>
  <c r="B106" i="18"/>
  <c r="I49" i="11"/>
  <c r="G46" i="13"/>
  <c r="G22" i="21"/>
  <c r="D51" i="10"/>
  <c r="I100" i="3"/>
  <c r="AI99" i="18"/>
  <c r="G27" i="21"/>
  <c r="G55" i="21"/>
  <c r="E72" i="12"/>
  <c r="E72" i="5"/>
  <c r="G34" i="21"/>
  <c r="G26" i="21"/>
  <c r="F50" i="6"/>
  <c r="T103" i="18"/>
  <c r="X41" i="15"/>
  <c r="G54" i="21"/>
  <c r="G56" i="21" s="1"/>
  <c r="AC73" i="18"/>
  <c r="G36" i="21"/>
  <c r="F2" i="21"/>
  <c r="F14" i="21" s="1"/>
  <c r="R42" i="15"/>
  <c r="AC90" i="18"/>
  <c r="G33" i="21"/>
  <c r="H48" i="18"/>
  <c r="G21" i="21"/>
  <c r="Q111" i="18"/>
  <c r="G13" i="21"/>
  <c r="G24" i="21"/>
  <c r="G28" i="21"/>
  <c r="AF58" i="18"/>
  <c r="AI51" i="18"/>
  <c r="G15" i="21"/>
  <c r="G25" i="21"/>
  <c r="AC89" i="18"/>
  <c r="Z50" i="18"/>
  <c r="O100" i="3"/>
  <c r="D72" i="9"/>
  <c r="B53" i="18"/>
  <c r="G44" i="12"/>
  <c r="G32" i="21"/>
  <c r="F44" i="13"/>
  <c r="E72" i="13"/>
  <c r="AF25" i="18"/>
  <c r="AH26" i="19"/>
  <c r="J25" i="15"/>
  <c r="L25" i="15" s="1"/>
  <c r="J15" i="8"/>
  <c r="L15" i="8" s="1"/>
  <c r="N30" i="18"/>
  <c r="J5" i="13"/>
  <c r="L5" i="13" s="1"/>
  <c r="J21" i="7"/>
  <c r="K21" i="7" s="1"/>
  <c r="Q21" i="7" s="1"/>
  <c r="R21" i="7" s="1"/>
  <c r="J18" i="7"/>
  <c r="L18" i="7" s="1"/>
  <c r="J12" i="9"/>
  <c r="L12" i="9" s="1"/>
  <c r="J16" i="16"/>
  <c r="L16" i="16" s="1"/>
  <c r="J11" i="13"/>
  <c r="L11" i="13" s="1"/>
  <c r="J9" i="15"/>
  <c r="K9" i="15" s="1"/>
  <c r="Q9" i="15" s="1"/>
  <c r="R9" i="15" s="1"/>
  <c r="J35" i="12"/>
  <c r="L35" i="12" s="1"/>
  <c r="J32" i="15"/>
  <c r="L32" i="15" s="1"/>
  <c r="J27" i="14"/>
  <c r="K27" i="14" s="1"/>
  <c r="Q27" i="14" s="1"/>
  <c r="R27" i="14" s="1"/>
  <c r="J29" i="13"/>
  <c r="L29" i="13" s="1"/>
  <c r="J34" i="11"/>
  <c r="K34" i="11" s="1"/>
  <c r="Q34" i="11" s="1"/>
  <c r="R34" i="11" s="1"/>
  <c r="J18" i="16"/>
  <c r="L18" i="16" s="1"/>
  <c r="J17" i="13"/>
  <c r="L17" i="13" s="1"/>
  <c r="J21" i="10"/>
  <c r="K21" i="10" s="1"/>
  <c r="Q21" i="10" s="1"/>
  <c r="R21" i="10" s="1"/>
  <c r="J9" i="11"/>
  <c r="K9" i="11" s="1"/>
  <c r="Q9" i="11" s="1"/>
  <c r="R9" i="11" s="1"/>
  <c r="J32" i="8"/>
  <c r="L32" i="8" s="1"/>
  <c r="J21" i="11"/>
  <c r="L21" i="11" s="1"/>
  <c r="J22" i="12"/>
  <c r="K22" i="12" s="1"/>
  <c r="Q22" i="12" s="1"/>
  <c r="R22" i="12" s="1"/>
  <c r="J5" i="11"/>
  <c r="L5" i="11" s="1"/>
  <c r="J32" i="12"/>
  <c r="L32" i="12" s="1"/>
  <c r="J30" i="11"/>
  <c r="L30" i="11" s="1"/>
  <c r="J16" i="12"/>
  <c r="L16" i="12" s="1"/>
  <c r="J14" i="13"/>
  <c r="L14" i="13" s="1"/>
  <c r="J11" i="9"/>
  <c r="L11" i="9" s="1"/>
  <c r="J32" i="14"/>
  <c r="K32" i="14" s="1"/>
  <c r="Q32" i="14" s="1"/>
  <c r="R32" i="14" s="1"/>
  <c r="J11" i="8"/>
  <c r="K11" i="8" s="1"/>
  <c r="Q11" i="8" s="1"/>
  <c r="R11" i="8" s="1"/>
  <c r="J21" i="6"/>
  <c r="L21" i="6" s="1"/>
  <c r="J22" i="5"/>
  <c r="J29" i="6"/>
  <c r="K29" i="6" s="1"/>
  <c r="Q29" i="6" s="1"/>
  <c r="R29" i="6" s="1"/>
  <c r="J33" i="12"/>
  <c r="K33" i="12" s="1"/>
  <c r="Q33" i="12" s="1"/>
  <c r="R33" i="12" s="1"/>
  <c r="J15" i="5"/>
  <c r="K15" i="5" s="1"/>
  <c r="Q15" i="5" s="1"/>
  <c r="R15" i="5" s="1"/>
  <c r="J24" i="7"/>
  <c r="K24" i="7" s="1"/>
  <c r="Q24" i="7" s="1"/>
  <c r="R24" i="7" s="1"/>
  <c r="J29" i="15"/>
  <c r="K29" i="15" s="1"/>
  <c r="Q29" i="15" s="1"/>
  <c r="R29" i="15" s="1"/>
  <c r="J13" i="15"/>
  <c r="K13" i="15" s="1"/>
  <c r="Q13" i="15" s="1"/>
  <c r="R13" i="15" s="1"/>
  <c r="J25" i="14"/>
  <c r="K25" i="14" s="1"/>
  <c r="Q25" i="14" s="1"/>
  <c r="R25" i="14" s="1"/>
  <c r="AF45" i="18"/>
  <c r="J23" i="7"/>
  <c r="L23" i="7" s="1"/>
  <c r="J21" i="12"/>
  <c r="K21" i="12" s="1"/>
  <c r="Q21" i="12" s="1"/>
  <c r="R21" i="12" s="1"/>
  <c r="J13" i="16"/>
  <c r="L13" i="16" s="1"/>
  <c r="J28" i="6"/>
  <c r="K28" i="6" s="1"/>
  <c r="Q28" i="6" s="1"/>
  <c r="R28" i="6" s="1"/>
  <c r="AE32" i="19"/>
  <c r="Z96" i="18"/>
  <c r="Z55" i="18"/>
  <c r="AB43" i="19"/>
  <c r="J16" i="6"/>
  <c r="K16" i="6" s="1"/>
  <c r="Q16" i="6" s="1"/>
  <c r="R16" i="6" s="1"/>
  <c r="J31" i="8"/>
  <c r="K31" i="8" s="1"/>
  <c r="Q31" i="8" s="1"/>
  <c r="R31" i="8" s="1"/>
  <c r="V42" i="19"/>
  <c r="J34" i="12"/>
  <c r="L34" i="12" s="1"/>
  <c r="V53" i="19"/>
  <c r="J28" i="13"/>
  <c r="K28" i="13" s="1"/>
  <c r="Q28" i="13" s="1"/>
  <c r="R28" i="13" s="1"/>
  <c r="J17" i="16"/>
  <c r="L17" i="16" s="1"/>
  <c r="J30" i="15"/>
  <c r="K30" i="15" s="1"/>
  <c r="Q30" i="15" s="1"/>
  <c r="R30" i="15" s="1"/>
  <c r="J33" i="11"/>
  <c r="K33" i="11" s="1"/>
  <c r="Q33" i="11" s="1"/>
  <c r="R33" i="11" s="1"/>
  <c r="J34" i="5"/>
  <c r="K34" i="5" s="1"/>
  <c r="Q34" i="5" s="1"/>
  <c r="R34" i="5" s="1"/>
  <c r="J17" i="6"/>
  <c r="K17" i="6" s="1"/>
  <c r="Q17" i="6" s="1"/>
  <c r="R17" i="6" s="1"/>
  <c r="J9" i="7"/>
  <c r="K9" i="7" s="1"/>
  <c r="Q9" i="7" s="1"/>
  <c r="R9" i="7" s="1"/>
  <c r="J7" i="8"/>
  <c r="K7" i="8" s="1"/>
  <c r="Q7" i="8" s="1"/>
  <c r="R7" i="8" s="1"/>
  <c r="E57" i="18"/>
  <c r="G52" i="19"/>
  <c r="J19" i="5"/>
  <c r="J18" i="5"/>
  <c r="L18" i="5" s="1"/>
  <c r="J30" i="5"/>
  <c r="J31" i="6"/>
  <c r="L31" i="6" s="1"/>
  <c r="J31" i="15"/>
  <c r="L31" i="15" s="1"/>
  <c r="J27" i="15"/>
  <c r="K27" i="15" s="1"/>
  <c r="Q27" i="15" s="1"/>
  <c r="R27" i="15" s="1"/>
  <c r="J14" i="16"/>
  <c r="K14" i="16" s="1"/>
  <c r="Q14" i="16" s="1"/>
  <c r="R14" i="16" s="1"/>
  <c r="J25" i="13"/>
  <c r="L25" i="13" s="1"/>
  <c r="J15" i="12"/>
  <c r="L15" i="12" s="1"/>
  <c r="J34" i="10"/>
  <c r="L34" i="10" s="1"/>
  <c r="J29" i="11"/>
  <c r="K29" i="11" s="1"/>
  <c r="Q29" i="11" s="1"/>
  <c r="R29" i="11" s="1"/>
  <c r="J17" i="11"/>
  <c r="L17" i="11" s="1"/>
  <c r="J11" i="15"/>
  <c r="K11" i="15" s="1"/>
  <c r="Q11" i="15" s="1"/>
  <c r="R11" i="15" s="1"/>
  <c r="J30" i="12"/>
  <c r="L30" i="12" s="1"/>
  <c r="J25" i="6"/>
  <c r="K25" i="6" s="1"/>
  <c r="Q25" i="6" s="1"/>
  <c r="R25" i="6" s="1"/>
  <c r="J11" i="10"/>
  <c r="K11" i="10" s="1"/>
  <c r="Q11" i="10" s="1"/>
  <c r="R11" i="10" s="1"/>
  <c r="J13" i="6"/>
  <c r="L13" i="6" s="1"/>
  <c r="J30" i="8"/>
  <c r="K30" i="8" s="1"/>
  <c r="Q30" i="8" s="1"/>
  <c r="R30" i="8" s="1"/>
  <c r="J10" i="8"/>
  <c r="L10" i="8" s="1"/>
  <c r="J11" i="7"/>
  <c r="K11" i="7" s="1"/>
  <c r="Q11" i="7" s="1"/>
  <c r="R11" i="7" s="1"/>
  <c r="J13" i="5"/>
  <c r="K13" i="5" s="1"/>
  <c r="Q13" i="5" s="1"/>
  <c r="R13" i="5" s="1"/>
  <c r="J27" i="5"/>
  <c r="L27" i="5" s="1"/>
  <c r="J8" i="16"/>
  <c r="L8" i="16" s="1"/>
  <c r="J16" i="9"/>
  <c r="K16" i="9" s="1"/>
  <c r="Q16" i="9" s="1"/>
  <c r="R16" i="9" s="1"/>
  <c r="J21" i="15"/>
  <c r="L21" i="15" s="1"/>
  <c r="J19" i="7"/>
  <c r="K19" i="7" s="1"/>
  <c r="Q19" i="7" s="1"/>
  <c r="R19" i="7" s="1"/>
  <c r="J22" i="13"/>
  <c r="L22" i="13" s="1"/>
  <c r="J10" i="13"/>
  <c r="K10" i="13" s="1"/>
  <c r="Q10" i="13" s="1"/>
  <c r="R10" i="13" s="1"/>
  <c r="J30" i="10"/>
  <c r="L30" i="10" s="1"/>
  <c r="J12" i="12"/>
  <c r="L12" i="12" s="1"/>
  <c r="J23" i="16"/>
  <c r="L23" i="16" s="1"/>
  <c r="J5" i="14"/>
  <c r="L5" i="14" s="1"/>
  <c r="J26" i="11"/>
  <c r="K26" i="11" s="1"/>
  <c r="Q26" i="11" s="1"/>
  <c r="R26" i="11" s="1"/>
  <c r="J14" i="11"/>
  <c r="L14" i="11" s="1"/>
  <c r="J7" i="16"/>
  <c r="K7" i="16" s="1"/>
  <c r="Q7" i="16" s="1"/>
  <c r="R7" i="16" s="1"/>
  <c r="J7" i="15"/>
  <c r="L7" i="15" s="1"/>
  <c r="J27" i="12"/>
  <c r="L27" i="12" s="1"/>
  <c r="J6" i="7"/>
  <c r="L6" i="7" s="1"/>
  <c r="J22" i="6"/>
  <c r="L22" i="6" s="1"/>
  <c r="J20" i="14"/>
  <c r="K20" i="14" s="1"/>
  <c r="Q20" i="14" s="1"/>
  <c r="R20" i="14" s="1"/>
  <c r="J15" i="7"/>
  <c r="L15" i="7" s="1"/>
  <c r="J22" i="9"/>
  <c r="L22" i="9" s="1"/>
  <c r="J29" i="7"/>
  <c r="L29" i="7" s="1"/>
  <c r="J31" i="10"/>
  <c r="L31" i="10" s="1"/>
  <c r="J20" i="11"/>
  <c r="K20" i="11" s="1"/>
  <c r="Q20" i="11" s="1"/>
  <c r="R20" i="11" s="1"/>
  <c r="J16" i="13"/>
  <c r="L16" i="13" s="1"/>
  <c r="J7" i="11"/>
  <c r="L7" i="11" s="1"/>
  <c r="J19" i="10"/>
  <c r="L19" i="10" s="1"/>
  <c r="J15" i="15"/>
  <c r="L15" i="15" s="1"/>
  <c r="J26" i="7"/>
  <c r="K26" i="7" s="1"/>
  <c r="Q26" i="7" s="1"/>
  <c r="R26" i="7" s="1"/>
  <c r="J26" i="14"/>
  <c r="K26" i="14" s="1"/>
  <c r="Q26" i="14" s="1"/>
  <c r="R26" i="14" s="1"/>
  <c r="J14" i="14"/>
  <c r="L14" i="14" s="1"/>
  <c r="J9" i="5"/>
  <c r="K9" i="5" s="1"/>
  <c r="Q9" i="5" s="1"/>
  <c r="R9" i="5" s="1"/>
  <c r="J7" i="7"/>
  <c r="L7" i="7" s="1"/>
  <c r="J20" i="7"/>
  <c r="L20" i="7" s="1"/>
  <c r="J10" i="6"/>
  <c r="L10" i="6" s="1"/>
  <c r="J12" i="10"/>
  <c r="K12" i="10" s="1"/>
  <c r="Q12" i="10" s="1"/>
  <c r="R12" i="10" s="1"/>
  <c r="J10" i="9"/>
  <c r="L10" i="9" s="1"/>
  <c r="J23" i="10"/>
  <c r="K23" i="10" s="1"/>
  <c r="Q23" i="10" s="1"/>
  <c r="R23" i="10" s="1"/>
  <c r="J31" i="12"/>
  <c r="L31" i="12" s="1"/>
  <c r="J16" i="5"/>
  <c r="J21" i="9"/>
  <c r="K21" i="9" s="1"/>
  <c r="Q21" i="9" s="1"/>
  <c r="R21" i="9" s="1"/>
  <c r="J32" i="7"/>
  <c r="K32" i="7" s="1"/>
  <c r="Q32" i="7" s="1"/>
  <c r="R32" i="7" s="1"/>
  <c r="J8" i="6"/>
  <c r="L8" i="6" s="1"/>
  <c r="J14" i="15"/>
  <c r="L14" i="15" s="1"/>
  <c r="J29" i="9"/>
  <c r="L29" i="9" s="1"/>
  <c r="J33" i="7"/>
  <c r="L33" i="7" s="1"/>
  <c r="J25" i="7"/>
  <c r="K25" i="7" s="1"/>
  <c r="Q25" i="7" s="1"/>
  <c r="R25" i="7" s="1"/>
  <c r="J13" i="7"/>
  <c r="K13" i="7" s="1"/>
  <c r="Q13" i="7" s="1"/>
  <c r="R13" i="7" s="1"/>
  <c r="J15" i="10"/>
  <c r="K15" i="10" s="1"/>
  <c r="Q15" i="10" s="1"/>
  <c r="R15" i="10" s="1"/>
  <c r="J23" i="5"/>
  <c r="J5" i="6"/>
  <c r="L5" i="6" s="1"/>
  <c r="J7" i="12"/>
  <c r="K7" i="12" s="1"/>
  <c r="Q7" i="12" s="1"/>
  <c r="R7" i="12" s="1"/>
  <c r="J18" i="13"/>
  <c r="J30" i="13"/>
  <c r="K30" i="13" s="1"/>
  <c r="Q30" i="13" s="1"/>
  <c r="R30" i="13" s="1"/>
  <c r="J33" i="8"/>
  <c r="K33" i="8" s="1"/>
  <c r="Q33" i="8" s="1"/>
  <c r="R33" i="8" s="1"/>
  <c r="J19" i="16"/>
  <c r="L19" i="16" s="1"/>
  <c r="J22" i="11"/>
  <c r="L22" i="11" s="1"/>
  <c r="J10" i="11"/>
  <c r="K10" i="11" s="1"/>
  <c r="Q10" i="11" s="1"/>
  <c r="R10" i="11" s="1"/>
  <c r="J22" i="10"/>
  <c r="L22" i="10" s="1"/>
  <c r="J33" i="15"/>
  <c r="L33" i="15" s="1"/>
  <c r="J22" i="15"/>
  <c r="K22" i="15" s="1"/>
  <c r="Q22" i="15" s="1"/>
  <c r="R22" i="15" s="1"/>
  <c r="J16" i="15"/>
  <c r="L16" i="15" s="1"/>
  <c r="J23" i="12"/>
  <c r="L23" i="12" s="1"/>
  <c r="J28" i="14"/>
  <c r="K28" i="14" s="1"/>
  <c r="Q28" i="14" s="1"/>
  <c r="R28" i="14" s="1"/>
  <c r="J26" i="16"/>
  <c r="L26" i="16" s="1"/>
  <c r="J16" i="10"/>
  <c r="K16" i="10" s="1"/>
  <c r="Q16" i="10" s="1"/>
  <c r="R16" i="10" s="1"/>
  <c r="J12" i="6"/>
  <c r="L12" i="6" s="1"/>
  <c r="J29" i="12"/>
  <c r="L29" i="12" s="1"/>
  <c r="J23" i="14"/>
  <c r="K23" i="14" s="1"/>
  <c r="Q23" i="14" s="1"/>
  <c r="R23" i="14" s="1"/>
  <c r="J15" i="14"/>
  <c r="K15" i="14" s="1"/>
  <c r="Q15" i="14" s="1"/>
  <c r="R15" i="14" s="1"/>
  <c r="J11" i="14"/>
  <c r="L11" i="14" s="1"/>
  <c r="J20" i="9"/>
  <c r="K20" i="9" s="1"/>
  <c r="Q20" i="9" s="1"/>
  <c r="R20" i="9" s="1"/>
  <c r="J31" i="9"/>
  <c r="L31" i="9" s="1"/>
  <c r="J22" i="8"/>
  <c r="L22" i="8" s="1"/>
  <c r="J13" i="9"/>
  <c r="K13" i="9" s="1"/>
  <c r="Q13" i="9" s="1"/>
  <c r="R13" i="9" s="1"/>
  <c r="J12" i="8"/>
  <c r="K12" i="8" s="1"/>
  <c r="Q12" i="8" s="1"/>
  <c r="R12" i="8" s="1"/>
  <c r="J27" i="10"/>
  <c r="K27" i="10" s="1"/>
  <c r="Q27" i="10" s="1"/>
  <c r="R27" i="10" s="1"/>
  <c r="J20" i="8"/>
  <c r="L20" i="8" s="1"/>
  <c r="J22" i="7"/>
  <c r="L22" i="7" s="1"/>
  <c r="J14" i="7"/>
  <c r="K14" i="7" s="1"/>
  <c r="Q14" i="7" s="1"/>
  <c r="R14" i="7" s="1"/>
  <c r="J10" i="7"/>
  <c r="K10" i="7" s="1"/>
  <c r="Q10" i="7" s="1"/>
  <c r="R10" i="7" s="1"/>
  <c r="J12" i="15"/>
  <c r="L12" i="15" s="1"/>
  <c r="J26" i="5"/>
  <c r="K26" i="5" s="1"/>
  <c r="Q26" i="5" s="1"/>
  <c r="R26" i="5" s="1"/>
  <c r="J9" i="6"/>
  <c r="L9" i="6" s="1"/>
  <c r="J5" i="7"/>
  <c r="K5" i="7" s="1"/>
  <c r="Q5" i="7" s="1"/>
  <c r="R5" i="7" s="1"/>
  <c r="J34" i="13"/>
  <c r="L34" i="13" s="1"/>
  <c r="J33" i="14"/>
  <c r="K33" i="14" s="1"/>
  <c r="Q33" i="14" s="1"/>
  <c r="R33" i="14" s="1"/>
  <c r="J22" i="16"/>
  <c r="L22" i="16" s="1"/>
  <c r="J8" i="11"/>
  <c r="K8" i="11" s="1"/>
  <c r="Q8" i="11" s="1"/>
  <c r="R8" i="11" s="1"/>
  <c r="J8" i="15"/>
  <c r="L8" i="15" s="1"/>
  <c r="J6" i="9"/>
  <c r="L6" i="9" s="1"/>
  <c r="J30" i="6"/>
  <c r="K30" i="6" s="1"/>
  <c r="Q30" i="6" s="1"/>
  <c r="R30" i="6" s="1"/>
  <c r="J18" i="6"/>
  <c r="K18" i="6" s="1"/>
  <c r="Q18" i="6" s="1"/>
  <c r="R18" i="6" s="1"/>
  <c r="J14" i="6"/>
  <c r="L14" i="6" s="1"/>
  <c r="J24" i="14"/>
  <c r="L24" i="14" s="1"/>
  <c r="J16" i="14"/>
  <c r="L16" i="14" s="1"/>
  <c r="J12" i="14"/>
  <c r="L12" i="14" s="1"/>
  <c r="J8" i="9"/>
  <c r="L8" i="9" s="1"/>
  <c r="J12" i="5"/>
  <c r="J7" i="6"/>
  <c r="K7" i="6" s="1"/>
  <c r="Q7" i="6" s="1"/>
  <c r="R7" i="6" s="1"/>
  <c r="J33" i="6"/>
  <c r="K33" i="6" s="1"/>
  <c r="Q33" i="6" s="1"/>
  <c r="R33" i="6" s="1"/>
  <c r="J30" i="7"/>
  <c r="L30" i="7" s="1"/>
  <c r="J26" i="10"/>
  <c r="L26" i="10" s="1"/>
  <c r="J5" i="16"/>
  <c r="K5" i="16" s="1"/>
  <c r="Q5" i="16" s="1"/>
  <c r="R5" i="16" s="1"/>
  <c r="J21" i="13"/>
  <c r="L21" i="13" s="1"/>
  <c r="J9" i="13"/>
  <c r="L9" i="13" s="1"/>
  <c r="J29" i="10"/>
  <c r="K29" i="10" s="1"/>
  <c r="Q29" i="10" s="1"/>
  <c r="R29" i="10" s="1"/>
  <c r="J11" i="12"/>
  <c r="K11" i="12" s="1"/>
  <c r="Q11" i="12" s="1"/>
  <c r="R11" i="12" s="1"/>
  <c r="J9" i="9"/>
  <c r="L9" i="9" s="1"/>
  <c r="J25" i="11"/>
  <c r="L25" i="11" s="1"/>
  <c r="J13" i="11"/>
  <c r="K13" i="11" s="1"/>
  <c r="Q13" i="11" s="1"/>
  <c r="R13" i="11" s="1"/>
  <c r="J6" i="16"/>
  <c r="K6" i="16" s="1"/>
  <c r="Q6" i="16" s="1"/>
  <c r="R6" i="16" s="1"/>
  <c r="J33" i="9"/>
  <c r="L33" i="9" s="1"/>
  <c r="J8" i="10"/>
  <c r="K8" i="10" s="1"/>
  <c r="Q8" i="10" s="1"/>
  <c r="R8" i="10" s="1"/>
  <c r="J20" i="15"/>
  <c r="L20" i="15" s="1"/>
  <c r="J19" i="15"/>
  <c r="L19" i="15" s="1"/>
  <c r="J24" i="15"/>
  <c r="K24" i="15" s="1"/>
  <c r="Q24" i="15" s="1"/>
  <c r="R24" i="15" s="1"/>
  <c r="J26" i="12"/>
  <c r="J19" i="14"/>
  <c r="K19" i="14" s="1"/>
  <c r="Q19" i="14" s="1"/>
  <c r="R19" i="14" s="1"/>
  <c r="J23" i="15"/>
  <c r="J33" i="13"/>
  <c r="K33" i="13" s="1"/>
  <c r="Q33" i="13" s="1"/>
  <c r="R33" i="13" s="1"/>
  <c r="J8" i="7"/>
  <c r="L8" i="7" s="1"/>
  <c r="J24" i="11"/>
  <c r="L24" i="11" s="1"/>
  <c r="J12" i="11"/>
  <c r="L12" i="11" s="1"/>
  <c r="J18" i="15"/>
  <c r="K18" i="15" s="1"/>
  <c r="Q18" i="15" s="1"/>
  <c r="R18" i="15" s="1"/>
  <c r="J25" i="12"/>
  <c r="K25" i="12" s="1"/>
  <c r="Q25" i="12" s="1"/>
  <c r="R25" i="12" s="1"/>
  <c r="J20" i="6"/>
  <c r="K20" i="6" s="1"/>
  <c r="Q20" i="6" s="1"/>
  <c r="R20" i="6" s="1"/>
  <c r="J18" i="14"/>
  <c r="L18" i="14" s="1"/>
  <c r="J7" i="13"/>
  <c r="L7" i="13" s="1"/>
  <c r="J17" i="7"/>
  <c r="K17" i="7" s="1"/>
  <c r="Q17" i="7" s="1"/>
  <c r="R17" i="7" s="1"/>
  <c r="J33" i="10"/>
  <c r="K33" i="10" s="1"/>
  <c r="Q33" i="10" s="1"/>
  <c r="R33" i="10" s="1"/>
  <c r="J12" i="13"/>
  <c r="K12" i="13" s="1"/>
  <c r="Q12" i="13" s="1"/>
  <c r="R12" i="13" s="1"/>
  <c r="J20" i="13"/>
  <c r="L20" i="13" s="1"/>
  <c r="J21" i="16"/>
  <c r="K21" i="16" s="1"/>
  <c r="Q21" i="16" s="1"/>
  <c r="R21" i="16" s="1"/>
  <c r="J10" i="12"/>
  <c r="J29" i="5"/>
  <c r="J25" i="5"/>
  <c r="L25" i="5" s="1"/>
  <c r="J21" i="5"/>
  <c r="K21" i="5" s="1"/>
  <c r="Q21" i="5" s="1"/>
  <c r="R21" i="5" s="1"/>
  <c r="J17" i="5"/>
  <c r="K17" i="5" s="1"/>
  <c r="Q17" i="5" s="1"/>
  <c r="R17" i="5" s="1"/>
  <c r="J28" i="11"/>
  <c r="L28" i="11" s="1"/>
  <c r="J16" i="11"/>
  <c r="L16" i="11" s="1"/>
  <c r="J10" i="10"/>
  <c r="J21" i="8"/>
  <c r="K21" i="8" s="1"/>
  <c r="Q21" i="8" s="1"/>
  <c r="R21" i="8" s="1"/>
  <c r="J10" i="16"/>
  <c r="L10" i="16" s="1"/>
  <c r="J10" i="15"/>
  <c r="K10" i="15" s="1"/>
  <c r="Q10" i="15" s="1"/>
  <c r="R10" i="15" s="1"/>
  <c r="J24" i="6"/>
  <c r="J22" i="14"/>
  <c r="K22" i="14" s="1"/>
  <c r="Q22" i="14" s="1"/>
  <c r="R22" i="14" s="1"/>
  <c r="J10" i="14"/>
  <c r="L10" i="14" s="1"/>
  <c r="J24" i="13"/>
  <c r="L24" i="13" s="1"/>
  <c r="J14" i="12"/>
  <c r="J25" i="16"/>
  <c r="J11" i="5"/>
  <c r="K11" i="5" s="1"/>
  <c r="Q11" i="5" s="1"/>
  <c r="R11" i="5" s="1"/>
  <c r="J17" i="10"/>
  <c r="L17" i="10" s="1"/>
  <c r="J8" i="12"/>
  <c r="K8" i="12" s="1"/>
  <c r="Q8" i="12" s="1"/>
  <c r="R8" i="12" s="1"/>
  <c r="J23" i="9"/>
  <c r="L23" i="9" s="1"/>
  <c r="J35" i="7"/>
  <c r="L35" i="7" s="1"/>
  <c r="J13" i="8"/>
  <c r="L13" i="8" s="1"/>
  <c r="J24" i="5"/>
  <c r="K24" i="5" s="1"/>
  <c r="Q24" i="5" s="1"/>
  <c r="R24" i="5" s="1"/>
  <c r="J24" i="12"/>
  <c r="K24" i="12" s="1"/>
  <c r="Q24" i="12" s="1"/>
  <c r="R24" i="12" s="1"/>
  <c r="J31" i="11"/>
  <c r="K31" i="11" s="1"/>
  <c r="Q31" i="11" s="1"/>
  <c r="R31" i="11" s="1"/>
  <c r="J20" i="5"/>
  <c r="K20" i="5" s="1"/>
  <c r="Q20" i="5" s="1"/>
  <c r="R20" i="5" s="1"/>
  <c r="J35" i="5"/>
  <c r="K35" i="5" s="1"/>
  <c r="Q35" i="5" s="1"/>
  <c r="R35" i="5" s="1"/>
  <c r="J29" i="8"/>
  <c r="L29" i="8" s="1"/>
  <c r="J19" i="6"/>
  <c r="L19" i="6" s="1"/>
  <c r="J7" i="10"/>
  <c r="L7" i="10" s="1"/>
  <c r="J28" i="7"/>
  <c r="L28" i="7" s="1"/>
  <c r="J27" i="8"/>
  <c r="K27" i="8" s="1"/>
  <c r="Q27" i="8" s="1"/>
  <c r="R27" i="8" s="1"/>
  <c r="J18" i="10"/>
  <c r="L18" i="10" s="1"/>
  <c r="J6" i="11"/>
  <c r="K6" i="11" s="1"/>
  <c r="Q6" i="11" s="1"/>
  <c r="R6" i="11" s="1"/>
  <c r="J19" i="11"/>
  <c r="K19" i="11" s="1"/>
  <c r="Q19" i="11" s="1"/>
  <c r="R19" i="11" s="1"/>
  <c r="J32" i="11"/>
  <c r="K32" i="11" s="1"/>
  <c r="Q32" i="11" s="1"/>
  <c r="R32" i="11" s="1"/>
  <c r="J17" i="12"/>
  <c r="L17" i="12" s="1"/>
  <c r="J15" i="13"/>
  <c r="K15" i="13" s="1"/>
  <c r="Q15" i="13" s="1"/>
  <c r="R15" i="13" s="1"/>
  <c r="J27" i="13"/>
  <c r="L27" i="13" s="1"/>
  <c r="J13" i="14"/>
  <c r="L13" i="14" s="1"/>
  <c r="J5" i="15"/>
  <c r="K5" i="15" s="1"/>
  <c r="Q5" i="15" s="1"/>
  <c r="R5" i="15" s="1"/>
  <c r="J27" i="6"/>
  <c r="L27" i="6" s="1"/>
  <c r="J15" i="6"/>
  <c r="K15" i="6" s="1"/>
  <c r="Q15" i="6" s="1"/>
  <c r="R15" i="6" s="1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J16" i="7"/>
  <c r="L16" i="7" s="1"/>
  <c r="J7" i="9"/>
  <c r="L7" i="9" s="1"/>
  <c r="J25" i="10"/>
  <c r="L25" i="10" s="1"/>
  <c r="J11" i="11"/>
  <c r="L11" i="11" s="1"/>
  <c r="J23" i="11"/>
  <c r="K23" i="11" s="1"/>
  <c r="Q23" i="11" s="1"/>
  <c r="R23" i="11" s="1"/>
  <c r="J9" i="12"/>
  <c r="L9" i="12" s="1"/>
  <c r="J6" i="13"/>
  <c r="K6" i="13" s="1"/>
  <c r="Q6" i="13" s="1"/>
  <c r="R6" i="13" s="1"/>
  <c r="J19" i="13"/>
  <c r="K19" i="13" s="1"/>
  <c r="Q19" i="13" s="1"/>
  <c r="R19" i="13" s="1"/>
  <c r="J32" i="13"/>
  <c r="L32" i="13" s="1"/>
  <c r="J17" i="14"/>
  <c r="L17" i="14" s="1"/>
  <c r="J17" i="15"/>
  <c r="K17" i="15" s="1"/>
  <c r="Q17" i="15" s="1"/>
  <c r="R17" i="15" s="1"/>
  <c r="J34" i="15"/>
  <c r="K34" i="15" s="1"/>
  <c r="Q34" i="15" s="1"/>
  <c r="R34" i="15" s="1"/>
  <c r="J20" i="16"/>
  <c r="K20" i="16" s="1"/>
  <c r="Q20" i="16" s="1"/>
  <c r="R20" i="16" s="1"/>
  <c r="J28" i="10"/>
  <c r="L28" i="10" s="1"/>
  <c r="J19" i="9"/>
  <c r="L19" i="9" s="1"/>
  <c r="J26" i="15"/>
  <c r="K26" i="15" s="1"/>
  <c r="Q26" i="15" s="1"/>
  <c r="R26" i="15" s="1"/>
  <c r="J24" i="8"/>
  <c r="L24" i="8" s="1"/>
  <c r="J28" i="8"/>
  <c r="B7" i="9"/>
  <c r="AZ6" i="9"/>
  <c r="V41" i="19"/>
  <c r="AI53" i="18"/>
  <c r="R1" i="11"/>
  <c r="N50" i="18"/>
  <c r="H112" i="18"/>
  <c r="N87" i="18"/>
  <c r="N112" i="18"/>
  <c r="AI66" i="18"/>
  <c r="Z58" i="18"/>
  <c r="K92" i="18"/>
  <c r="T111" i="18"/>
  <c r="Z69" i="18"/>
  <c r="AI104" i="18"/>
  <c r="AI103" i="18"/>
  <c r="H62" i="18"/>
  <c r="B55" i="18"/>
  <c r="F46" i="6"/>
  <c r="AZ5" i="9"/>
  <c r="V43" i="19"/>
  <c r="H115" i="18"/>
  <c r="R1" i="15"/>
  <c r="Q88" i="18"/>
  <c r="J10" i="5"/>
  <c r="J24" i="10"/>
  <c r="L24" i="10" s="1"/>
  <c r="J32" i="9"/>
  <c r="J32" i="6"/>
  <c r="F45" i="14"/>
  <c r="F45" i="5"/>
  <c r="N61" i="18"/>
  <c r="E72" i="15"/>
  <c r="V56" i="19"/>
  <c r="V51" i="19"/>
  <c r="D51" i="5"/>
  <c r="Z65" i="18"/>
  <c r="D51" i="9"/>
  <c r="G47" i="15"/>
  <c r="H73" i="18"/>
  <c r="Z68" i="18"/>
  <c r="K21" i="20"/>
  <c r="K20" i="20" s="1"/>
  <c r="AF101" i="18"/>
  <c r="H95" i="18"/>
  <c r="D72" i="11"/>
  <c r="D51" i="16"/>
  <c r="V49" i="19"/>
  <c r="J100" i="3"/>
  <c r="N48" i="18"/>
  <c r="F45" i="9"/>
  <c r="T106" i="18"/>
  <c r="D72" i="8"/>
  <c r="D72" i="6"/>
  <c r="Q70" i="18"/>
  <c r="N100" i="18"/>
  <c r="K69" i="18"/>
  <c r="E72" i="6"/>
  <c r="D51" i="6"/>
  <c r="V50" i="19"/>
  <c r="V57" i="19"/>
  <c r="AB54" i="19"/>
  <c r="N63" i="18"/>
  <c r="J6" i="10"/>
  <c r="D72" i="5"/>
  <c r="J14" i="5"/>
  <c r="T90" i="18"/>
  <c r="I45" i="1"/>
  <c r="D72" i="13"/>
  <c r="J28" i="5"/>
  <c r="K28" i="5" s="1"/>
  <c r="Q28" i="5" s="1"/>
  <c r="R28" i="5" s="1"/>
  <c r="J23" i="6"/>
  <c r="K23" i="6" s="1"/>
  <c r="Q23" i="6" s="1"/>
  <c r="R23" i="6" s="1"/>
  <c r="J32" i="10"/>
  <c r="L32" i="10" s="1"/>
  <c r="J27" i="11"/>
  <c r="J13" i="12"/>
  <c r="L13" i="12" s="1"/>
  <c r="J9" i="14"/>
  <c r="J24" i="16"/>
  <c r="J31" i="13"/>
  <c r="L31" i="13" s="1"/>
  <c r="J8" i="5"/>
  <c r="V40" i="19"/>
  <c r="V52" i="19"/>
  <c r="J31" i="7"/>
  <c r="G50" i="12"/>
  <c r="E72" i="11"/>
  <c r="D72" i="7"/>
  <c r="V55" i="19"/>
  <c r="AC95" i="18"/>
  <c r="Z57" i="18"/>
  <c r="L100" i="3"/>
  <c r="D51" i="12"/>
  <c r="D72" i="10"/>
  <c r="E72" i="10"/>
  <c r="E72" i="8"/>
  <c r="J6" i="6"/>
  <c r="L6" i="6" s="1"/>
  <c r="AF66" i="18"/>
  <c r="K53" i="18"/>
  <c r="H91" i="18"/>
  <c r="J11" i="16"/>
  <c r="D72" i="16"/>
  <c r="D72" i="15"/>
  <c r="F48" i="8"/>
  <c r="E19" i="3"/>
  <c r="AE31" i="20"/>
  <c r="AF31" i="20" s="1"/>
  <c r="AG31" i="20" s="1"/>
  <c r="AH31" i="20" s="1"/>
  <c r="AI31" i="20" s="1"/>
  <c r="AJ31" i="20" s="1"/>
  <c r="T68" i="18"/>
  <c r="T108" i="18"/>
  <c r="E94" i="18"/>
  <c r="E54" i="18"/>
  <c r="AZ5" i="11"/>
  <c r="C36" i="20"/>
  <c r="C35" i="20" s="1"/>
  <c r="B6" i="11"/>
  <c r="AU16" i="20"/>
  <c r="AV16" i="20" s="1"/>
  <c r="AW16" i="20" s="1"/>
  <c r="AX16" i="20" s="1"/>
  <c r="AY16" i="20" s="1"/>
  <c r="AZ16" i="20" s="1"/>
  <c r="AM14" i="20"/>
  <c r="AN14" i="20" s="1"/>
  <c r="AO14" i="20" s="1"/>
  <c r="AP14" i="20" s="1"/>
  <c r="AQ14" i="20" s="1"/>
  <c r="AR14" i="20" s="1"/>
  <c r="AC31" i="18"/>
  <c r="E47" i="18"/>
  <c r="E87" i="18"/>
  <c r="G46" i="11"/>
  <c r="K100" i="3"/>
  <c r="J26" i="6"/>
  <c r="M34" i="1"/>
  <c r="W57" i="18"/>
  <c r="W97" i="18"/>
  <c r="Q50" i="18"/>
  <c r="Q90" i="18"/>
  <c r="N100" i="3"/>
  <c r="G47" i="14"/>
  <c r="F45" i="13"/>
  <c r="M47" i="12"/>
  <c r="W18" i="18"/>
  <c r="Y19" i="19"/>
  <c r="K100" i="18"/>
  <c r="K60" i="18"/>
  <c r="AC85" i="18"/>
  <c r="AC45" i="18"/>
  <c r="P100" i="3"/>
  <c r="F50" i="16"/>
  <c r="G100" i="3"/>
  <c r="G44" i="7"/>
  <c r="E72" i="7"/>
  <c r="E72" i="16"/>
  <c r="W107" i="18"/>
  <c r="W67" i="18"/>
  <c r="G48" i="14"/>
  <c r="F100" i="3"/>
  <c r="J13" i="13"/>
  <c r="L13" i="13" s="1"/>
  <c r="M41" i="1"/>
  <c r="J27" i="7"/>
  <c r="AC34" i="18"/>
  <c r="H100" i="3"/>
  <c r="B49" i="18"/>
  <c r="B89" i="18"/>
  <c r="Q9" i="18"/>
  <c r="S10" i="19"/>
  <c r="AE7" i="19"/>
  <c r="B91" i="18"/>
  <c r="B51" i="18"/>
  <c r="AH6" i="20"/>
  <c r="AI6" i="20" s="1"/>
  <c r="AJ6" i="20" s="1"/>
  <c r="AD8" i="20" s="1"/>
  <c r="AE8" i="20" s="1"/>
  <c r="AF8" i="20" s="1"/>
  <c r="AG8" i="20" s="1"/>
  <c r="AH8" i="20" s="1"/>
  <c r="AI8" i="20" s="1"/>
  <c r="AJ8" i="20" s="1"/>
  <c r="AD10" i="20" s="1"/>
  <c r="AE10" i="20" s="1"/>
  <c r="AF10" i="20" s="1"/>
  <c r="AG10" i="20" s="1"/>
  <c r="AH10" i="20" s="1"/>
  <c r="AI10" i="20" s="1"/>
  <c r="AJ10" i="20" s="1"/>
  <c r="AD12" i="20" s="1"/>
  <c r="AE12" i="20" s="1"/>
  <c r="AF12" i="20" s="1"/>
  <c r="AG12" i="20" s="1"/>
  <c r="AH12" i="20" s="1"/>
  <c r="AI12" i="20" s="1"/>
  <c r="AJ12" i="20" s="1"/>
  <c r="AD14" i="20" s="1"/>
  <c r="AE14" i="20" s="1"/>
  <c r="AF14" i="20" s="1"/>
  <c r="AG14" i="20" s="1"/>
  <c r="AH14" i="20" s="1"/>
  <c r="AI14" i="20" s="1"/>
  <c r="AJ14" i="20" s="1"/>
  <c r="AD16" i="20" s="1"/>
  <c r="W110" i="18"/>
  <c r="W70" i="18"/>
  <c r="F45" i="7"/>
  <c r="T52" i="18"/>
  <c r="T92" i="18"/>
  <c r="E100" i="3"/>
  <c r="F44" i="9"/>
  <c r="F44" i="5"/>
  <c r="N109" i="18"/>
  <c r="N69" i="18"/>
  <c r="W62" i="18"/>
  <c r="W102" i="18"/>
  <c r="AI58" i="18"/>
  <c r="AI98" i="18"/>
  <c r="F47" i="9"/>
  <c r="F47" i="5"/>
  <c r="Q20" i="18"/>
  <c r="S21" i="19"/>
  <c r="J18" i="8"/>
  <c r="E72" i="14"/>
  <c r="Z73" i="18"/>
  <c r="Z113" i="18"/>
  <c r="W51" i="18"/>
  <c r="W91" i="18"/>
  <c r="M44" i="11"/>
  <c r="Z67" i="11"/>
  <c r="M47" i="11"/>
  <c r="T35" i="18"/>
  <c r="Q47" i="11"/>
  <c r="Z66" i="11"/>
  <c r="N39" i="1"/>
  <c r="Z65" i="11"/>
  <c r="M42" i="11"/>
  <c r="V4" i="11" s="1"/>
  <c r="J21" i="14"/>
  <c r="Z101" i="18"/>
  <c r="Z61" i="18"/>
  <c r="M100" i="3"/>
  <c r="G44" i="13"/>
  <c r="AB51" i="19"/>
  <c r="AB40" i="19"/>
  <c r="AB49" i="19"/>
  <c r="AB41" i="19"/>
  <c r="AB57" i="19"/>
  <c r="AB53" i="19"/>
  <c r="AB56" i="19"/>
  <c r="AB55" i="19"/>
  <c r="AB50" i="19"/>
  <c r="AB42" i="19"/>
  <c r="AB52" i="19"/>
  <c r="G49" i="19"/>
  <c r="G50" i="19"/>
  <c r="G41" i="19"/>
  <c r="G53" i="19"/>
  <c r="G42" i="19"/>
  <c r="G40" i="19"/>
  <c r="G55" i="19"/>
  <c r="G56" i="19"/>
  <c r="G43" i="19"/>
  <c r="G57" i="19"/>
  <c r="G54" i="19"/>
  <c r="G51" i="19"/>
  <c r="I50" i="8"/>
  <c r="D51" i="8"/>
  <c r="J11" i="6"/>
  <c r="N34" i="1"/>
  <c r="J15" i="11"/>
  <c r="J8" i="13"/>
  <c r="N41" i="1"/>
  <c r="V54" i="19"/>
  <c r="B61" i="18"/>
  <c r="B101" i="18"/>
  <c r="G45" i="8"/>
  <c r="D51" i="7"/>
  <c r="N49" i="18"/>
  <c r="N99" i="18"/>
  <c r="Z110" i="18"/>
  <c r="X41" i="14"/>
  <c r="P31" i="19"/>
  <c r="Q96" i="18"/>
  <c r="J9" i="16"/>
  <c r="L9" i="16" s="1"/>
  <c r="J28" i="12"/>
  <c r="K28" i="12" s="1"/>
  <c r="Q28" i="12" s="1"/>
  <c r="R28" i="12" s="1"/>
  <c r="Q59" i="18"/>
  <c r="F50" i="8"/>
  <c r="J23" i="13"/>
  <c r="L23" i="13" s="1"/>
  <c r="AB7" i="6"/>
  <c r="AB13" i="5"/>
  <c r="AB26" i="8"/>
  <c r="AB34" i="8"/>
  <c r="AB15" i="10"/>
  <c r="AB21" i="11"/>
  <c r="AB12" i="6"/>
  <c r="AB17" i="10"/>
  <c r="AB21" i="9"/>
  <c r="AB27" i="5"/>
  <c r="AB31" i="15"/>
  <c r="AB6" i="8"/>
  <c r="AB13" i="11"/>
  <c r="AB23" i="8"/>
  <c r="AB18" i="14"/>
  <c r="AB9" i="15"/>
  <c r="AB28" i="11"/>
  <c r="AB10" i="11"/>
  <c r="AB13" i="13"/>
  <c r="AB4" i="11"/>
  <c r="AB28" i="10"/>
  <c r="AB6" i="14"/>
  <c r="AB4" i="6"/>
  <c r="AB34" i="16"/>
  <c r="AB31" i="16"/>
  <c r="AB35" i="16"/>
  <c r="AB33" i="8"/>
  <c r="AB12" i="15"/>
  <c r="AB30" i="14"/>
  <c r="AB26" i="6"/>
  <c r="AB4" i="5"/>
  <c r="AB25" i="7"/>
  <c r="AB15" i="13"/>
  <c r="AB23" i="11"/>
  <c r="AB9" i="5"/>
  <c r="AB14" i="5"/>
  <c r="AB15" i="5"/>
  <c r="AB25" i="13"/>
  <c r="AB34" i="12"/>
  <c r="AB22" i="14"/>
  <c r="AB11" i="8"/>
  <c r="AB8" i="13"/>
  <c r="AB36" i="14"/>
  <c r="AB27" i="13"/>
  <c r="AB20" i="7"/>
  <c r="AB6" i="10"/>
  <c r="AB21" i="13"/>
  <c r="AB16" i="11"/>
  <c r="AB28" i="16"/>
  <c r="AB5" i="8"/>
  <c r="AB4" i="7"/>
  <c r="AB17" i="12"/>
  <c r="AB6" i="12"/>
  <c r="AB12" i="11"/>
  <c r="AB5" i="7"/>
  <c r="AB9" i="7"/>
  <c r="AB18" i="15"/>
  <c r="AB32" i="10"/>
  <c r="AB5" i="9"/>
  <c r="AB16" i="12"/>
  <c r="AB10" i="15"/>
  <c r="AB7" i="16"/>
  <c r="AB19" i="5"/>
  <c r="AB29" i="13"/>
  <c r="AB20" i="9"/>
  <c r="AB34" i="11"/>
  <c r="AB33" i="7"/>
  <c r="AB33" i="9"/>
  <c r="AB21" i="16"/>
  <c r="AB23" i="15"/>
  <c r="AB11" i="16"/>
  <c r="AB6" i="5"/>
  <c r="AB21" i="10"/>
  <c r="AB18" i="5"/>
  <c r="AB23" i="12"/>
  <c r="AB35" i="9"/>
  <c r="AB28" i="9"/>
  <c r="AB32" i="7"/>
  <c r="AB9" i="9"/>
  <c r="AB10" i="7"/>
  <c r="AB10" i="13"/>
  <c r="AB33" i="5"/>
  <c r="AB24" i="8"/>
  <c r="AB32" i="13"/>
  <c r="AB32" i="16"/>
  <c r="AB17" i="15"/>
  <c r="AB31" i="7"/>
  <c r="AB15" i="7"/>
  <c r="AB4" i="10"/>
  <c r="AB33" i="11"/>
  <c r="AB11" i="5"/>
  <c r="AB12" i="13"/>
  <c r="AB6" i="7"/>
  <c r="AB14" i="16"/>
  <c r="AB20" i="16"/>
  <c r="AB20" i="5"/>
  <c r="AB10" i="6"/>
  <c r="AB29" i="6"/>
  <c r="AB17" i="16"/>
  <c r="AB15" i="14"/>
  <c r="AB13" i="10"/>
  <c r="AB6" i="11"/>
  <c r="AB20" i="11"/>
  <c r="AB33" i="15"/>
  <c r="AB12" i="10"/>
  <c r="AB31" i="6"/>
  <c r="AB36" i="13"/>
  <c r="AB35" i="6"/>
  <c r="AB18" i="8"/>
  <c r="AB21" i="7"/>
  <c r="AB35" i="12"/>
  <c r="AB16" i="16"/>
  <c r="AB16" i="5"/>
  <c r="AB17" i="5"/>
  <c r="AB27" i="16"/>
  <c r="AB12" i="7"/>
  <c r="AB17" i="14"/>
  <c r="AB19" i="8"/>
  <c r="AB13" i="14"/>
  <c r="AB26" i="13"/>
  <c r="AB29" i="10"/>
  <c r="AB12" i="16"/>
  <c r="AB11" i="14"/>
  <c r="AB11" i="11"/>
  <c r="AB34" i="6"/>
  <c r="AB18" i="6"/>
  <c r="AB19" i="9"/>
  <c r="AB4" i="8"/>
  <c r="AB30" i="15"/>
  <c r="AB36" i="5"/>
  <c r="AB21" i="5"/>
  <c r="AB26" i="16"/>
  <c r="AB26" i="7"/>
  <c r="AB19" i="12"/>
  <c r="AB16" i="6"/>
  <c r="AB7" i="15"/>
  <c r="AB32" i="15"/>
  <c r="AB29" i="14"/>
  <c r="AB27" i="7"/>
  <c r="AB20" i="12"/>
  <c r="AB24" i="13"/>
  <c r="AB14" i="10"/>
  <c r="AB19" i="6"/>
  <c r="AB20" i="8"/>
  <c r="AB8" i="11"/>
  <c r="AB22" i="8"/>
  <c r="AB22" i="5"/>
  <c r="AB35" i="5"/>
  <c r="AB11" i="10"/>
  <c r="AB21" i="8"/>
  <c r="AB11" i="13"/>
  <c r="AB15" i="12"/>
  <c r="AB6" i="6"/>
  <c r="AB33" i="10"/>
  <c r="AB34" i="5"/>
  <c r="AB13" i="16"/>
  <c r="AB22" i="10"/>
  <c r="AB16" i="7"/>
  <c r="AB31" i="11"/>
  <c r="AB4" i="13"/>
  <c r="AB4" i="16"/>
  <c r="AB5" i="14"/>
  <c r="AB9" i="16"/>
  <c r="AB13" i="8"/>
  <c r="AB22" i="7"/>
  <c r="AB7" i="11"/>
  <c r="AB20" i="13"/>
  <c r="AB29" i="5"/>
  <c r="AB30" i="11"/>
  <c r="AB22" i="12"/>
  <c r="AB8" i="15"/>
  <c r="AB29" i="11"/>
  <c r="AB24" i="14"/>
  <c r="AB17" i="6"/>
  <c r="AB7" i="12"/>
  <c r="AB35" i="7"/>
  <c r="AB4" i="14"/>
  <c r="AB11" i="15"/>
  <c r="AB4" i="9"/>
  <c r="AB5" i="15"/>
  <c r="AB27" i="9"/>
  <c r="AB16" i="10"/>
  <c r="AB36" i="8"/>
  <c r="AB24" i="12"/>
  <c r="AB8" i="5"/>
  <c r="AB16" i="15"/>
  <c r="AB11" i="6"/>
  <c r="AB10" i="8"/>
  <c r="AB28" i="5"/>
  <c r="AB20" i="14"/>
  <c r="AB35" i="14"/>
  <c r="AB11" i="7"/>
  <c r="AB27" i="14"/>
  <c r="AB31" i="12"/>
  <c r="AB5" i="12"/>
  <c r="AB27" i="11"/>
  <c r="AB23" i="16"/>
  <c r="AB9" i="14"/>
  <c r="AB33" i="13"/>
  <c r="AB17" i="13"/>
  <c r="AB5" i="16"/>
  <c r="AB36" i="6"/>
  <c r="AB14" i="9"/>
  <c r="AB19" i="7"/>
  <c r="AB19" i="16"/>
  <c r="AB20" i="6"/>
  <c r="AB29" i="12"/>
  <c r="AB19" i="14"/>
  <c r="AB30" i="10"/>
  <c r="AB15" i="11"/>
  <c r="AB6" i="9"/>
  <c r="AB25" i="16"/>
  <c r="AB30" i="5"/>
  <c r="AB7" i="7"/>
  <c r="AB23" i="13"/>
  <c r="AB13" i="9"/>
  <c r="AB18" i="16"/>
  <c r="AB14" i="8"/>
  <c r="AB21" i="12"/>
  <c r="AB24" i="7"/>
  <c r="AB26" i="5"/>
  <c r="AB8" i="14"/>
  <c r="AB29" i="7"/>
  <c r="AB24" i="5"/>
  <c r="AB12" i="9"/>
  <c r="AB30" i="13"/>
  <c r="AB32" i="5"/>
  <c r="AB18" i="13"/>
  <c r="AB13" i="12"/>
  <c r="AB23" i="10"/>
  <c r="AB19" i="13"/>
  <c r="AB26" i="11"/>
  <c r="AB14" i="12"/>
  <c r="AB19" i="15"/>
  <c r="AB30" i="6"/>
  <c r="AB18" i="12"/>
  <c r="AB36" i="15"/>
  <c r="AB9" i="8"/>
  <c r="AB27" i="8"/>
  <c r="AB6" i="15"/>
  <c r="AB15" i="6"/>
  <c r="AB11" i="12"/>
  <c r="AB23" i="9"/>
  <c r="AB32" i="11"/>
  <c r="AB9" i="6"/>
  <c r="AB20" i="15"/>
  <c r="AB18" i="10"/>
  <c r="AB26" i="9"/>
  <c r="AB21" i="14"/>
  <c r="AB4" i="12"/>
  <c r="AB35" i="8"/>
  <c r="AB12" i="8"/>
  <c r="AB29" i="15"/>
  <c r="AB25" i="12"/>
  <c r="AB7" i="8"/>
  <c r="AB8" i="16"/>
  <c r="AB4" i="15"/>
  <c r="AB28" i="12"/>
  <c r="AB36" i="7"/>
  <c r="AB28" i="7"/>
  <c r="AB22" i="9"/>
  <c r="AB28" i="6"/>
  <c r="AB7" i="14"/>
  <c r="AB30" i="7"/>
  <c r="AB10" i="14"/>
  <c r="AB24" i="16"/>
  <c r="AB23" i="7"/>
  <c r="AB17" i="7"/>
  <c r="AB35" i="15"/>
  <c r="AB22" i="15"/>
  <c r="AB7" i="13"/>
  <c r="AB9" i="12"/>
  <c r="AB32" i="14"/>
  <c r="AB30" i="9"/>
  <c r="AB25" i="5"/>
  <c r="AB28" i="13"/>
  <c r="AB8" i="6"/>
  <c r="AB24" i="15"/>
  <c r="AB28" i="8"/>
  <c r="AB14" i="7"/>
  <c r="AB5" i="11"/>
  <c r="AB31" i="13"/>
  <c r="AB10" i="12"/>
  <c r="AB9" i="13"/>
  <c r="AB27" i="6"/>
  <c r="AB29" i="16"/>
  <c r="AB33" i="14"/>
  <c r="AB36" i="9"/>
  <c r="AB35" i="13"/>
  <c r="AB34" i="10"/>
  <c r="AB34" i="15"/>
  <c r="AB24" i="11"/>
  <c r="AB21" i="6"/>
  <c r="AB29" i="8"/>
  <c r="AB12" i="12"/>
  <c r="AB24" i="6"/>
  <c r="AB25" i="15"/>
  <c r="AB27" i="15"/>
  <c r="AB30" i="12"/>
  <c r="AB33" i="16"/>
  <c r="AB17" i="11"/>
  <c r="AB6" i="13"/>
  <c r="AB23" i="6"/>
  <c r="AB7" i="9"/>
  <c r="AB34" i="9"/>
  <c r="AB8" i="12"/>
  <c r="AB19" i="11"/>
  <c r="AB32" i="6"/>
  <c r="AB20" i="10"/>
  <c r="AB24" i="10"/>
  <c r="AB8" i="8"/>
  <c r="AB9" i="10"/>
  <c r="AB14" i="14"/>
  <c r="AB15" i="16"/>
  <c r="AB14" i="13"/>
  <c r="AB31" i="14"/>
  <c r="AB23" i="5"/>
  <c r="AB27" i="12"/>
  <c r="AB28" i="14"/>
  <c r="AB15" i="8"/>
  <c r="AB25" i="6"/>
  <c r="AB31" i="5"/>
  <c r="AB23" i="14"/>
  <c r="AB18" i="9"/>
  <c r="AB14" i="11"/>
  <c r="AB22" i="13"/>
  <c r="AB27" i="10"/>
  <c r="AB11" i="9"/>
  <c r="AB10" i="16"/>
  <c r="AB21" i="15"/>
  <c r="AB5" i="5"/>
  <c r="AB33" i="12"/>
  <c r="AB15" i="9"/>
  <c r="AB14" i="15"/>
  <c r="AB7" i="5"/>
  <c r="AB10" i="10"/>
  <c r="AB19" i="10"/>
  <c r="AB17" i="8"/>
  <c r="AB25" i="8"/>
  <c r="AB28" i="15"/>
  <c r="AB35" i="11"/>
  <c r="AB36" i="16"/>
  <c r="AB34" i="14"/>
  <c r="AB18" i="11"/>
  <c r="AB34" i="7"/>
  <c r="AB5" i="10"/>
  <c r="AB33" i="6"/>
  <c r="AB8" i="7"/>
  <c r="AB16" i="8"/>
  <c r="AB32" i="8"/>
  <c r="AB26" i="15"/>
  <c r="AB13" i="6"/>
  <c r="AB12" i="5"/>
  <c r="AB6" i="16"/>
  <c r="AB5" i="6"/>
  <c r="AB15" i="15"/>
  <c r="AB8" i="9"/>
  <c r="AB13" i="15"/>
  <c r="AB22" i="16"/>
  <c r="AB30" i="8"/>
  <c r="AB26" i="12"/>
  <c r="AB25" i="9"/>
  <c r="AB29" i="9"/>
  <c r="AB8" i="10"/>
  <c r="AB16" i="14"/>
  <c r="AB13" i="7"/>
  <c r="AB22" i="11"/>
  <c r="AB22" i="6"/>
  <c r="AB16" i="13"/>
  <c r="AB5" i="13"/>
  <c r="AB9" i="11"/>
  <c r="AB14" i="6"/>
  <c r="AB31" i="8"/>
  <c r="AB16" i="9"/>
  <c r="AB18" i="7"/>
  <c r="AB32" i="9"/>
  <c r="AB10" i="5"/>
  <c r="AB31" i="10"/>
  <c r="AB26" i="14"/>
  <c r="AB10" i="9"/>
  <c r="AB7" i="10"/>
  <c r="AB25" i="11"/>
  <c r="AB31" i="9"/>
  <c r="AB25" i="14"/>
  <c r="AB30" i="16"/>
  <c r="AB26" i="10"/>
  <c r="AB12" i="14"/>
  <c r="AB17" i="9"/>
  <c r="AB32" i="12"/>
  <c r="AB36" i="10"/>
  <c r="AB24" i="9"/>
  <c r="AB34" i="13"/>
  <c r="AB25" i="10"/>
  <c r="AD39" i="12" l="1"/>
  <c r="BG39" i="12"/>
  <c r="L48" i="12" s="1"/>
  <c r="BD39" i="12"/>
  <c r="L46" i="12" s="1"/>
  <c r="BB39" i="12"/>
  <c r="L44" i="12" s="1"/>
  <c r="BH39" i="12"/>
  <c r="L49" i="12" s="1"/>
  <c r="BF39" i="12"/>
  <c r="L47" i="12" s="1"/>
  <c r="BI39" i="12"/>
  <c r="L50" i="12" s="1"/>
  <c r="BJ39" i="12"/>
  <c r="L51" i="12" s="1"/>
  <c r="AD29" i="14"/>
  <c r="BG29" i="14"/>
  <c r="BF29" i="14"/>
  <c r="BD29" i="14"/>
  <c r="BC29" i="14"/>
  <c r="BB29" i="14"/>
  <c r="BJ29" i="14"/>
  <c r="BH29" i="14"/>
  <c r="E29" i="14"/>
  <c r="BI29" i="14"/>
  <c r="L36" i="20"/>
  <c r="L35" i="20" s="1"/>
  <c r="G30" i="16"/>
  <c r="I6" i="19"/>
  <c r="BA5" i="7"/>
  <c r="E6" i="20"/>
  <c r="E5" i="20" s="1"/>
  <c r="T51" i="20"/>
  <c r="S50" i="20"/>
  <c r="D21" i="20"/>
  <c r="C20" i="20"/>
  <c r="T36" i="20"/>
  <c r="S35" i="20"/>
  <c r="D51" i="20"/>
  <c r="C50" i="20"/>
  <c r="T21" i="20"/>
  <c r="S20" i="20"/>
  <c r="E32" i="3"/>
  <c r="I29" i="14"/>
  <c r="H29" i="14"/>
  <c r="AA1" i="6"/>
  <c r="Z1" i="8"/>
  <c r="Z1" i="9" s="1"/>
  <c r="G51" i="16"/>
  <c r="G51" i="5"/>
  <c r="G51" i="10"/>
  <c r="J30" i="14"/>
  <c r="K30" i="14" s="1"/>
  <c r="Q30" i="14" s="1"/>
  <c r="R30" i="14" s="1"/>
  <c r="BA5" i="6"/>
  <c r="F6" i="19"/>
  <c r="AJ6" i="19"/>
  <c r="AZ6" i="19" s="1"/>
  <c r="W5" i="16"/>
  <c r="Y5" i="16" s="1"/>
  <c r="AC110" i="18"/>
  <c r="X6" i="19"/>
  <c r="F51" i="11"/>
  <c r="G51" i="6"/>
  <c r="E3" i="3"/>
  <c r="H109" i="3"/>
  <c r="H107" i="3"/>
  <c r="H105" i="3"/>
  <c r="H103" i="3"/>
  <c r="H111" i="3"/>
  <c r="G109" i="3"/>
  <c r="G105" i="3"/>
  <c r="G107" i="3"/>
  <c r="G103" i="3"/>
  <c r="G111" i="3"/>
  <c r="F51" i="7"/>
  <c r="G51" i="9"/>
  <c r="G51" i="15"/>
  <c r="F51" i="10"/>
  <c r="G51" i="8"/>
  <c r="F51" i="15"/>
  <c r="B50" i="18"/>
  <c r="AZ6" i="10"/>
  <c r="W6" i="10" s="1"/>
  <c r="Y6" i="10" s="1"/>
  <c r="AZ7" i="6"/>
  <c r="W7" i="6" s="1"/>
  <c r="Y7" i="6" s="1"/>
  <c r="B7" i="13"/>
  <c r="B8" i="13" s="1"/>
  <c r="AZ6" i="6"/>
  <c r="AZ6" i="7"/>
  <c r="W6" i="7" s="1"/>
  <c r="Y6" i="7" s="1"/>
  <c r="AZ6" i="12"/>
  <c r="X7" i="19" s="1"/>
  <c r="AZ6" i="14"/>
  <c r="AD7" i="19" s="1"/>
  <c r="AZ6" i="15"/>
  <c r="AG7" i="19" s="1"/>
  <c r="AZ6" i="16"/>
  <c r="AZ7" i="16"/>
  <c r="BA7" i="16" s="1"/>
  <c r="AZ6" i="8"/>
  <c r="L7" i="19" s="1"/>
  <c r="B7" i="14"/>
  <c r="B8" i="14" s="1"/>
  <c r="G51" i="11"/>
  <c r="F51" i="14"/>
  <c r="B7" i="12"/>
  <c r="AZ7" i="12" s="1"/>
  <c r="F51" i="12"/>
  <c r="BA5" i="14"/>
  <c r="B7" i="10"/>
  <c r="B8" i="10" s="1"/>
  <c r="B9" i="10" s="1"/>
  <c r="G51" i="12"/>
  <c r="BA5" i="12"/>
  <c r="F51" i="8"/>
  <c r="AZ6" i="13"/>
  <c r="W6" i="13" s="1"/>
  <c r="Y6" i="13" s="1"/>
  <c r="W5" i="14"/>
  <c r="Y5" i="14" s="1"/>
  <c r="AC42" i="2"/>
  <c r="AC29" i="18"/>
  <c r="AE30" i="19"/>
  <c r="G6" i="8"/>
  <c r="G28" i="9"/>
  <c r="G8" i="8"/>
  <c r="G27" i="9"/>
  <c r="G17" i="9"/>
  <c r="G9" i="8"/>
  <c r="AG6" i="19"/>
  <c r="D6" i="5"/>
  <c r="D42" i="7"/>
  <c r="B7" i="20"/>
  <c r="B9" i="20" s="1"/>
  <c r="B7" i="5"/>
  <c r="AA6" i="19"/>
  <c r="BA5" i="13"/>
  <c r="Q5" i="18"/>
  <c r="B7" i="15"/>
  <c r="F28" i="21"/>
  <c r="F9" i="21"/>
  <c r="H35" i="21"/>
  <c r="H9" i="21"/>
  <c r="L33" i="6"/>
  <c r="W45" i="18"/>
  <c r="W99" i="18"/>
  <c r="Z68" i="12"/>
  <c r="Q47" i="12"/>
  <c r="Z65" i="12"/>
  <c r="M48" i="12"/>
  <c r="M44" i="12"/>
  <c r="Z67" i="12"/>
  <c r="M42" i="12"/>
  <c r="V4" i="12" s="1"/>
  <c r="J5" i="12"/>
  <c r="K5" i="12" s="1"/>
  <c r="Q5" i="12" s="1"/>
  <c r="R5" i="12" s="1"/>
  <c r="Y7" i="19"/>
  <c r="W6" i="18"/>
  <c r="AI92" i="18"/>
  <c r="Y21" i="19"/>
  <c r="W20" i="18"/>
  <c r="M35" i="1"/>
  <c r="BA5" i="15"/>
  <c r="B8" i="6"/>
  <c r="L6" i="20"/>
  <c r="K19" i="8"/>
  <c r="Q19" i="8" s="1"/>
  <c r="R19" i="8" s="1"/>
  <c r="F51" i="16"/>
  <c r="G57" i="21"/>
  <c r="G58" i="21" s="1"/>
  <c r="G59" i="21" s="1"/>
  <c r="G60" i="21" s="1"/>
  <c r="G61" i="21" s="1"/>
  <c r="G62" i="21" s="1"/>
  <c r="G63" i="21" s="1"/>
  <c r="G64" i="21" s="1"/>
  <c r="Z69" i="7"/>
  <c r="B7" i="7"/>
  <c r="G51" i="7"/>
  <c r="G51" i="14"/>
  <c r="Z69" i="12"/>
  <c r="Z69" i="9"/>
  <c r="Z69" i="10"/>
  <c r="G51" i="13"/>
  <c r="Z69" i="16"/>
  <c r="Z69" i="15"/>
  <c r="Z69" i="11"/>
  <c r="Z69" i="14"/>
  <c r="Z69" i="13"/>
  <c r="Z69" i="6"/>
  <c r="F51" i="13"/>
  <c r="I102" i="3"/>
  <c r="F51" i="6"/>
  <c r="G5" i="9"/>
  <c r="P12" i="1"/>
  <c r="G35" i="16" s="1"/>
  <c r="AF29" i="19"/>
  <c r="K26" i="19"/>
  <c r="AC25" i="19"/>
  <c r="H11" i="19"/>
  <c r="Q18" i="19"/>
  <c r="T26" i="19"/>
  <c r="Z36" i="19"/>
  <c r="AI10" i="19"/>
  <c r="AC32" i="19"/>
  <c r="AC11" i="19"/>
  <c r="W19" i="19"/>
  <c r="K24" i="19"/>
  <c r="K30" i="19"/>
  <c r="AI23" i="19"/>
  <c r="AL22" i="19"/>
  <c r="W35" i="19"/>
  <c r="T24" i="19"/>
  <c r="Q9" i="19"/>
  <c r="K31" i="19"/>
  <c r="K13" i="19"/>
  <c r="H29" i="19"/>
  <c r="T23" i="19"/>
  <c r="AC28" i="19"/>
  <c r="W28" i="19"/>
  <c r="AC16" i="19"/>
  <c r="Q16" i="19"/>
  <c r="AL31" i="19"/>
  <c r="K22" i="19"/>
  <c r="AL16" i="19"/>
  <c r="AI24" i="19"/>
  <c r="Z31" i="19"/>
  <c r="K6" i="19"/>
  <c r="Z24" i="19"/>
  <c r="Z25" i="19"/>
  <c r="AL29" i="19"/>
  <c r="W36" i="19"/>
  <c r="AC35" i="19"/>
  <c r="Z11" i="19"/>
  <c r="AI21" i="19"/>
  <c r="T13" i="19"/>
  <c r="Z8" i="19"/>
  <c r="AF32" i="19"/>
  <c r="W18" i="19"/>
  <c r="AC7" i="19"/>
  <c r="E26" i="19"/>
  <c r="Z35" i="19"/>
  <c r="E31" i="19"/>
  <c r="Z17" i="19"/>
  <c r="N24" i="19"/>
  <c r="AI19" i="19"/>
  <c r="H12" i="19"/>
  <c r="W25" i="19"/>
  <c r="N29" i="19"/>
  <c r="W34" i="19"/>
  <c r="AI9" i="19"/>
  <c r="AF10" i="19"/>
  <c r="AL11" i="19"/>
  <c r="AL17" i="19"/>
  <c r="Q31" i="19"/>
  <c r="W14" i="19"/>
  <c r="N11" i="19"/>
  <c r="K36" i="19"/>
  <c r="N19" i="19"/>
  <c r="Z18" i="19"/>
  <c r="AL19" i="19"/>
  <c r="E24" i="19"/>
  <c r="AI33" i="19"/>
  <c r="Z34" i="19"/>
  <c r="AC12" i="19"/>
  <c r="AL23" i="19"/>
  <c r="AI30" i="19"/>
  <c r="K17" i="19"/>
  <c r="K7" i="19"/>
  <c r="T21" i="19"/>
  <c r="N35" i="19"/>
  <c r="H16" i="19"/>
  <c r="H23" i="19"/>
  <c r="K29" i="19"/>
  <c r="AC31" i="19"/>
  <c r="AF35" i="19"/>
  <c r="T15" i="19"/>
  <c r="T16" i="19"/>
  <c r="AC23" i="19"/>
  <c r="AC10" i="19"/>
  <c r="Q14" i="19"/>
  <c r="N28" i="19"/>
  <c r="AC30" i="19"/>
  <c r="Z28" i="19"/>
  <c r="AL18" i="19"/>
  <c r="AL15" i="19"/>
  <c r="Q33" i="19"/>
  <c r="AI32" i="19"/>
  <c r="Q27" i="19"/>
  <c r="E19" i="19"/>
  <c r="N12" i="19"/>
  <c r="Z19" i="19"/>
  <c r="E12" i="19"/>
  <c r="W33" i="19"/>
  <c r="AI31" i="19"/>
  <c r="AF7" i="19"/>
  <c r="AL13" i="19"/>
  <c r="AL20" i="19"/>
  <c r="K33" i="19"/>
  <c r="N20" i="19"/>
  <c r="AC17" i="19"/>
  <c r="Z12" i="19"/>
  <c r="Z16" i="19"/>
  <c r="H27" i="19"/>
  <c r="E20" i="19"/>
  <c r="T31" i="19"/>
  <c r="E6" i="19"/>
  <c r="Q11" i="19"/>
  <c r="E9" i="19"/>
  <c r="AI8" i="19"/>
  <c r="AF17" i="19"/>
  <c r="AL33" i="19"/>
  <c r="AI16" i="19"/>
  <c r="H9" i="19"/>
  <c r="AF23" i="19"/>
  <c r="Q30" i="19"/>
  <c r="W8" i="19"/>
  <c r="AF33" i="19"/>
  <c r="Z30" i="19"/>
  <c r="Z26" i="19"/>
  <c r="E36" i="19"/>
  <c r="Z27" i="19"/>
  <c r="W7" i="19"/>
  <c r="AF13" i="19"/>
  <c r="N13" i="19"/>
  <c r="E16" i="19"/>
  <c r="H6" i="19"/>
  <c r="W20" i="19"/>
  <c r="AC26" i="19"/>
  <c r="T30" i="19"/>
  <c r="AI28" i="19"/>
  <c r="AF20" i="19"/>
  <c r="N15" i="19"/>
  <c r="N14" i="19"/>
  <c r="T35" i="19"/>
  <c r="W10" i="19"/>
  <c r="W9" i="19"/>
  <c r="AF26" i="19"/>
  <c r="K27" i="19"/>
  <c r="AC20" i="19"/>
  <c r="AC8" i="19"/>
  <c r="W21" i="19"/>
  <c r="AC34" i="19"/>
  <c r="T17" i="19"/>
  <c r="K19" i="19"/>
  <c r="AF11" i="19"/>
  <c r="AF28" i="19"/>
  <c r="Z10" i="19"/>
  <c r="AL14" i="19"/>
  <c r="AF19" i="19"/>
  <c r="Q35" i="19"/>
  <c r="E34" i="19"/>
  <c r="T12" i="19"/>
  <c r="Q12" i="19"/>
  <c r="AC18" i="19"/>
  <c r="W12" i="19"/>
  <c r="AI29" i="19"/>
  <c r="AI34" i="19"/>
  <c r="T25" i="19"/>
  <c r="H30" i="19"/>
  <c r="H26" i="19"/>
  <c r="AL35" i="19"/>
  <c r="AL12" i="19"/>
  <c r="W11" i="19"/>
  <c r="N27" i="19"/>
  <c r="Q13" i="19"/>
  <c r="Q26" i="19"/>
  <c r="T7" i="19"/>
  <c r="E10" i="19"/>
  <c r="Q15" i="19"/>
  <c r="T11" i="19"/>
  <c r="Q24" i="19"/>
  <c r="AF24" i="19"/>
  <c r="K23" i="19"/>
  <c r="T8" i="19"/>
  <c r="Q7" i="19"/>
  <c r="K32" i="19"/>
  <c r="N30" i="19"/>
  <c r="N21" i="19"/>
  <c r="Z20" i="19"/>
  <c r="H13" i="19"/>
  <c r="H19" i="19"/>
  <c r="N8" i="19"/>
  <c r="W31" i="19"/>
  <c r="H17" i="19"/>
  <c r="T6" i="19"/>
  <c r="T10" i="19"/>
  <c r="AF18" i="19"/>
  <c r="N18" i="19"/>
  <c r="E11" i="19"/>
  <c r="AL9" i="19"/>
  <c r="AF6" i="19"/>
  <c r="E32" i="19"/>
  <c r="H33" i="19"/>
  <c r="K10" i="19"/>
  <c r="AL27" i="19"/>
  <c r="Q32" i="19"/>
  <c r="AL25" i="19"/>
  <c r="N32" i="19"/>
  <c r="AF9" i="19"/>
  <c r="AC6" i="19"/>
  <c r="W30" i="19"/>
  <c r="H18" i="19"/>
  <c r="N22" i="19"/>
  <c r="E27" i="19"/>
  <c r="AF25" i="19"/>
  <c r="AF14" i="19"/>
  <c r="AF31" i="19"/>
  <c r="Q34" i="19"/>
  <c r="E7" i="19"/>
  <c r="AF30" i="19"/>
  <c r="H7" i="19"/>
  <c r="H25" i="19"/>
  <c r="AC15" i="19"/>
  <c r="AL7" i="19"/>
  <c r="H8" i="19"/>
  <c r="E33" i="19"/>
  <c r="W16" i="19"/>
  <c r="AC22" i="19"/>
  <c r="Z15" i="19"/>
  <c r="AC14" i="19"/>
  <c r="K16" i="19"/>
  <c r="AL28" i="19"/>
  <c r="Z21" i="19"/>
  <c r="T29" i="19"/>
  <c r="AC29" i="19"/>
  <c r="W23" i="19"/>
  <c r="H24" i="19"/>
  <c r="E17" i="19"/>
  <c r="E14" i="19"/>
  <c r="E23" i="19"/>
  <c r="AI15" i="19"/>
  <c r="AF8" i="19"/>
  <c r="AL34" i="19"/>
  <c r="W6" i="19"/>
  <c r="K35" i="19"/>
  <c r="AC24" i="19"/>
  <c r="N16" i="19"/>
  <c r="N25" i="19"/>
  <c r="AF15" i="19"/>
  <c r="N34" i="19"/>
  <c r="AF16" i="19"/>
  <c r="H32" i="19"/>
  <c r="Q17" i="19"/>
  <c r="Q29" i="19"/>
  <c r="Q21" i="19"/>
  <c r="AI25" i="19"/>
  <c r="K21" i="19"/>
  <c r="T9" i="19"/>
  <c r="AL24" i="19"/>
  <c r="Q19" i="19"/>
  <c r="N6" i="19"/>
  <c r="Z14" i="19"/>
  <c r="K20" i="19"/>
  <c r="AC21" i="19"/>
  <c r="Q25" i="19"/>
  <c r="Q23" i="19"/>
  <c r="W13" i="19"/>
  <c r="Z9" i="19"/>
  <c r="E8" i="19"/>
  <c r="N9" i="19"/>
  <c r="H34" i="19"/>
  <c r="E18" i="19"/>
  <c r="AL6" i="19"/>
  <c r="AI11" i="19"/>
  <c r="E13" i="19"/>
  <c r="N31" i="19"/>
  <c r="W27" i="19"/>
  <c r="Z22" i="19"/>
  <c r="AF21" i="19"/>
  <c r="E22" i="19"/>
  <c r="H20" i="19"/>
  <c r="T19" i="19"/>
  <c r="W17" i="19"/>
  <c r="K25" i="19"/>
  <c r="AI7" i="19"/>
  <c r="Q6" i="19"/>
  <c r="E35" i="19"/>
  <c r="Q36" i="19"/>
  <c r="K28" i="19"/>
  <c r="Z29" i="19"/>
  <c r="H14" i="19"/>
  <c r="AF36" i="19"/>
  <c r="E21" i="19"/>
  <c r="W26" i="19"/>
  <c r="H31" i="19"/>
  <c r="Z23" i="19"/>
  <c r="AL21" i="19"/>
  <c r="Q20" i="19"/>
  <c r="E15" i="19"/>
  <c r="T28" i="19"/>
  <c r="AI22" i="19"/>
  <c r="H22" i="19"/>
  <c r="W15" i="19"/>
  <c r="H21" i="19"/>
  <c r="Q10" i="19"/>
  <c r="H15" i="19"/>
  <c r="AI26" i="19"/>
  <c r="N33" i="19"/>
  <c r="Z6" i="19"/>
  <c r="N23" i="19"/>
  <c r="K8" i="19"/>
  <c r="AL8" i="19"/>
  <c r="AF27" i="19"/>
  <c r="K14" i="19"/>
  <c r="Z7" i="19"/>
  <c r="AC27" i="19"/>
  <c r="AI18" i="19"/>
  <c r="AF22" i="19"/>
  <c r="H10" i="19"/>
  <c r="AI14" i="19"/>
  <c r="AC33" i="19"/>
  <c r="AL36" i="19"/>
  <c r="AL30" i="19"/>
  <c r="AI27" i="19"/>
  <c r="T27" i="19"/>
  <c r="K12" i="19"/>
  <c r="Q22" i="19"/>
  <c r="Z13" i="19"/>
  <c r="W32" i="19"/>
  <c r="T20" i="19"/>
  <c r="AF34" i="19"/>
  <c r="K18" i="19"/>
  <c r="K15" i="19"/>
  <c r="Q28" i="19"/>
  <c r="AI17" i="19"/>
  <c r="AI13" i="19"/>
  <c r="W22" i="19"/>
  <c r="AI35" i="19"/>
  <c r="AL26" i="19"/>
  <c r="Z33" i="19"/>
  <c r="W29" i="19"/>
  <c r="K9" i="19"/>
  <c r="T14" i="19"/>
  <c r="AC9" i="19"/>
  <c r="AL32" i="19"/>
  <c r="K11" i="19"/>
  <c r="N10" i="19"/>
  <c r="N17" i="19"/>
  <c r="AF12" i="19"/>
  <c r="AC19" i="19"/>
  <c r="Z32" i="19"/>
  <c r="H28" i="19"/>
  <c r="Q8" i="19"/>
  <c r="N26" i="19"/>
  <c r="T22" i="19"/>
  <c r="E25" i="19"/>
  <c r="AI20" i="19"/>
  <c r="T33" i="19"/>
  <c r="W24" i="19"/>
  <c r="K34" i="19"/>
  <c r="AC13" i="19"/>
  <c r="E29" i="19"/>
  <c r="AI6" i="19"/>
  <c r="E28" i="19"/>
  <c r="AL10" i="19"/>
  <c r="E30" i="19"/>
  <c r="AI12" i="19"/>
  <c r="T32" i="19"/>
  <c r="T34" i="19"/>
  <c r="T18" i="19"/>
  <c r="N7" i="19"/>
  <c r="G29" i="16"/>
  <c r="O15" i="1"/>
  <c r="N14" i="18"/>
  <c r="G5" i="5"/>
  <c r="N15" i="1"/>
  <c r="AB64" i="16" s="1"/>
  <c r="G7" i="14"/>
  <c r="N12" i="1"/>
  <c r="M47" i="15"/>
  <c r="K26" i="13"/>
  <c r="Q26" i="13" s="1"/>
  <c r="R26" i="13" s="1"/>
  <c r="K5" i="13"/>
  <c r="Q5" i="13" s="1"/>
  <c r="R5" i="13" s="1"/>
  <c r="K18" i="11"/>
  <c r="Q18" i="11" s="1"/>
  <c r="R18" i="11" s="1"/>
  <c r="L28" i="15"/>
  <c r="K15" i="16"/>
  <c r="Q15" i="16" s="1"/>
  <c r="R15" i="16" s="1"/>
  <c r="M44" i="15"/>
  <c r="Z67" i="7"/>
  <c r="K7" i="11"/>
  <c r="Q7" i="11" s="1"/>
  <c r="R7" i="11" s="1"/>
  <c r="K27" i="12"/>
  <c r="Q27" i="12" s="1"/>
  <c r="R27" i="12" s="1"/>
  <c r="L11" i="10"/>
  <c r="M48" i="7"/>
  <c r="Z65" i="7"/>
  <c r="J35" i="19"/>
  <c r="J46" i="19" s="1"/>
  <c r="Q47" i="7"/>
  <c r="M47" i="7"/>
  <c r="Z66" i="7"/>
  <c r="Z68" i="7"/>
  <c r="M44" i="7"/>
  <c r="H34" i="18"/>
  <c r="J19" i="12"/>
  <c r="L19" i="12" s="1"/>
  <c r="Z69" i="8"/>
  <c r="K18" i="16"/>
  <c r="Q18" i="16" s="1"/>
  <c r="R18" i="16" s="1"/>
  <c r="Z68" i="15"/>
  <c r="Z66" i="15"/>
  <c r="Q47" i="15"/>
  <c r="M42" i="15"/>
  <c r="V4" i="15" s="1"/>
  <c r="Z67" i="15"/>
  <c r="M48" i="15"/>
  <c r="Z65" i="15"/>
  <c r="N35" i="1"/>
  <c r="M42" i="7"/>
  <c r="V4" i="7" s="1"/>
  <c r="P15" i="19"/>
  <c r="K12" i="7"/>
  <c r="Q12" i="7" s="1"/>
  <c r="R12" i="7" s="1"/>
  <c r="F13" i="21"/>
  <c r="K15" i="8"/>
  <c r="Q15" i="8" s="1"/>
  <c r="R15" i="8" s="1"/>
  <c r="F37" i="21"/>
  <c r="F24" i="21"/>
  <c r="F26" i="21"/>
  <c r="F27" i="21"/>
  <c r="F22" i="21"/>
  <c r="F54" i="21"/>
  <c r="F25" i="21"/>
  <c r="F33" i="21"/>
  <c r="F4" i="21"/>
  <c r="F5" i="21"/>
  <c r="F34" i="21"/>
  <c r="F55" i="21"/>
  <c r="F36" i="21"/>
  <c r="F15" i="21"/>
  <c r="F32" i="21"/>
  <c r="H29" i="21"/>
  <c r="H37" i="21"/>
  <c r="H24" i="21"/>
  <c r="H25" i="21"/>
  <c r="H4" i="21"/>
  <c r="H15" i="21"/>
  <c r="H36" i="21"/>
  <c r="H22" i="21"/>
  <c r="H5" i="21"/>
  <c r="H55" i="21"/>
  <c r="H32" i="21"/>
  <c r="H26" i="21"/>
  <c r="H54" i="21"/>
  <c r="H56" i="21" s="1"/>
  <c r="H27" i="21"/>
  <c r="H13" i="21"/>
  <c r="H33" i="21"/>
  <c r="H28" i="21"/>
  <c r="H34" i="21"/>
  <c r="H21" i="21"/>
  <c r="F29" i="21"/>
  <c r="G31" i="21"/>
  <c r="G30" i="21"/>
  <c r="N43" i="1"/>
  <c r="AH7" i="19"/>
  <c r="AH46" i="19" s="1"/>
  <c r="AF6" i="18"/>
  <c r="F21" i="21"/>
  <c r="F35" i="21"/>
  <c r="AF105" i="18"/>
  <c r="AF65" i="18"/>
  <c r="L21" i="7"/>
  <c r="L27" i="14"/>
  <c r="N110" i="18"/>
  <c r="N70" i="18"/>
  <c r="K14" i="13"/>
  <c r="Q14" i="13" s="1"/>
  <c r="R14" i="13" s="1"/>
  <c r="L34" i="11"/>
  <c r="K16" i="12"/>
  <c r="Q16" i="12" s="1"/>
  <c r="R16" i="12" s="1"/>
  <c r="L13" i="15"/>
  <c r="K17" i="13"/>
  <c r="Q17" i="13" s="1"/>
  <c r="R17" i="13" s="1"/>
  <c r="K12" i="9"/>
  <c r="Q12" i="9" s="1"/>
  <c r="R12" i="9" s="1"/>
  <c r="L9" i="11"/>
  <c r="L21" i="10"/>
  <c r="K18" i="7"/>
  <c r="Q18" i="7" s="1"/>
  <c r="R18" i="7" s="1"/>
  <c r="K16" i="16"/>
  <c r="Q16" i="16" s="1"/>
  <c r="R16" i="16" s="1"/>
  <c r="K32" i="8"/>
  <c r="Q32" i="8" s="1"/>
  <c r="R32" i="8" s="1"/>
  <c r="L9" i="15"/>
  <c r="L22" i="12"/>
  <c r="K11" i="13"/>
  <c r="Q11" i="13" s="1"/>
  <c r="R11" i="13" s="1"/>
  <c r="K21" i="11"/>
  <c r="Q21" i="11" s="1"/>
  <c r="R21" i="11" s="1"/>
  <c r="K29" i="13"/>
  <c r="Q29" i="13" s="1"/>
  <c r="R29" i="13" s="1"/>
  <c r="K32" i="15"/>
  <c r="Q32" i="15" s="1"/>
  <c r="R32" i="15" s="1"/>
  <c r="L16" i="9"/>
  <c r="K35" i="12"/>
  <c r="Q35" i="12" s="1"/>
  <c r="R35" i="12" s="1"/>
  <c r="L20" i="11"/>
  <c r="K30" i="11"/>
  <c r="Q30" i="11" s="1"/>
  <c r="R30" i="11" s="1"/>
  <c r="K17" i="16"/>
  <c r="Q17" i="16" s="1"/>
  <c r="R17" i="16" s="1"/>
  <c r="L7" i="16"/>
  <c r="L14" i="16"/>
  <c r="L28" i="13"/>
  <c r="K30" i="12"/>
  <c r="Q30" i="12" s="1"/>
  <c r="R30" i="12" s="1"/>
  <c r="K5" i="11"/>
  <c r="Q5" i="11" s="1"/>
  <c r="R5" i="11" s="1"/>
  <c r="L7" i="8"/>
  <c r="K32" i="12"/>
  <c r="Q32" i="12" s="1"/>
  <c r="R32" i="12" s="1"/>
  <c r="L32" i="14"/>
  <c r="K11" i="9"/>
  <c r="Q11" i="9" s="1"/>
  <c r="R11" i="9" s="1"/>
  <c r="K19" i="10"/>
  <c r="Q19" i="10" s="1"/>
  <c r="R19" i="10" s="1"/>
  <c r="L11" i="8"/>
  <c r="L31" i="8"/>
  <c r="L21" i="12"/>
  <c r="K21" i="6"/>
  <c r="Q21" i="6" s="1"/>
  <c r="R21" i="6" s="1"/>
  <c r="L17" i="6"/>
  <c r="L28" i="6"/>
  <c r="L29" i="6"/>
  <c r="K18" i="5"/>
  <c r="Q18" i="5" s="1"/>
  <c r="R18" i="5" s="1"/>
  <c r="K12" i="12"/>
  <c r="Q12" i="12" s="1"/>
  <c r="R12" i="12" s="1"/>
  <c r="L13" i="5"/>
  <c r="L25" i="14"/>
  <c r="K34" i="10"/>
  <c r="Q34" i="10" s="1"/>
  <c r="R34" i="10" s="1"/>
  <c r="L15" i="5"/>
  <c r="L33" i="12"/>
  <c r="K15" i="12"/>
  <c r="Q15" i="12" s="1"/>
  <c r="R15" i="12" s="1"/>
  <c r="L24" i="7"/>
  <c r="L29" i="15"/>
  <c r="L11" i="15"/>
  <c r="K23" i="7"/>
  <c r="Q23" i="7" s="1"/>
  <c r="R23" i="7" s="1"/>
  <c r="L16" i="6"/>
  <c r="L34" i="5"/>
  <c r="K16" i="13"/>
  <c r="Q16" i="13" s="1"/>
  <c r="R16" i="13" s="1"/>
  <c r="L30" i="15"/>
  <c r="K27" i="5"/>
  <c r="Q27" i="5" s="1"/>
  <c r="R27" i="5" s="1"/>
  <c r="K23" i="16"/>
  <c r="Q23" i="16" s="1"/>
  <c r="R23" i="16" s="1"/>
  <c r="L29" i="11"/>
  <c r="L33" i="11"/>
  <c r="K34" i="12"/>
  <c r="Q34" i="12" s="1"/>
  <c r="R34" i="12" s="1"/>
  <c r="K25" i="13"/>
  <c r="Q25" i="13" s="1"/>
  <c r="R25" i="13" s="1"/>
  <c r="K17" i="11"/>
  <c r="Q17" i="11" s="1"/>
  <c r="R17" i="11" s="1"/>
  <c r="K8" i="16"/>
  <c r="Q8" i="16" s="1"/>
  <c r="R8" i="16" s="1"/>
  <c r="K5" i="14"/>
  <c r="Q5" i="14" s="1"/>
  <c r="R5" i="14" s="1"/>
  <c r="K31" i="6"/>
  <c r="Q31" i="6" s="1"/>
  <c r="R31" i="6" s="1"/>
  <c r="K31" i="15"/>
  <c r="Q31" i="15" s="1"/>
  <c r="R31" i="15" s="1"/>
  <c r="K21" i="15"/>
  <c r="Q21" i="15" s="1"/>
  <c r="R21" i="15" s="1"/>
  <c r="L9" i="7"/>
  <c r="K7" i="15"/>
  <c r="Q7" i="15" s="1"/>
  <c r="R7" i="15" s="1"/>
  <c r="L25" i="6"/>
  <c r="L27" i="15"/>
  <c r="L19" i="7"/>
  <c r="K6" i="7"/>
  <c r="Q6" i="7" s="1"/>
  <c r="R6" i="7" s="1"/>
  <c r="K13" i="6"/>
  <c r="Q13" i="6" s="1"/>
  <c r="R13" i="6" s="1"/>
  <c r="K22" i="6"/>
  <c r="Q22" i="6" s="1"/>
  <c r="R22" i="6" s="1"/>
  <c r="K22" i="13"/>
  <c r="Q22" i="13" s="1"/>
  <c r="R22" i="13" s="1"/>
  <c r="L30" i="8"/>
  <c r="K15" i="15"/>
  <c r="Q15" i="15" s="1"/>
  <c r="R15" i="15" s="1"/>
  <c r="L20" i="14"/>
  <c r="K10" i="8"/>
  <c r="Q10" i="8" s="1"/>
  <c r="R10" i="8" s="1"/>
  <c r="L10" i="13"/>
  <c r="L11" i="7"/>
  <c r="K30" i="10"/>
  <c r="Q30" i="10" s="1"/>
  <c r="R30" i="10" s="1"/>
  <c r="K15" i="7"/>
  <c r="Q15" i="7" s="1"/>
  <c r="R15" i="7" s="1"/>
  <c r="I63" i="21"/>
  <c r="I64" i="21" s="1"/>
  <c r="L26" i="11"/>
  <c r="K14" i="11"/>
  <c r="Q14" i="11" s="1"/>
  <c r="R14" i="11" s="1"/>
  <c r="L10" i="11"/>
  <c r="K5" i="6"/>
  <c r="Q5" i="6" s="1"/>
  <c r="R5" i="6" s="1"/>
  <c r="K14" i="14"/>
  <c r="Q14" i="14" s="1"/>
  <c r="R14" i="14" s="1"/>
  <c r="K22" i="9"/>
  <c r="Q22" i="9" s="1"/>
  <c r="R22" i="9" s="1"/>
  <c r="K29" i="7"/>
  <c r="Q29" i="7" s="1"/>
  <c r="R29" i="7" s="1"/>
  <c r="K26" i="10"/>
  <c r="Q26" i="10" s="1"/>
  <c r="R26" i="10" s="1"/>
  <c r="L16" i="10"/>
  <c r="K8" i="7"/>
  <c r="Q8" i="7" s="1"/>
  <c r="R8" i="7" s="1"/>
  <c r="K31" i="10"/>
  <c r="Q31" i="10" s="1"/>
  <c r="R31" i="10" s="1"/>
  <c r="L32" i="11"/>
  <c r="K28" i="10"/>
  <c r="Q28" i="10" s="1"/>
  <c r="R28" i="10" s="1"/>
  <c r="L30" i="13"/>
  <c r="L13" i="7"/>
  <c r="K13" i="16"/>
  <c r="Q13" i="16" s="1"/>
  <c r="R13" i="16" s="1"/>
  <c r="K13" i="8"/>
  <c r="Q13" i="8" s="1"/>
  <c r="R13" i="8" s="1"/>
  <c r="L26" i="7"/>
  <c r="L35" i="5"/>
  <c r="K9" i="12"/>
  <c r="Q9" i="12" s="1"/>
  <c r="R9" i="12" s="1"/>
  <c r="L26" i="14"/>
  <c r="K31" i="12"/>
  <c r="Q31" i="12" s="1"/>
  <c r="R31" i="12" s="1"/>
  <c r="L24" i="12"/>
  <c r="L15" i="13"/>
  <c r="L9" i="5"/>
  <c r="L31" i="11"/>
  <c r="L8" i="12"/>
  <c r="K6" i="9"/>
  <c r="Q6" i="9" s="1"/>
  <c r="R6" i="9" s="1"/>
  <c r="K31" i="9"/>
  <c r="Q31" i="9" s="1"/>
  <c r="R31" i="9" s="1"/>
  <c r="L10" i="15"/>
  <c r="K30" i="7"/>
  <c r="Q30" i="7" s="1"/>
  <c r="R30" i="7" s="1"/>
  <c r="K7" i="7"/>
  <c r="Q7" i="7" s="1"/>
  <c r="R7" i="7" s="1"/>
  <c r="K20" i="7"/>
  <c r="Q20" i="7" s="1"/>
  <c r="R20" i="7" s="1"/>
  <c r="K13" i="12"/>
  <c r="Q13" i="12" s="1"/>
  <c r="R13" i="12" s="1"/>
  <c r="L12" i="8"/>
  <c r="K33" i="9"/>
  <c r="Q33" i="9" s="1"/>
  <c r="R33" i="9" s="1"/>
  <c r="K14" i="6"/>
  <c r="Q14" i="6" s="1"/>
  <c r="R14" i="6" s="1"/>
  <c r="L17" i="7"/>
  <c r="K25" i="15"/>
  <c r="Q25" i="15" s="1"/>
  <c r="R25" i="15" s="1"/>
  <c r="L28" i="12"/>
  <c r="K21" i="13"/>
  <c r="Q21" i="13" s="1"/>
  <c r="R21" i="13" s="1"/>
  <c r="K10" i="6"/>
  <c r="Q10" i="6" s="1"/>
  <c r="R10" i="6" s="1"/>
  <c r="K16" i="15"/>
  <c r="Q16" i="15" s="1"/>
  <c r="R16" i="15" s="1"/>
  <c r="L8" i="10"/>
  <c r="L28" i="14"/>
  <c r="L22" i="14"/>
  <c r="K33" i="7"/>
  <c r="Q33" i="7" s="1"/>
  <c r="R33" i="7" s="1"/>
  <c r="K23" i="12"/>
  <c r="Q23" i="12" s="1"/>
  <c r="R23" i="12" s="1"/>
  <c r="K16" i="14"/>
  <c r="Q16" i="14" s="1"/>
  <c r="R16" i="14" s="1"/>
  <c r="K34" i="13"/>
  <c r="Q34" i="13" s="1"/>
  <c r="R34" i="13" s="1"/>
  <c r="L27" i="10"/>
  <c r="L12" i="10"/>
  <c r="L25" i="7"/>
  <c r="K13" i="14"/>
  <c r="Q13" i="14" s="1"/>
  <c r="R13" i="14" s="1"/>
  <c r="L20" i="5"/>
  <c r="K10" i="9"/>
  <c r="Q10" i="9" s="1"/>
  <c r="R10" i="9" s="1"/>
  <c r="K7" i="10"/>
  <c r="Q7" i="10" s="1"/>
  <c r="R7" i="10" s="1"/>
  <c r="L23" i="10"/>
  <c r="K19" i="16"/>
  <c r="Q19" i="16" s="1"/>
  <c r="R19" i="16" s="1"/>
  <c r="K20" i="13"/>
  <c r="Q20" i="13" s="1"/>
  <c r="R20" i="13" s="1"/>
  <c r="L25" i="12"/>
  <c r="L24" i="15"/>
  <c r="L11" i="12"/>
  <c r="K16" i="5"/>
  <c r="Q16" i="5" s="1"/>
  <c r="R16" i="5" s="1"/>
  <c r="L14" i="7"/>
  <c r="L20" i="6"/>
  <c r="L21" i="16"/>
  <c r="K22" i="11"/>
  <c r="Q22" i="11" s="1"/>
  <c r="R22" i="11" s="1"/>
  <c r="L20" i="9"/>
  <c r="L10" i="7"/>
  <c r="L21" i="9"/>
  <c r="K9" i="9"/>
  <c r="Q9" i="9" s="1"/>
  <c r="R9" i="9" s="1"/>
  <c r="L17" i="5"/>
  <c r="L32" i="7"/>
  <c r="K22" i="10"/>
  <c r="Q22" i="10" s="1"/>
  <c r="R22" i="10" s="1"/>
  <c r="L7" i="12"/>
  <c r="K8" i="6"/>
  <c r="Q8" i="6" s="1"/>
  <c r="R8" i="6" s="1"/>
  <c r="K28" i="7"/>
  <c r="Q28" i="7" s="1"/>
  <c r="R28" i="7" s="1"/>
  <c r="K27" i="6"/>
  <c r="Q27" i="6" s="1"/>
  <c r="R27" i="6" s="1"/>
  <c r="K9" i="6"/>
  <c r="Q9" i="6" s="1"/>
  <c r="R9" i="6" s="1"/>
  <c r="K14" i="15"/>
  <c r="Q14" i="15" s="1"/>
  <c r="R14" i="15" s="1"/>
  <c r="L5" i="7"/>
  <c r="L13" i="9"/>
  <c r="L6" i="16"/>
  <c r="K12" i="6"/>
  <c r="Q12" i="6" s="1"/>
  <c r="R12" i="6" s="1"/>
  <c r="K29" i="12"/>
  <c r="Q29" i="12" s="1"/>
  <c r="R29" i="12" s="1"/>
  <c r="L21" i="8"/>
  <c r="K29" i="9"/>
  <c r="Q29" i="9" s="1"/>
  <c r="R29" i="9" s="1"/>
  <c r="L22" i="15"/>
  <c r="K12" i="11"/>
  <c r="Q12" i="11" s="1"/>
  <c r="R12" i="11" s="1"/>
  <c r="L12" i="13"/>
  <c r="K22" i="16"/>
  <c r="Q22" i="16" s="1"/>
  <c r="R22" i="16" s="1"/>
  <c r="L23" i="6"/>
  <c r="L33" i="8"/>
  <c r="L23" i="14"/>
  <c r="K8" i="9"/>
  <c r="Q8" i="9" s="1"/>
  <c r="R8" i="9" s="1"/>
  <c r="K9" i="13"/>
  <c r="Q9" i="13" s="1"/>
  <c r="R9" i="13" s="1"/>
  <c r="L24" i="5"/>
  <c r="K25" i="5"/>
  <c r="Q25" i="5" s="1"/>
  <c r="R25" i="5" s="1"/>
  <c r="K8" i="15"/>
  <c r="Q8" i="15" s="1"/>
  <c r="R8" i="15" s="1"/>
  <c r="K11" i="14"/>
  <c r="Q11" i="14" s="1"/>
  <c r="R11" i="14" s="1"/>
  <c r="K22" i="7"/>
  <c r="Q22" i="7" s="1"/>
  <c r="R22" i="7" s="1"/>
  <c r="L29" i="10"/>
  <c r="K10" i="14"/>
  <c r="Q10" i="14" s="1"/>
  <c r="R10" i="14" s="1"/>
  <c r="L18" i="15"/>
  <c r="K29" i="5"/>
  <c r="Q29" i="5" s="1"/>
  <c r="R29" i="5" s="1"/>
  <c r="L15" i="10"/>
  <c r="K33" i="15"/>
  <c r="Q33" i="15" s="1"/>
  <c r="R33" i="15" s="1"/>
  <c r="L19" i="14"/>
  <c r="K18" i="13"/>
  <c r="Q18" i="13" s="1"/>
  <c r="R18" i="13" s="1"/>
  <c r="L18" i="13"/>
  <c r="L26" i="5"/>
  <c r="K22" i="8"/>
  <c r="Q22" i="8" s="1"/>
  <c r="R22" i="8" s="1"/>
  <c r="L30" i="6"/>
  <c r="K18" i="14"/>
  <c r="Q18" i="14" s="1"/>
  <c r="R18" i="14" s="1"/>
  <c r="K25" i="11"/>
  <c r="Q25" i="11" s="1"/>
  <c r="R25" i="11" s="1"/>
  <c r="K6" i="6"/>
  <c r="Q6" i="6" s="1"/>
  <c r="R6" i="6" s="1"/>
  <c r="K32" i="10"/>
  <c r="Q32" i="10" s="1"/>
  <c r="R32" i="10" s="1"/>
  <c r="K17" i="10"/>
  <c r="Q17" i="10" s="1"/>
  <c r="R17" i="10" s="1"/>
  <c r="K24" i="11"/>
  <c r="Q24" i="11" s="1"/>
  <c r="R24" i="11" s="1"/>
  <c r="K24" i="10"/>
  <c r="Q24" i="10" s="1"/>
  <c r="R24" i="10" s="1"/>
  <c r="L5" i="16"/>
  <c r="L8" i="11"/>
  <c r="K20" i="15"/>
  <c r="Q20" i="15" s="1"/>
  <c r="R20" i="15" s="1"/>
  <c r="K10" i="16"/>
  <c r="Q10" i="16" s="1"/>
  <c r="R10" i="16" s="1"/>
  <c r="K26" i="16"/>
  <c r="Q26" i="16" s="1"/>
  <c r="R26" i="16" s="1"/>
  <c r="L15" i="14"/>
  <c r="K20" i="8"/>
  <c r="Q20" i="8" s="1"/>
  <c r="R20" i="8" s="1"/>
  <c r="L18" i="6"/>
  <c r="K12" i="14"/>
  <c r="Q12" i="14" s="1"/>
  <c r="R12" i="14" s="1"/>
  <c r="L23" i="11"/>
  <c r="L33" i="14"/>
  <c r="K19" i="6"/>
  <c r="Q19" i="6" s="1"/>
  <c r="R19" i="6" s="1"/>
  <c r="K35" i="7"/>
  <c r="Q35" i="7" s="1"/>
  <c r="R35" i="7" s="1"/>
  <c r="K25" i="16"/>
  <c r="Q25" i="16" s="1"/>
  <c r="R25" i="16" s="1"/>
  <c r="K24" i="14"/>
  <c r="Q24" i="14" s="1"/>
  <c r="R24" i="14" s="1"/>
  <c r="K12" i="15"/>
  <c r="Q12" i="15" s="1"/>
  <c r="R12" i="15" s="1"/>
  <c r="K19" i="15"/>
  <c r="Q19" i="15" s="1"/>
  <c r="R19" i="15" s="1"/>
  <c r="K9" i="16"/>
  <c r="Q9" i="16" s="1"/>
  <c r="R9" i="16" s="1"/>
  <c r="L13" i="11"/>
  <c r="L7" i="6"/>
  <c r="K16" i="11"/>
  <c r="Q16" i="11" s="1"/>
  <c r="R16" i="11" s="1"/>
  <c r="L20" i="16"/>
  <c r="K26" i="12"/>
  <c r="Q26" i="12" s="1"/>
  <c r="R26" i="12" s="1"/>
  <c r="L26" i="12"/>
  <c r="K23" i="15"/>
  <c r="Q23" i="15" s="1"/>
  <c r="R23" i="15" s="1"/>
  <c r="L23" i="15"/>
  <c r="K24" i="13"/>
  <c r="Q24" i="13" s="1"/>
  <c r="R24" i="13" s="1"/>
  <c r="L33" i="10"/>
  <c r="L33" i="13"/>
  <c r="K28" i="11"/>
  <c r="Q28" i="11" s="1"/>
  <c r="R28" i="11" s="1"/>
  <c r="L10" i="12"/>
  <c r="K10" i="12"/>
  <c r="Q10" i="12" s="1"/>
  <c r="R10" i="12" s="1"/>
  <c r="K7" i="13"/>
  <c r="Q7" i="13" s="1"/>
  <c r="R7" i="13" s="1"/>
  <c r="K7" i="9"/>
  <c r="Q7" i="9" s="1"/>
  <c r="R7" i="9" s="1"/>
  <c r="K24" i="8"/>
  <c r="Q24" i="8" s="1"/>
  <c r="R24" i="8" s="1"/>
  <c r="K13" i="13"/>
  <c r="Q13" i="13" s="1"/>
  <c r="R13" i="13" s="1"/>
  <c r="L14" i="12"/>
  <c r="K14" i="12"/>
  <c r="Q14" i="12" s="1"/>
  <c r="R14" i="12" s="1"/>
  <c r="L10" i="10"/>
  <c r="K10" i="10"/>
  <c r="Q10" i="10" s="1"/>
  <c r="R10" i="10" s="1"/>
  <c r="L6" i="13"/>
  <c r="L21" i="5"/>
  <c r="K24" i="6"/>
  <c r="Q24" i="6" s="1"/>
  <c r="R24" i="6" s="1"/>
  <c r="L24" i="6"/>
  <c r="L19" i="11"/>
  <c r="L11" i="5"/>
  <c r="K23" i="9"/>
  <c r="Q23" i="9" s="1"/>
  <c r="R23" i="9" s="1"/>
  <c r="K27" i="13"/>
  <c r="Q27" i="13" s="1"/>
  <c r="R27" i="13" s="1"/>
  <c r="L15" i="6"/>
  <c r="L27" i="8"/>
  <c r="K16" i="7"/>
  <c r="Q16" i="7" s="1"/>
  <c r="R16" i="7" s="1"/>
  <c r="K23" i="13"/>
  <c r="Q23" i="13" s="1"/>
  <c r="R23" i="13" s="1"/>
  <c r="K25" i="10"/>
  <c r="Q25" i="10" s="1"/>
  <c r="R25" i="10" s="1"/>
  <c r="K29" i="8"/>
  <c r="Q29" i="8" s="1"/>
  <c r="R29" i="8" s="1"/>
  <c r="L19" i="13"/>
  <c r="K17" i="12"/>
  <c r="Q17" i="12" s="1"/>
  <c r="R17" i="12" s="1"/>
  <c r="K18" i="10"/>
  <c r="Q18" i="10" s="1"/>
  <c r="R18" i="10" s="1"/>
  <c r="K12" i="16"/>
  <c r="Q12" i="16" s="1"/>
  <c r="R12" i="16" s="1"/>
  <c r="L6" i="11"/>
  <c r="L26" i="15"/>
  <c r="K32" i="13"/>
  <c r="Q32" i="13" s="1"/>
  <c r="R32" i="13" s="1"/>
  <c r="L5" i="15"/>
  <c r="K17" i="14"/>
  <c r="Q17" i="14" s="1"/>
  <c r="R17" i="14" s="1"/>
  <c r="L17" i="15"/>
  <c r="K19" i="9"/>
  <c r="Q19" i="9" s="1"/>
  <c r="R19" i="9" s="1"/>
  <c r="K31" i="13"/>
  <c r="Q31" i="13" s="1"/>
  <c r="R31" i="13" s="1"/>
  <c r="L34" i="15"/>
  <c r="L28" i="8"/>
  <c r="K28" i="8"/>
  <c r="Q28" i="8" s="1"/>
  <c r="R28" i="8" s="1"/>
  <c r="K11" i="11"/>
  <c r="Q11" i="11" s="1"/>
  <c r="R11" i="11" s="1"/>
  <c r="K14" i="5"/>
  <c r="Q14" i="5" s="1"/>
  <c r="R14" i="5" s="1"/>
  <c r="L14" i="5"/>
  <c r="AZ7" i="9"/>
  <c r="B8" i="9"/>
  <c r="L32" i="6"/>
  <c r="K32" i="6"/>
  <c r="Q32" i="6" s="1"/>
  <c r="R32" i="6" s="1"/>
  <c r="BA6" i="9"/>
  <c r="W6" i="9"/>
  <c r="Y6" i="9" s="1"/>
  <c r="O7" i="19"/>
  <c r="L28" i="5"/>
  <c r="L11" i="16"/>
  <c r="K11" i="16"/>
  <c r="Q11" i="16" s="1"/>
  <c r="R11" i="16" s="1"/>
  <c r="L31" i="7"/>
  <c r="K31" i="7"/>
  <c r="Q31" i="7" s="1"/>
  <c r="R31" i="7" s="1"/>
  <c r="L27" i="11"/>
  <c r="K27" i="11"/>
  <c r="Q27" i="11" s="1"/>
  <c r="R27" i="11" s="1"/>
  <c r="D100" i="3"/>
  <c r="B100" i="3" s="1"/>
  <c r="K9" i="14"/>
  <c r="Q9" i="14" s="1"/>
  <c r="R9" i="14" s="1"/>
  <c r="L9" i="14"/>
  <c r="B8" i="16"/>
  <c r="K24" i="16"/>
  <c r="Q24" i="16" s="1"/>
  <c r="R24" i="16" s="1"/>
  <c r="L24" i="16"/>
  <c r="L6" i="10"/>
  <c r="K6" i="10"/>
  <c r="Q6" i="10" s="1"/>
  <c r="R6" i="10" s="1"/>
  <c r="L21" i="20"/>
  <c r="L20" i="20" s="1"/>
  <c r="K8" i="5"/>
  <c r="Q8" i="5" s="1"/>
  <c r="R8" i="5" s="1"/>
  <c r="L32" i="9"/>
  <c r="K32" i="9"/>
  <c r="Q32" i="9" s="1"/>
  <c r="R32" i="9" s="1"/>
  <c r="AC6" i="18"/>
  <c r="O6" i="19"/>
  <c r="J20" i="10"/>
  <c r="L20" i="10" s="1"/>
  <c r="L21" i="14"/>
  <c r="K21" i="14"/>
  <c r="Q21" i="14" s="1"/>
  <c r="R21" i="14" s="1"/>
  <c r="L15" i="11"/>
  <c r="K15" i="11"/>
  <c r="Q15" i="11" s="1"/>
  <c r="R15" i="11" s="1"/>
  <c r="T115" i="18"/>
  <c r="T75" i="18"/>
  <c r="F51" i="9"/>
  <c r="J31" i="14"/>
  <c r="Q100" i="18"/>
  <c r="Q60" i="18"/>
  <c r="AC71" i="18"/>
  <c r="AC111" i="18"/>
  <c r="F51" i="5"/>
  <c r="J9" i="10"/>
  <c r="L27" i="7"/>
  <c r="K27" i="7"/>
  <c r="Q27" i="7" s="1"/>
  <c r="R27" i="7" s="1"/>
  <c r="AA1" i="8"/>
  <c r="K26" i="6"/>
  <c r="Q26" i="6" s="1"/>
  <c r="R26" i="6" s="1"/>
  <c r="L26" i="6"/>
  <c r="J30" i="9"/>
  <c r="J34" i="14"/>
  <c r="M36" i="20"/>
  <c r="M35" i="20" s="1"/>
  <c r="L18" i="8"/>
  <c r="K18" i="8"/>
  <c r="Q18" i="8" s="1"/>
  <c r="R18" i="8" s="1"/>
  <c r="AC114" i="18"/>
  <c r="AC74" i="18"/>
  <c r="AE16" i="20"/>
  <c r="AF16" i="20" s="1"/>
  <c r="AG16" i="20" s="1"/>
  <c r="AH16" i="20" s="1"/>
  <c r="AI16" i="20" s="1"/>
  <c r="AJ16" i="20" s="1"/>
  <c r="M51" i="20"/>
  <c r="K8" i="13"/>
  <c r="Q8" i="13" s="1"/>
  <c r="R8" i="13" s="1"/>
  <c r="L8" i="13"/>
  <c r="K11" i="6"/>
  <c r="Q11" i="6" s="1"/>
  <c r="R11" i="6" s="1"/>
  <c r="L11" i="6"/>
  <c r="Q89" i="18"/>
  <c r="Q49" i="18"/>
  <c r="B8" i="8"/>
  <c r="AZ7" i="8"/>
  <c r="J35" i="11"/>
  <c r="M39" i="1"/>
  <c r="W5" i="11"/>
  <c r="Y5" i="11" s="1"/>
  <c r="BA5" i="11"/>
  <c r="U6" i="19"/>
  <c r="J18" i="12"/>
  <c r="U21" i="20"/>
  <c r="W58" i="18"/>
  <c r="W98" i="18"/>
  <c r="D36" i="20"/>
  <c r="D35" i="20" s="1"/>
  <c r="V6" i="20"/>
  <c r="AZ6" i="11"/>
  <c r="B7" i="11"/>
  <c r="U5" i="20"/>
  <c r="L5" i="20"/>
  <c r="K5" i="20"/>
  <c r="T5" i="20"/>
  <c r="K50" i="20"/>
  <c r="T20" i="20"/>
  <c r="U20" i="20"/>
  <c r="L50" i="20"/>
  <c r="M50" i="20"/>
  <c r="S5" i="20"/>
  <c r="V5" i="20"/>
  <c r="AD30" i="16" l="1"/>
  <c r="BE30" i="16"/>
  <c r="BE39" i="16" s="1"/>
  <c r="L8" i="5"/>
  <c r="AD28" i="16"/>
  <c r="BF28" i="16"/>
  <c r="BD28" i="16"/>
  <c r="BC28" i="16"/>
  <c r="BB28" i="16"/>
  <c r="BG28" i="16"/>
  <c r="BI28" i="16"/>
  <c r="BJ28" i="16"/>
  <c r="BH28" i="16"/>
  <c r="AD35" i="16"/>
  <c r="BD35" i="16"/>
  <c r="BC35" i="16"/>
  <c r="BB35" i="16"/>
  <c r="BF35" i="16"/>
  <c r="BJ35" i="16"/>
  <c r="BI35" i="16"/>
  <c r="BH35" i="16"/>
  <c r="BG35" i="16"/>
  <c r="AD9" i="8"/>
  <c r="BG9" i="8"/>
  <c r="BF9" i="8"/>
  <c r="BD9" i="8"/>
  <c r="BC9" i="8"/>
  <c r="BB9" i="8"/>
  <c r="BJ9" i="8"/>
  <c r="BH9" i="8"/>
  <c r="BI9" i="8"/>
  <c r="AD5" i="9"/>
  <c r="BD5" i="9"/>
  <c r="BC5" i="9"/>
  <c r="BB5" i="9"/>
  <c r="BG5" i="9"/>
  <c r="BF5" i="9"/>
  <c r="BJ5" i="9"/>
  <c r="BH5" i="9"/>
  <c r="BI5" i="9"/>
  <c r="AD17" i="9"/>
  <c r="BC17" i="9"/>
  <c r="BB17" i="9"/>
  <c r="BG17" i="9"/>
  <c r="BF17" i="9"/>
  <c r="BD17" i="9"/>
  <c r="BI17" i="9"/>
  <c r="BH17" i="9"/>
  <c r="BJ17" i="9"/>
  <c r="AD5" i="5"/>
  <c r="AD39" i="5" s="1"/>
  <c r="BG5" i="5"/>
  <c r="BC5" i="5"/>
  <c r="BC39" i="5" s="1"/>
  <c r="L45" i="5" s="1"/>
  <c r="BD5" i="5"/>
  <c r="BF5" i="5"/>
  <c r="BH5" i="5"/>
  <c r="BB5" i="5"/>
  <c r="BI5" i="5"/>
  <c r="BI39" i="5" s="1"/>
  <c r="L51" i="5" s="1"/>
  <c r="BJ5" i="5"/>
  <c r="BJ39" i="5" s="1"/>
  <c r="L52" i="5" s="1"/>
  <c r="AD27" i="9"/>
  <c r="BF27" i="9"/>
  <c r="BD27" i="9"/>
  <c r="BC27" i="9"/>
  <c r="BB27" i="9"/>
  <c r="BG27" i="9"/>
  <c r="BH27" i="9"/>
  <c r="BJ27" i="9"/>
  <c r="BI27" i="9"/>
  <c r="AD7" i="14"/>
  <c r="AD39" i="14" s="1"/>
  <c r="BF7" i="14"/>
  <c r="BF39" i="14" s="1"/>
  <c r="L47" i="14" s="1"/>
  <c r="BD7" i="14"/>
  <c r="BD39" i="14" s="1"/>
  <c r="L46" i="14" s="1"/>
  <c r="BC7" i="14"/>
  <c r="BC39" i="14" s="1"/>
  <c r="L45" i="14" s="1"/>
  <c r="BB7" i="14"/>
  <c r="BB39" i="14" s="1"/>
  <c r="L44" i="14" s="1"/>
  <c r="BG7" i="14"/>
  <c r="BG39" i="14" s="1"/>
  <c r="L48" i="14" s="1"/>
  <c r="BI7" i="14"/>
  <c r="BI39" i="14" s="1"/>
  <c r="L50" i="14" s="1"/>
  <c r="BH7" i="14"/>
  <c r="BH39" i="14" s="1"/>
  <c r="L49" i="14" s="1"/>
  <c r="BJ7" i="14"/>
  <c r="BJ39" i="14" s="1"/>
  <c r="L51" i="14" s="1"/>
  <c r="AD8" i="8"/>
  <c r="BF8" i="8"/>
  <c r="BD8" i="8"/>
  <c r="BC8" i="8"/>
  <c r="BB8" i="8"/>
  <c r="BJ8" i="8"/>
  <c r="BI8" i="8"/>
  <c r="BG8" i="8"/>
  <c r="BH8" i="8"/>
  <c r="AD28" i="9"/>
  <c r="BH28" i="9"/>
  <c r="BG28" i="9"/>
  <c r="BF28" i="9"/>
  <c r="BD28" i="9"/>
  <c r="BC28" i="9"/>
  <c r="BB28" i="9"/>
  <c r="BI28" i="9"/>
  <c r="BJ28" i="9"/>
  <c r="AD29" i="16"/>
  <c r="BJ29" i="16"/>
  <c r="BI29" i="16"/>
  <c r="BH29" i="16"/>
  <c r="BG29" i="16"/>
  <c r="BF29" i="16"/>
  <c r="BD29" i="16"/>
  <c r="BC29" i="16"/>
  <c r="BB29" i="16"/>
  <c r="AD6" i="8"/>
  <c r="BC6" i="8"/>
  <c r="BB6" i="8"/>
  <c r="BG6" i="8"/>
  <c r="BF6" i="8"/>
  <c r="BD6" i="8"/>
  <c r="BJ6" i="8"/>
  <c r="BH6" i="8"/>
  <c r="BI6" i="8"/>
  <c r="BC30" i="16"/>
  <c r="BB30" i="16"/>
  <c r="BH30" i="16"/>
  <c r="BG30" i="16"/>
  <c r="BF30" i="16"/>
  <c r="BD30" i="16"/>
  <c r="BJ30" i="16"/>
  <c r="BI30" i="16"/>
  <c r="Y45" i="19"/>
  <c r="F6" i="20"/>
  <c r="Y44" i="19"/>
  <c r="Y46" i="19"/>
  <c r="E35" i="16"/>
  <c r="E9" i="8"/>
  <c r="I9" i="8"/>
  <c r="H9" i="8"/>
  <c r="E5" i="9"/>
  <c r="H5" i="9"/>
  <c r="I5" i="9"/>
  <c r="E17" i="9"/>
  <c r="H17" i="9"/>
  <c r="I17" i="9"/>
  <c r="I5" i="5"/>
  <c r="H5" i="5"/>
  <c r="M45" i="5"/>
  <c r="E27" i="9"/>
  <c r="H27" i="9"/>
  <c r="I27" i="9"/>
  <c r="E8" i="8"/>
  <c r="I8" i="8"/>
  <c r="H8" i="8"/>
  <c r="E28" i="9"/>
  <c r="I28" i="9"/>
  <c r="H28" i="9"/>
  <c r="E29" i="16"/>
  <c r="H29" i="16"/>
  <c r="I29" i="16"/>
  <c r="E6" i="8"/>
  <c r="M45" i="8"/>
  <c r="I6" i="8"/>
  <c r="H6" i="8"/>
  <c r="E7" i="14"/>
  <c r="H7" i="14"/>
  <c r="I7" i="14"/>
  <c r="M45" i="14"/>
  <c r="E30" i="16"/>
  <c r="H30" i="16"/>
  <c r="I30" i="16"/>
  <c r="W7" i="16"/>
  <c r="Y7" i="16" s="1"/>
  <c r="M45" i="16"/>
  <c r="E28" i="16"/>
  <c r="L29" i="5"/>
  <c r="Y47" i="19"/>
  <c r="AH47" i="19"/>
  <c r="AH45" i="19"/>
  <c r="AH44" i="19"/>
  <c r="J50" i="19"/>
  <c r="J44" i="19"/>
  <c r="J47" i="19"/>
  <c r="J45" i="19"/>
  <c r="E51" i="20"/>
  <c r="D50" i="20"/>
  <c r="T35" i="20"/>
  <c r="U36" i="20"/>
  <c r="E21" i="20"/>
  <c r="D20" i="20"/>
  <c r="U51" i="20"/>
  <c r="T50" i="20"/>
  <c r="B8" i="20"/>
  <c r="I28" i="16"/>
  <c r="H28" i="16"/>
  <c r="H35" i="16"/>
  <c r="I35" i="16"/>
  <c r="Y49" i="19"/>
  <c r="L25" i="16"/>
  <c r="L39" i="6"/>
  <c r="F34" i="1" s="1"/>
  <c r="L39" i="13"/>
  <c r="F41" i="1" s="1"/>
  <c r="G18" i="9"/>
  <c r="BE18" i="9" s="1"/>
  <c r="BE39" i="9" s="1"/>
  <c r="M7" i="19"/>
  <c r="C24" i="1"/>
  <c r="D17" i="1"/>
  <c r="C17" i="1"/>
  <c r="C14" i="1"/>
  <c r="W5" i="9"/>
  <c r="Y5" i="9" s="1"/>
  <c r="R39" i="13"/>
  <c r="G41" i="1" s="1"/>
  <c r="R39" i="6"/>
  <c r="G34" i="1" s="1"/>
  <c r="L30" i="14"/>
  <c r="AJ8" i="19"/>
  <c r="G11" i="21"/>
  <c r="G16" i="21" s="1"/>
  <c r="X8" i="19"/>
  <c r="W7" i="12"/>
  <c r="Y7" i="12" s="1"/>
  <c r="BA7" i="12"/>
  <c r="BA6" i="15"/>
  <c r="W6" i="15"/>
  <c r="Y6" i="15" s="1"/>
  <c r="BA6" i="14"/>
  <c r="W6" i="12"/>
  <c r="Y6" i="12" s="1"/>
  <c r="B9" i="13"/>
  <c r="B10" i="13" s="1"/>
  <c r="AZ8" i="13"/>
  <c r="AA9" i="19" s="1"/>
  <c r="BA6" i="12"/>
  <c r="I7" i="19"/>
  <c r="I109" i="3"/>
  <c r="I111" i="3"/>
  <c r="I103" i="3"/>
  <c r="I107" i="3"/>
  <c r="I105" i="3"/>
  <c r="L16" i="5"/>
  <c r="E16" i="5" s="1"/>
  <c r="W6" i="14"/>
  <c r="Y6" i="14" s="1"/>
  <c r="B9" i="14"/>
  <c r="B10" i="14" s="1"/>
  <c r="AZ8" i="6"/>
  <c r="W8" i="6" s="1"/>
  <c r="Y8" i="6" s="1"/>
  <c r="AZ8" i="10"/>
  <c r="W8" i="10" s="1"/>
  <c r="Y8" i="10" s="1"/>
  <c r="BA7" i="6"/>
  <c r="AZ7" i="10"/>
  <c r="B8" i="12"/>
  <c r="AJ7" i="19"/>
  <c r="W6" i="16"/>
  <c r="Y6" i="16" s="1"/>
  <c r="BA6" i="16"/>
  <c r="F7" i="19"/>
  <c r="BA6" i="6"/>
  <c r="F8" i="19"/>
  <c r="AZ7" i="15"/>
  <c r="W7" i="15" s="1"/>
  <c r="Y7" i="15" s="1"/>
  <c r="AZ7" i="13"/>
  <c r="AZ7" i="14"/>
  <c r="AD8" i="19" s="1"/>
  <c r="BA6" i="7"/>
  <c r="W6" i="6"/>
  <c r="Y6" i="6" s="1"/>
  <c r="BA6" i="10"/>
  <c r="R7" i="19"/>
  <c r="Y50" i="19"/>
  <c r="Y57" i="19"/>
  <c r="Y54" i="19"/>
  <c r="Y56" i="19"/>
  <c r="Y53" i="19"/>
  <c r="Y43" i="19"/>
  <c r="Y42" i="19"/>
  <c r="B8" i="15"/>
  <c r="AZ8" i="15" s="1"/>
  <c r="BA6" i="13"/>
  <c r="Y52" i="19"/>
  <c r="AA7" i="19"/>
  <c r="Y40" i="19"/>
  <c r="Y55" i="19"/>
  <c r="K6" i="18"/>
  <c r="K46" i="18" s="1"/>
  <c r="J29" i="14"/>
  <c r="AC69" i="18"/>
  <c r="AC109" i="18"/>
  <c r="M10" i="19"/>
  <c r="K9" i="18"/>
  <c r="P18" i="19"/>
  <c r="N17" i="18"/>
  <c r="N27" i="18"/>
  <c r="P28" i="19"/>
  <c r="M9" i="19"/>
  <c r="K8" i="18"/>
  <c r="P29" i="19"/>
  <c r="N28" i="18"/>
  <c r="AZ7" i="5"/>
  <c r="C8" i="19" s="1"/>
  <c r="B8" i="5"/>
  <c r="D7" i="5"/>
  <c r="AZ8" i="14"/>
  <c r="AD9" i="19" s="1"/>
  <c r="D42" i="8"/>
  <c r="B9" i="6"/>
  <c r="S6" i="19"/>
  <c r="P26" i="19"/>
  <c r="Q85" i="18"/>
  <c r="Q45" i="18"/>
  <c r="N25" i="18"/>
  <c r="N65" i="18" s="1"/>
  <c r="W5" i="10"/>
  <c r="Y5" i="10" s="1"/>
  <c r="BA5" i="10"/>
  <c r="P27" i="19"/>
  <c r="N26" i="18"/>
  <c r="K14" i="18"/>
  <c r="M15" i="19"/>
  <c r="M17" i="19"/>
  <c r="K16" i="18"/>
  <c r="K17" i="18"/>
  <c r="M18" i="19"/>
  <c r="L5" i="12"/>
  <c r="Y41" i="19"/>
  <c r="AK31" i="19"/>
  <c r="M48" i="10"/>
  <c r="M40" i="1"/>
  <c r="N40" i="1"/>
  <c r="W86" i="18"/>
  <c r="W46" i="18"/>
  <c r="J6" i="12"/>
  <c r="Y51" i="19"/>
  <c r="AK30" i="19"/>
  <c r="B5" i="18"/>
  <c r="B45" i="18" s="1"/>
  <c r="J20" i="12"/>
  <c r="W100" i="18"/>
  <c r="W60" i="18"/>
  <c r="Q100" i="3"/>
  <c r="AB64" i="11"/>
  <c r="AB64" i="13"/>
  <c r="AB64" i="15"/>
  <c r="K26" i="18"/>
  <c r="M27" i="19"/>
  <c r="K25" i="18"/>
  <c r="M26" i="19"/>
  <c r="K23" i="18"/>
  <c r="M24" i="19"/>
  <c r="P35" i="19"/>
  <c r="N34" i="18"/>
  <c r="AK28" i="19"/>
  <c r="AI27" i="18"/>
  <c r="S15" i="19"/>
  <c r="Q14" i="18"/>
  <c r="S14" i="19"/>
  <c r="Q13" i="18"/>
  <c r="Z65" i="10"/>
  <c r="Z68" i="10"/>
  <c r="Z67" i="10"/>
  <c r="M42" i="10"/>
  <c r="V4" i="10" s="1"/>
  <c r="M44" i="10"/>
  <c r="Q47" i="10"/>
  <c r="M47" i="10"/>
  <c r="Z66" i="10"/>
  <c r="AE8" i="19"/>
  <c r="M6" i="20"/>
  <c r="AZ7" i="7"/>
  <c r="B8" i="7"/>
  <c r="J5" i="8"/>
  <c r="K5" i="8" s="1"/>
  <c r="Q5" i="8" s="1"/>
  <c r="R5" i="8" s="1"/>
  <c r="D6" i="19"/>
  <c r="K5" i="18"/>
  <c r="K45" i="18" s="1"/>
  <c r="Q12" i="1"/>
  <c r="BA5" i="8"/>
  <c r="W5" i="5"/>
  <c r="Y5" i="5" s="1"/>
  <c r="W5" i="8"/>
  <c r="Y5" i="8" s="1"/>
  <c r="AB64" i="8"/>
  <c r="M6" i="19"/>
  <c r="J102" i="3"/>
  <c r="N24" i="18"/>
  <c r="N64" i="18" s="1"/>
  <c r="AI35" i="18"/>
  <c r="AK36" i="19"/>
  <c r="P25" i="19"/>
  <c r="BA5" i="9"/>
  <c r="J24" i="9"/>
  <c r="BA6" i="8"/>
  <c r="N5" i="18"/>
  <c r="N85" i="18" s="1"/>
  <c r="AI30" i="18"/>
  <c r="AI110" i="18" s="1"/>
  <c r="P6" i="19"/>
  <c r="AI31" i="18"/>
  <c r="AI71" i="18" s="1"/>
  <c r="AK32" i="19"/>
  <c r="AB64" i="10"/>
  <c r="AB64" i="14"/>
  <c r="AB64" i="6"/>
  <c r="AB64" i="7"/>
  <c r="AB64" i="5"/>
  <c r="AB64" i="12"/>
  <c r="AE36" i="19"/>
  <c r="AC35" i="18"/>
  <c r="AI29" i="18"/>
  <c r="W6" i="8"/>
  <c r="Y6" i="8" s="1"/>
  <c r="AC7" i="18"/>
  <c r="AB64" i="9"/>
  <c r="BA5" i="5"/>
  <c r="K19" i="12"/>
  <c r="Q19" i="12" s="1"/>
  <c r="R19" i="12" s="1"/>
  <c r="J43" i="19"/>
  <c r="J40" i="19"/>
  <c r="J57" i="19"/>
  <c r="J56" i="19"/>
  <c r="J52" i="19"/>
  <c r="J54" i="19"/>
  <c r="J53" i="19"/>
  <c r="J55" i="19"/>
  <c r="J41" i="19"/>
  <c r="J49" i="19"/>
  <c r="J51" i="19"/>
  <c r="J42" i="19"/>
  <c r="H114" i="18"/>
  <c r="H74" i="18"/>
  <c r="J34" i="7"/>
  <c r="N94" i="18"/>
  <c r="N54" i="18"/>
  <c r="AK29" i="19"/>
  <c r="AI28" i="18"/>
  <c r="H53" i="16"/>
  <c r="M44" i="8"/>
  <c r="Z68" i="8"/>
  <c r="Z67" i="8"/>
  <c r="K34" i="18"/>
  <c r="M42" i="8"/>
  <c r="V4" i="8" s="1"/>
  <c r="M35" i="19"/>
  <c r="Q47" i="8"/>
  <c r="Z66" i="8"/>
  <c r="M47" i="8"/>
  <c r="M48" i="8"/>
  <c r="P16" i="19"/>
  <c r="N15" i="18"/>
  <c r="AH41" i="19"/>
  <c r="AH57" i="19"/>
  <c r="AH50" i="19"/>
  <c r="AH54" i="19"/>
  <c r="AH51" i="19"/>
  <c r="AH53" i="19"/>
  <c r="AH56" i="19"/>
  <c r="AH55" i="19"/>
  <c r="AH49" i="19"/>
  <c r="AH40" i="19"/>
  <c r="AH43" i="19"/>
  <c r="AH42" i="19"/>
  <c r="AH52" i="19"/>
  <c r="AF46" i="18"/>
  <c r="AF86" i="18"/>
  <c r="F56" i="21"/>
  <c r="F57" i="21" s="1"/>
  <c r="F58" i="21" s="1"/>
  <c r="F59" i="21" s="1"/>
  <c r="H57" i="21"/>
  <c r="H58" i="21" s="1"/>
  <c r="H59" i="21" s="1"/>
  <c r="H60" i="21" s="1"/>
  <c r="H61" i="21" s="1"/>
  <c r="H62" i="21" s="1"/>
  <c r="H63" i="21" s="1"/>
  <c r="H64" i="21" s="1"/>
  <c r="F31" i="21"/>
  <c r="F30" i="21"/>
  <c r="AK33" i="19"/>
  <c r="AI32" i="18"/>
  <c r="AI112" i="18" s="1"/>
  <c r="M43" i="1"/>
  <c r="J6" i="15"/>
  <c r="H30" i="21"/>
  <c r="H31" i="21"/>
  <c r="I11" i="21"/>
  <c r="K20" i="10"/>
  <c r="Q20" i="10" s="1"/>
  <c r="R20" i="10" s="1"/>
  <c r="J6" i="14"/>
  <c r="K6" i="14" s="1"/>
  <c r="Q6" i="14" s="1"/>
  <c r="R6" i="14" s="1"/>
  <c r="AZ8" i="16"/>
  <c r="B9" i="16"/>
  <c r="M21" i="20"/>
  <c r="M20" i="20" s="1"/>
  <c r="O8" i="19"/>
  <c r="BA7" i="9"/>
  <c r="W7" i="9"/>
  <c r="Y7" i="9" s="1"/>
  <c r="AZ9" i="14"/>
  <c r="B9" i="9"/>
  <c r="AZ8" i="9"/>
  <c r="AC46" i="18"/>
  <c r="AC86" i="18"/>
  <c r="B10" i="20"/>
  <c r="B11" i="20"/>
  <c r="L35" i="11"/>
  <c r="K35" i="11"/>
  <c r="Q35" i="11" s="1"/>
  <c r="R35" i="11" s="1"/>
  <c r="R39" i="11" s="1"/>
  <c r="AZ9" i="10"/>
  <c r="B10" i="10"/>
  <c r="N51" i="20"/>
  <c r="K31" i="14"/>
  <c r="Q31" i="14" s="1"/>
  <c r="R31" i="14" s="1"/>
  <c r="L31" i="14"/>
  <c r="W7" i="8"/>
  <c r="Y7" i="8" s="1"/>
  <c r="BA7" i="8"/>
  <c r="L8" i="19"/>
  <c r="K34" i="14"/>
  <c r="Q34" i="14" s="1"/>
  <c r="R34" i="14" s="1"/>
  <c r="L34" i="14"/>
  <c r="V21" i="20"/>
  <c r="N36" i="20"/>
  <c r="N35" i="20" s="1"/>
  <c r="Z1" i="10"/>
  <c r="AA1" i="9"/>
  <c r="K9" i="10"/>
  <c r="Q9" i="10" s="1"/>
  <c r="R9" i="10" s="1"/>
  <c r="L9" i="10"/>
  <c r="B8" i="11"/>
  <c r="AZ7" i="11"/>
  <c r="W6" i="20"/>
  <c r="G7" i="21"/>
  <c r="G18" i="21"/>
  <c r="G10" i="21"/>
  <c r="G19" i="21"/>
  <c r="G8" i="21"/>
  <c r="G20" i="21"/>
  <c r="BA6" i="11"/>
  <c r="U7" i="19"/>
  <c r="W6" i="11"/>
  <c r="Y6" i="11" s="1"/>
  <c r="AZ8" i="8"/>
  <c r="B9" i="8"/>
  <c r="L30" i="9"/>
  <c r="K30" i="9"/>
  <c r="Q30" i="9" s="1"/>
  <c r="R30" i="9" s="1"/>
  <c r="AK34" i="19"/>
  <c r="AI33" i="18"/>
  <c r="K18" i="12"/>
  <c r="Q18" i="12" s="1"/>
  <c r="R18" i="12" s="1"/>
  <c r="L18" i="12"/>
  <c r="E36" i="20"/>
  <c r="E35" i="20" s="1"/>
  <c r="V20" i="20"/>
  <c r="W5" i="20"/>
  <c r="M5" i="20"/>
  <c r="N50" i="20"/>
  <c r="U35" i="20"/>
  <c r="U50" i="20"/>
  <c r="BJ39" i="8" l="1"/>
  <c r="L51" i="8" s="1"/>
  <c r="AD39" i="8"/>
  <c r="BB39" i="16"/>
  <c r="L44" i="16" s="1"/>
  <c r="BF39" i="8"/>
  <c r="L47" i="8" s="1"/>
  <c r="BJ39" i="16"/>
  <c r="L51" i="16" s="1"/>
  <c r="BD39" i="8"/>
  <c r="L46" i="8" s="1"/>
  <c r="BD39" i="16"/>
  <c r="L46" i="16" s="1"/>
  <c r="BC39" i="8"/>
  <c r="L45" i="8" s="1"/>
  <c r="BB39" i="8"/>
  <c r="L44" i="8" s="1"/>
  <c r="BG39" i="16"/>
  <c r="L48" i="16" s="1"/>
  <c r="BI39" i="8"/>
  <c r="L50" i="8" s="1"/>
  <c r="BI39" i="16"/>
  <c r="L50" i="16" s="1"/>
  <c r="BC39" i="16"/>
  <c r="L45" i="16" s="1"/>
  <c r="BH39" i="8"/>
  <c r="L49" i="8" s="1"/>
  <c r="S46" i="19"/>
  <c r="BH39" i="16"/>
  <c r="L49" i="16" s="1"/>
  <c r="BG39" i="8"/>
  <c r="L48" i="8" s="1"/>
  <c r="AD18" i="9"/>
  <c r="AD39" i="9" s="1"/>
  <c r="BC18" i="9"/>
  <c r="BC39" i="9" s="1"/>
  <c r="L45" i="9" s="1"/>
  <c r="BB18" i="9"/>
  <c r="BB39" i="9" s="1"/>
  <c r="L44" i="9" s="1"/>
  <c r="BG18" i="9"/>
  <c r="BG39" i="9" s="1"/>
  <c r="L48" i="9" s="1"/>
  <c r="BF18" i="9"/>
  <c r="BF39" i="9" s="1"/>
  <c r="L47" i="9" s="1"/>
  <c r="BD18" i="9"/>
  <c r="BD39" i="9" s="1"/>
  <c r="L46" i="9" s="1"/>
  <c r="BJ18" i="9"/>
  <c r="BJ39" i="9" s="1"/>
  <c r="L51" i="9" s="1"/>
  <c r="BI18" i="9"/>
  <c r="BI39" i="9" s="1"/>
  <c r="L50" i="9" s="1"/>
  <c r="BH18" i="9"/>
  <c r="BH39" i="9" s="1"/>
  <c r="L49" i="9" s="1"/>
  <c r="W8" i="13"/>
  <c r="Y8" i="13" s="1"/>
  <c r="K86" i="18"/>
  <c r="F5" i="20"/>
  <c r="G6" i="20"/>
  <c r="N105" i="18"/>
  <c r="J29" i="16"/>
  <c r="K29" i="16" s="1"/>
  <c r="Q29" i="16" s="1"/>
  <c r="R29" i="16" s="1"/>
  <c r="M46" i="19"/>
  <c r="AC40" i="2"/>
  <c r="AC36" i="2" s="1"/>
  <c r="E18" i="9"/>
  <c r="C25" i="1"/>
  <c r="M45" i="9"/>
  <c r="M44" i="19"/>
  <c r="M47" i="19"/>
  <c r="M45" i="19"/>
  <c r="S45" i="19"/>
  <c r="S47" i="19"/>
  <c r="S44" i="19"/>
  <c r="L39" i="11"/>
  <c r="F39" i="1" s="1"/>
  <c r="V36" i="20"/>
  <c r="V51" i="20"/>
  <c r="E50" i="20"/>
  <c r="F51" i="20"/>
  <c r="H54" i="14"/>
  <c r="P80" i="3"/>
  <c r="E20" i="20"/>
  <c r="F21" i="20"/>
  <c r="H18" i="9"/>
  <c r="I18" i="9"/>
  <c r="B9" i="15"/>
  <c r="R9" i="19"/>
  <c r="BA8" i="13"/>
  <c r="G12" i="21"/>
  <c r="BA8" i="10"/>
  <c r="G6" i="21"/>
  <c r="G17" i="21"/>
  <c r="J7" i="14"/>
  <c r="K7" i="14" s="1"/>
  <c r="Q7" i="14" s="1"/>
  <c r="R7" i="14" s="1"/>
  <c r="BA7" i="15"/>
  <c r="F9" i="19"/>
  <c r="BA8" i="6"/>
  <c r="AZ9" i="13"/>
  <c r="BA9" i="13" s="1"/>
  <c r="AG8" i="19"/>
  <c r="J103" i="3"/>
  <c r="J105" i="3"/>
  <c r="J109" i="3"/>
  <c r="J111" i="3"/>
  <c r="J107" i="3"/>
  <c r="B9" i="12"/>
  <c r="AZ8" i="12"/>
  <c r="AA8" i="19"/>
  <c r="BA7" i="13"/>
  <c r="W7" i="13"/>
  <c r="Y7" i="13" s="1"/>
  <c r="W7" i="10"/>
  <c r="Y7" i="10" s="1"/>
  <c r="BA7" i="10"/>
  <c r="R8" i="19"/>
  <c r="W7" i="14"/>
  <c r="Y7" i="14" s="1"/>
  <c r="BA7" i="14"/>
  <c r="J6" i="8"/>
  <c r="K6" i="8" s="1"/>
  <c r="Q6" i="8" s="1"/>
  <c r="R6" i="8" s="1"/>
  <c r="L29" i="14"/>
  <c r="K29" i="14"/>
  <c r="Q29" i="14" s="1"/>
  <c r="R29" i="14" s="1"/>
  <c r="J8" i="8"/>
  <c r="J27" i="9"/>
  <c r="K27" i="9" s="1"/>
  <c r="Q27" i="9" s="1"/>
  <c r="R27" i="9" s="1"/>
  <c r="J28" i="9"/>
  <c r="L28" i="9" s="1"/>
  <c r="J17" i="9"/>
  <c r="K17" i="9" s="1"/>
  <c r="Q17" i="9" s="1"/>
  <c r="R17" i="9" s="1"/>
  <c r="N107" i="18"/>
  <c r="N67" i="18"/>
  <c r="N97" i="18"/>
  <c r="N57" i="18"/>
  <c r="N68" i="18"/>
  <c r="N108" i="18"/>
  <c r="P19" i="19"/>
  <c r="N18" i="18"/>
  <c r="K48" i="18"/>
  <c r="K88" i="18"/>
  <c r="J9" i="8"/>
  <c r="K89" i="18"/>
  <c r="K49" i="18"/>
  <c r="D42" i="9"/>
  <c r="B9" i="5"/>
  <c r="AZ8" i="5"/>
  <c r="D8" i="5"/>
  <c r="B10" i="6"/>
  <c r="AZ9" i="6"/>
  <c r="J5" i="10"/>
  <c r="L5" i="10" s="1"/>
  <c r="M44" i="5"/>
  <c r="Z68" i="5"/>
  <c r="Z66" i="5"/>
  <c r="H54" i="15"/>
  <c r="Z67" i="5"/>
  <c r="Z65" i="5"/>
  <c r="H54" i="12"/>
  <c r="M47" i="5"/>
  <c r="M48" i="5"/>
  <c r="M42" i="5"/>
  <c r="V4" i="5" s="1"/>
  <c r="H54" i="6"/>
  <c r="H54" i="16"/>
  <c r="Q47" i="5"/>
  <c r="H54" i="11"/>
  <c r="J17" i="8"/>
  <c r="K17" i="8" s="1"/>
  <c r="Q17" i="8" s="1"/>
  <c r="R17" i="8" s="1"/>
  <c r="K56" i="18"/>
  <c r="K96" i="18"/>
  <c r="K57" i="18"/>
  <c r="K97" i="18"/>
  <c r="K54" i="18"/>
  <c r="K94" i="18"/>
  <c r="J14" i="8"/>
  <c r="B7" i="18"/>
  <c r="D8" i="19"/>
  <c r="W7" i="5"/>
  <c r="Y7" i="5" s="1"/>
  <c r="BA7" i="5"/>
  <c r="N66" i="18"/>
  <c r="N106" i="18"/>
  <c r="D7" i="19"/>
  <c r="AX7" i="19" s="1"/>
  <c r="B6" i="18"/>
  <c r="W6" i="5"/>
  <c r="Y6" i="5" s="1"/>
  <c r="BA6" i="5"/>
  <c r="J26" i="9"/>
  <c r="J16" i="8"/>
  <c r="H54" i="7"/>
  <c r="B85" i="18"/>
  <c r="M47" i="9"/>
  <c r="L6" i="12"/>
  <c r="K6" i="12"/>
  <c r="Q6" i="12" s="1"/>
  <c r="R6" i="12" s="1"/>
  <c r="Z65" i="9"/>
  <c r="Z67" i="9"/>
  <c r="M44" i="9"/>
  <c r="Z68" i="9"/>
  <c r="Z66" i="9"/>
  <c r="Q47" i="9"/>
  <c r="M48" i="9"/>
  <c r="M42" i="9"/>
  <c r="V4" i="9" s="1"/>
  <c r="H54" i="8"/>
  <c r="S42" i="19"/>
  <c r="H54" i="9"/>
  <c r="H54" i="13"/>
  <c r="H54" i="10"/>
  <c r="H54" i="5"/>
  <c r="S53" i="19"/>
  <c r="S56" i="19"/>
  <c r="S50" i="19"/>
  <c r="S40" i="19"/>
  <c r="S43" i="19"/>
  <c r="S52" i="19"/>
  <c r="S49" i="19"/>
  <c r="S54" i="19"/>
  <c r="S57" i="19"/>
  <c r="S51" i="19"/>
  <c r="S41" i="19"/>
  <c r="S55" i="19"/>
  <c r="J26" i="8"/>
  <c r="K26" i="8" s="1"/>
  <c r="Q26" i="8" s="1"/>
  <c r="R26" i="8" s="1"/>
  <c r="Z66" i="14"/>
  <c r="BA8" i="14"/>
  <c r="M48" i="14"/>
  <c r="W8" i="14"/>
  <c r="Y8" i="14" s="1"/>
  <c r="Z67" i="14"/>
  <c r="M44" i="14"/>
  <c r="M42" i="14"/>
  <c r="V4" i="14" s="1"/>
  <c r="N38" i="1"/>
  <c r="K20" i="12"/>
  <c r="Q20" i="12" s="1"/>
  <c r="R20" i="12" s="1"/>
  <c r="L20" i="12"/>
  <c r="N36" i="1"/>
  <c r="J34" i="9"/>
  <c r="L34" i="9" s="1"/>
  <c r="J23" i="8"/>
  <c r="K23" i="8" s="1"/>
  <c r="Q23" i="8" s="1"/>
  <c r="R23" i="8" s="1"/>
  <c r="J13" i="10"/>
  <c r="K13" i="10" s="1"/>
  <c r="Q13" i="10" s="1"/>
  <c r="R13" i="10" s="1"/>
  <c r="J14" i="10"/>
  <c r="L14" i="10" s="1"/>
  <c r="K63" i="18"/>
  <c r="K103" i="18"/>
  <c r="AS6" i="19"/>
  <c r="J27" i="16"/>
  <c r="AI107" i="18"/>
  <c r="AI67" i="18"/>
  <c r="K105" i="18"/>
  <c r="K65" i="18"/>
  <c r="Q53" i="18"/>
  <c r="Q93" i="18"/>
  <c r="J25" i="8"/>
  <c r="AC8" i="18"/>
  <c r="N42" i="1"/>
  <c r="AE9" i="19"/>
  <c r="AE41" i="19" s="1"/>
  <c r="Z65" i="14"/>
  <c r="M47" i="14"/>
  <c r="Z68" i="14"/>
  <c r="N114" i="18"/>
  <c r="N74" i="18"/>
  <c r="K66" i="18"/>
  <c r="K106" i="18"/>
  <c r="Q54" i="18"/>
  <c r="Q94" i="18"/>
  <c r="N35" i="18"/>
  <c r="P36" i="19"/>
  <c r="Q47" i="14"/>
  <c r="M38" i="1"/>
  <c r="N6" i="20"/>
  <c r="J14" i="9"/>
  <c r="K14" i="9" s="1"/>
  <c r="Q14" i="9" s="1"/>
  <c r="R14" i="9" s="1"/>
  <c r="J25" i="9"/>
  <c r="L25" i="9" s="1"/>
  <c r="J5" i="5"/>
  <c r="K5" i="5" s="1"/>
  <c r="Q5" i="5" s="1"/>
  <c r="R5" i="5" s="1"/>
  <c r="AW6" i="19"/>
  <c r="AP6" i="19"/>
  <c r="K85" i="18"/>
  <c r="M43" i="19"/>
  <c r="AZ8" i="7"/>
  <c r="B9" i="7"/>
  <c r="W7" i="7"/>
  <c r="Y7" i="7" s="1"/>
  <c r="BA7" i="7"/>
  <c r="I8" i="19"/>
  <c r="L5" i="8"/>
  <c r="AN6" i="19"/>
  <c r="AV6" i="19"/>
  <c r="AX6" i="19"/>
  <c r="AO6" i="19"/>
  <c r="AU6" i="19"/>
  <c r="AR6" i="19"/>
  <c r="AQ6" i="19"/>
  <c r="AT6" i="19"/>
  <c r="AI70" i="18"/>
  <c r="AY6" i="19"/>
  <c r="K102" i="3"/>
  <c r="AI111" i="18"/>
  <c r="J30" i="16"/>
  <c r="L30" i="16" s="1"/>
  <c r="Z65" i="8"/>
  <c r="J35" i="16"/>
  <c r="AI75" i="18"/>
  <c r="AI115" i="18"/>
  <c r="J35" i="14"/>
  <c r="L35" i="14" s="1"/>
  <c r="N104" i="18"/>
  <c r="J5" i="9"/>
  <c r="N45" i="18"/>
  <c r="AC87" i="18"/>
  <c r="AC47" i="18"/>
  <c r="AC115" i="18"/>
  <c r="AC75" i="18"/>
  <c r="AI109" i="18"/>
  <c r="AI69" i="18"/>
  <c r="J31" i="16"/>
  <c r="J32" i="16"/>
  <c r="L32" i="16" s="1"/>
  <c r="M50" i="19"/>
  <c r="AI72" i="18"/>
  <c r="J28" i="16"/>
  <c r="L34" i="7"/>
  <c r="K34" i="7"/>
  <c r="Q34" i="7" s="1"/>
  <c r="R34" i="7" s="1"/>
  <c r="L24" i="9"/>
  <c r="K24" i="9"/>
  <c r="Q24" i="9" s="1"/>
  <c r="R24" i="9" s="1"/>
  <c r="J34" i="8"/>
  <c r="M36" i="1"/>
  <c r="AI68" i="18"/>
  <c r="AI108" i="18"/>
  <c r="K114" i="18"/>
  <c r="K74" i="18"/>
  <c r="N55" i="18"/>
  <c r="N95" i="18"/>
  <c r="M53" i="19"/>
  <c r="M51" i="19"/>
  <c r="M40" i="19"/>
  <c r="M41" i="19"/>
  <c r="M57" i="19"/>
  <c r="M55" i="19"/>
  <c r="M54" i="19"/>
  <c r="M52" i="19"/>
  <c r="M49" i="19"/>
  <c r="M56" i="19"/>
  <c r="M42" i="19"/>
  <c r="J15" i="9"/>
  <c r="F60" i="21"/>
  <c r="F61" i="21" s="1"/>
  <c r="F62" i="21" s="1"/>
  <c r="K6" i="15"/>
  <c r="Q6" i="15" s="1"/>
  <c r="R6" i="15" s="1"/>
  <c r="L6" i="15"/>
  <c r="BA8" i="15"/>
  <c r="AG9" i="19"/>
  <c r="W8" i="15"/>
  <c r="Y8" i="15" s="1"/>
  <c r="B10" i="15"/>
  <c r="AZ9" i="15"/>
  <c r="I12" i="21"/>
  <c r="I7" i="21"/>
  <c r="I18" i="21"/>
  <c r="I8" i="21"/>
  <c r="I19" i="21"/>
  <c r="I10" i="21"/>
  <c r="I20" i="21"/>
  <c r="I16" i="21"/>
  <c r="I6" i="21"/>
  <c r="I17" i="21"/>
  <c r="L6" i="14"/>
  <c r="J33" i="16"/>
  <c r="L33" i="16" s="1"/>
  <c r="B10" i="9"/>
  <c r="AZ9" i="9"/>
  <c r="W8" i="9"/>
  <c r="Y8" i="9" s="1"/>
  <c r="O9" i="19"/>
  <c r="BA8" i="9"/>
  <c r="W8" i="16"/>
  <c r="Y8" i="16" s="1"/>
  <c r="BA8" i="16"/>
  <c r="AJ9" i="19"/>
  <c r="B10" i="16"/>
  <c r="AZ9" i="16"/>
  <c r="N21" i="20"/>
  <c r="N20" i="20" s="1"/>
  <c r="B13" i="20"/>
  <c r="B14" i="20" s="1"/>
  <c r="B12" i="20"/>
  <c r="B11" i="14"/>
  <c r="AZ10" i="14"/>
  <c r="AD10" i="19"/>
  <c r="W9" i="14"/>
  <c r="Y9" i="14" s="1"/>
  <c r="BA9" i="14"/>
  <c r="B11" i="13"/>
  <c r="AZ10" i="13"/>
  <c r="X6" i="20"/>
  <c r="W21" i="20"/>
  <c r="R10" i="19"/>
  <c r="W9" i="10"/>
  <c r="Y9" i="10" s="1"/>
  <c r="BA9" i="10"/>
  <c r="F36" i="20"/>
  <c r="B11" i="10"/>
  <c r="AZ10" i="10"/>
  <c r="W7" i="11"/>
  <c r="Y7" i="11" s="1"/>
  <c r="U8" i="19"/>
  <c r="BA7" i="11"/>
  <c r="O51" i="20"/>
  <c r="AZ9" i="8"/>
  <c r="B10" i="8"/>
  <c r="O36" i="20"/>
  <c r="O35" i="20" s="1"/>
  <c r="AA1" i="10"/>
  <c r="Z1" i="11"/>
  <c r="G39" i="1"/>
  <c r="W8" i="8"/>
  <c r="Y8" i="8" s="1"/>
  <c r="BA8" i="8"/>
  <c r="L9" i="19"/>
  <c r="AZ8" i="11"/>
  <c r="B9" i="11"/>
  <c r="H11" i="21"/>
  <c r="AI113" i="18"/>
  <c r="AI73" i="18"/>
  <c r="F35" i="20"/>
  <c r="G5" i="20"/>
  <c r="F20" i="20"/>
  <c r="V50" i="20"/>
  <c r="X5" i="20"/>
  <c r="N5" i="20"/>
  <c r="W20" i="20"/>
  <c r="O50" i="20"/>
  <c r="V35" i="20"/>
  <c r="P46" i="19" l="1"/>
  <c r="H6" i="20"/>
  <c r="D46" i="19"/>
  <c r="AE46" i="19"/>
  <c r="L29" i="16"/>
  <c r="AE45" i="19"/>
  <c r="D45" i="19"/>
  <c r="D44" i="19"/>
  <c r="D47" i="19"/>
  <c r="AE47" i="19"/>
  <c r="AE44" i="19"/>
  <c r="L39" i="15"/>
  <c r="F43" i="1" s="1"/>
  <c r="G21" i="20"/>
  <c r="F50" i="20"/>
  <c r="G51" i="20"/>
  <c r="W51" i="20"/>
  <c r="W36" i="20"/>
  <c r="L7" i="14"/>
  <c r="P47" i="19"/>
  <c r="P45" i="19"/>
  <c r="P44" i="19"/>
  <c r="AA10" i="19"/>
  <c r="W9" i="13"/>
  <c r="Y9" i="13" s="1"/>
  <c r="L39" i="12"/>
  <c r="F40" i="1" s="1"/>
  <c r="L39" i="7"/>
  <c r="F35" i="1" s="1"/>
  <c r="R39" i="12"/>
  <c r="G40" i="1" s="1"/>
  <c r="R39" i="15"/>
  <c r="G43" i="1" s="1"/>
  <c r="R39" i="7"/>
  <c r="G35" i="1" s="1"/>
  <c r="K103" i="3"/>
  <c r="K105" i="3"/>
  <c r="K107" i="3"/>
  <c r="K111" i="3"/>
  <c r="K109" i="3"/>
  <c r="P55" i="19"/>
  <c r="BA8" i="12"/>
  <c r="W8" i="12"/>
  <c r="Y8" i="12" s="1"/>
  <c r="X9" i="19"/>
  <c r="AZ9" i="12"/>
  <c r="B10" i="12"/>
  <c r="K28" i="9"/>
  <c r="Q28" i="9" s="1"/>
  <c r="R28" i="9" s="1"/>
  <c r="L6" i="8"/>
  <c r="L27" i="9"/>
  <c r="M37" i="1"/>
  <c r="L8" i="8"/>
  <c r="K8" i="8"/>
  <c r="Q8" i="8" s="1"/>
  <c r="R8" i="8" s="1"/>
  <c r="N37" i="1"/>
  <c r="L17" i="9"/>
  <c r="J18" i="9"/>
  <c r="K18" i="9" s="1"/>
  <c r="Q18" i="9" s="1"/>
  <c r="R18" i="9" s="1"/>
  <c r="L9" i="8"/>
  <c r="K9" i="8"/>
  <c r="Q9" i="8" s="1"/>
  <c r="R9" i="8" s="1"/>
  <c r="N98" i="18"/>
  <c r="N58" i="18"/>
  <c r="AR8" i="19"/>
  <c r="W8" i="5"/>
  <c r="Y8" i="5" s="1"/>
  <c r="BA8" i="5"/>
  <c r="C9" i="19"/>
  <c r="D9" i="5"/>
  <c r="AZ9" i="5"/>
  <c r="B10" i="5"/>
  <c r="K10" i="5" s="1"/>
  <c r="D42" i="10"/>
  <c r="BA9" i="6"/>
  <c r="W9" i="6"/>
  <c r="Y9" i="6" s="1"/>
  <c r="F10" i="19"/>
  <c r="AZ10" i="6"/>
  <c r="B11" i="6"/>
  <c r="K5" i="10"/>
  <c r="Q5" i="10" s="1"/>
  <c r="R5" i="10" s="1"/>
  <c r="AY7" i="19"/>
  <c r="AR7" i="19"/>
  <c r="AS7" i="19"/>
  <c r="AP7" i="19"/>
  <c r="AU7" i="19"/>
  <c r="AQ7" i="19"/>
  <c r="AV7" i="19"/>
  <c r="AW7" i="19"/>
  <c r="AN7" i="19"/>
  <c r="AT7" i="19"/>
  <c r="AO7" i="19"/>
  <c r="G53" i="5"/>
  <c r="E53" i="6" s="1"/>
  <c r="G53" i="6" s="1"/>
  <c r="E53" i="7" s="1"/>
  <c r="G53" i="7" s="1"/>
  <c r="E53" i="8" s="1"/>
  <c r="G53" i="8" s="1"/>
  <c r="E53" i="9" s="1"/>
  <c r="G53" i="9" s="1"/>
  <c r="E53" i="10" s="1"/>
  <c r="G53" i="10" s="1"/>
  <c r="E53" i="11" s="1"/>
  <c r="G53" i="11" s="1"/>
  <c r="E53" i="12" s="1"/>
  <c r="G53" i="12" s="1"/>
  <c r="E53" i="13" s="1"/>
  <c r="G53" i="13" s="1"/>
  <c r="E53" i="14" s="1"/>
  <c r="G53" i="14" s="1"/>
  <c r="E53" i="15" s="1"/>
  <c r="G53" i="15" s="1"/>
  <c r="E53" i="16" s="1"/>
  <c r="D50" i="19"/>
  <c r="D40" i="19"/>
  <c r="D41" i="19"/>
  <c r="D42" i="19"/>
  <c r="D52" i="19"/>
  <c r="D51" i="19"/>
  <c r="D54" i="19"/>
  <c r="D57" i="19"/>
  <c r="D53" i="19"/>
  <c r="D43" i="19"/>
  <c r="D56" i="19"/>
  <c r="D55" i="19"/>
  <c r="D49" i="19"/>
  <c r="L17" i="8"/>
  <c r="J7" i="5"/>
  <c r="L7" i="5" s="1"/>
  <c r="J6" i="5"/>
  <c r="L6" i="5" s="1"/>
  <c r="K14" i="8"/>
  <c r="Q14" i="8" s="1"/>
  <c r="R14" i="8" s="1"/>
  <c r="L14" i="8"/>
  <c r="K16" i="8"/>
  <c r="Q16" i="8" s="1"/>
  <c r="R16" i="8" s="1"/>
  <c r="L16" i="8"/>
  <c r="K26" i="9"/>
  <c r="Q26" i="9" s="1"/>
  <c r="R26" i="9" s="1"/>
  <c r="L26" i="9"/>
  <c r="B46" i="18"/>
  <c r="B86" i="18"/>
  <c r="B47" i="18"/>
  <c r="B87" i="18"/>
  <c r="P43" i="19"/>
  <c r="P40" i="19"/>
  <c r="P50" i="19"/>
  <c r="P54" i="19"/>
  <c r="P42" i="19"/>
  <c r="P49" i="19"/>
  <c r="P53" i="19"/>
  <c r="P57" i="19"/>
  <c r="P52" i="19"/>
  <c r="P51" i="19"/>
  <c r="P41" i="19"/>
  <c r="P56" i="19"/>
  <c r="L23" i="8"/>
  <c r="AE49" i="19"/>
  <c r="L26" i="8"/>
  <c r="K34" i="9"/>
  <c r="Q34" i="9" s="1"/>
  <c r="R34" i="9" s="1"/>
  <c r="J8" i="14"/>
  <c r="K8" i="14" s="1"/>
  <c r="Q8" i="14" s="1"/>
  <c r="R8" i="14" s="1"/>
  <c r="L13" i="10"/>
  <c r="K14" i="10"/>
  <c r="Q14" i="10" s="1"/>
  <c r="R14" i="10" s="1"/>
  <c r="AE40" i="19"/>
  <c r="AE42" i="19"/>
  <c r="AE54" i="19"/>
  <c r="AE53" i="19"/>
  <c r="AE57" i="19"/>
  <c r="AE55" i="19"/>
  <c r="AE56" i="19"/>
  <c r="AE50" i="19"/>
  <c r="AE51" i="19"/>
  <c r="AE43" i="19"/>
  <c r="AE52" i="19"/>
  <c r="K25" i="9"/>
  <c r="Q25" i="9" s="1"/>
  <c r="R25" i="9" s="1"/>
  <c r="J35" i="9"/>
  <c r="N115" i="18"/>
  <c r="N75" i="18"/>
  <c r="K27" i="16"/>
  <c r="Q27" i="16" s="1"/>
  <c r="R27" i="16" s="1"/>
  <c r="AC48" i="18"/>
  <c r="AC88" i="18"/>
  <c r="K25" i="8"/>
  <c r="Q25" i="8" s="1"/>
  <c r="R25" i="8" s="1"/>
  <c r="L25" i="8"/>
  <c r="M42" i="1"/>
  <c r="L14" i="9"/>
  <c r="L5" i="5"/>
  <c r="O6" i="20"/>
  <c r="AZ9" i="7"/>
  <c r="B10" i="7"/>
  <c r="I9" i="19"/>
  <c r="W8" i="7"/>
  <c r="Y8" i="7" s="1"/>
  <c r="BA8" i="7"/>
  <c r="L102" i="3"/>
  <c r="AX8" i="19"/>
  <c r="AO8" i="19"/>
  <c r="K30" i="16"/>
  <c r="Q30" i="16" s="1"/>
  <c r="R30" i="16" s="1"/>
  <c r="L35" i="16"/>
  <c r="K35" i="16"/>
  <c r="Q35" i="16" s="1"/>
  <c r="R35" i="16" s="1"/>
  <c r="K35" i="14"/>
  <c r="Q35" i="14" s="1"/>
  <c r="R35" i="14" s="1"/>
  <c r="K5" i="9"/>
  <c r="Q5" i="9" s="1"/>
  <c r="R5" i="9" s="1"/>
  <c r="L5" i="9"/>
  <c r="K31" i="16"/>
  <c r="Q31" i="16" s="1"/>
  <c r="R31" i="16" s="1"/>
  <c r="L31" i="16"/>
  <c r="K32" i="16"/>
  <c r="Q32" i="16" s="1"/>
  <c r="R32" i="16" s="1"/>
  <c r="K28" i="16"/>
  <c r="Q28" i="16" s="1"/>
  <c r="R28" i="16" s="1"/>
  <c r="K34" i="8"/>
  <c r="Q34" i="8" s="1"/>
  <c r="R34" i="8" s="1"/>
  <c r="L34" i="8"/>
  <c r="L15" i="9"/>
  <c r="K15" i="9"/>
  <c r="Q15" i="9" s="1"/>
  <c r="R15" i="9" s="1"/>
  <c r="F63" i="21"/>
  <c r="AP8" i="19"/>
  <c r="AT8" i="19"/>
  <c r="AW8" i="19"/>
  <c r="AS8" i="19"/>
  <c r="AV8" i="19"/>
  <c r="AZ10" i="15"/>
  <c r="B11" i="15"/>
  <c r="AG10" i="19"/>
  <c r="W9" i="15"/>
  <c r="Y9" i="15" s="1"/>
  <c r="BA9" i="15"/>
  <c r="AN8" i="19"/>
  <c r="AQ8" i="19"/>
  <c r="K33" i="16"/>
  <c r="Q33" i="16" s="1"/>
  <c r="R33" i="16" s="1"/>
  <c r="AY8" i="19"/>
  <c r="B11" i="16"/>
  <c r="AZ10" i="16"/>
  <c r="BA9" i="16"/>
  <c r="AJ10" i="19"/>
  <c r="W9" i="16"/>
  <c r="Y9" i="16" s="1"/>
  <c r="O10" i="19"/>
  <c r="W9" i="9"/>
  <c r="Y9" i="9" s="1"/>
  <c r="BA9" i="9"/>
  <c r="O21" i="20"/>
  <c r="O20" i="20" s="1"/>
  <c r="B11" i="9"/>
  <c r="AZ10" i="9"/>
  <c r="AZ11" i="13"/>
  <c r="B12" i="13"/>
  <c r="B12" i="14"/>
  <c r="AZ11" i="14"/>
  <c r="AA11" i="19"/>
  <c r="W10" i="13"/>
  <c r="Y10" i="13" s="1"/>
  <c r="BA10" i="13"/>
  <c r="AD11" i="19"/>
  <c r="W10" i="14"/>
  <c r="Y10" i="14" s="1"/>
  <c r="BA10" i="14"/>
  <c r="AU8" i="19"/>
  <c r="Z1" i="12"/>
  <c r="AA1" i="11"/>
  <c r="G36" i="20"/>
  <c r="H6" i="21"/>
  <c r="H19" i="21"/>
  <c r="H20" i="21"/>
  <c r="H7" i="21"/>
  <c r="H18" i="21"/>
  <c r="H16" i="21"/>
  <c r="H12" i="21"/>
  <c r="H10" i="21"/>
  <c r="H8" i="21"/>
  <c r="H17" i="21"/>
  <c r="W8" i="11"/>
  <c r="Y8" i="11" s="1"/>
  <c r="U9" i="19"/>
  <c r="BA8" i="11"/>
  <c r="X21" i="20"/>
  <c r="R11" i="19"/>
  <c r="W10" i="10"/>
  <c r="Y10" i="10" s="1"/>
  <c r="BA10" i="10"/>
  <c r="B10" i="11"/>
  <c r="AZ9" i="11"/>
  <c r="P36" i="20"/>
  <c r="P35" i="20" s="1"/>
  <c r="Y6" i="20"/>
  <c r="W9" i="8"/>
  <c r="Y9" i="8" s="1"/>
  <c r="L10" i="19"/>
  <c r="BA9" i="8"/>
  <c r="P51" i="20"/>
  <c r="B11" i="8"/>
  <c r="AZ10" i="8"/>
  <c r="AZ11" i="10"/>
  <c r="B12" i="10"/>
  <c r="W50" i="20"/>
  <c r="G20" i="20"/>
  <c r="H5" i="20"/>
  <c r="W35" i="20"/>
  <c r="G35" i="20"/>
  <c r="P50" i="20"/>
  <c r="O5" i="20"/>
  <c r="G50" i="20"/>
  <c r="X20" i="20"/>
  <c r="Y5" i="20"/>
  <c r="I6" i="20" l="1"/>
  <c r="Q10" i="5"/>
  <c r="R10" i="5" s="1"/>
  <c r="L10" i="5"/>
  <c r="L39" i="10"/>
  <c r="F38" i="1" s="1"/>
  <c r="X36" i="20"/>
  <c r="X51" i="20"/>
  <c r="H51" i="20"/>
  <c r="H21" i="20"/>
  <c r="L27" i="16"/>
  <c r="L28" i="16"/>
  <c r="L39" i="8"/>
  <c r="F36" i="1" s="1"/>
  <c r="AT9" i="19"/>
  <c r="R39" i="14"/>
  <c r="G42" i="1" s="1"/>
  <c r="R39" i="8"/>
  <c r="G36" i="1" s="1"/>
  <c r="R39" i="10"/>
  <c r="G38" i="1" s="1"/>
  <c r="L103" i="3"/>
  <c r="L107" i="3"/>
  <c r="L109" i="3"/>
  <c r="L105" i="3"/>
  <c r="L111" i="3"/>
  <c r="AZ10" i="12"/>
  <c r="B11" i="12"/>
  <c r="W9" i="12"/>
  <c r="Y9" i="12" s="1"/>
  <c r="BA9" i="12"/>
  <c r="X10" i="19"/>
  <c r="L18" i="9"/>
  <c r="B11" i="5"/>
  <c r="AZ10" i="5"/>
  <c r="D10" i="5"/>
  <c r="BA9" i="5"/>
  <c r="W9" i="5"/>
  <c r="Y9" i="5" s="1"/>
  <c r="C10" i="19"/>
  <c r="D42" i="11"/>
  <c r="B12" i="6"/>
  <c r="AZ11" i="6"/>
  <c r="F11" i="19"/>
  <c r="W10" i="6"/>
  <c r="Y10" i="6" s="1"/>
  <c r="BA10" i="6"/>
  <c r="K6" i="5"/>
  <c r="Q6" i="5" s="1"/>
  <c r="R6" i="5" s="1"/>
  <c r="K7" i="5"/>
  <c r="Q7" i="5" s="1"/>
  <c r="R7" i="5" s="1"/>
  <c r="AV9" i="19"/>
  <c r="L8" i="14"/>
  <c r="L35" i="9"/>
  <c r="K35" i="9"/>
  <c r="Q35" i="9" s="1"/>
  <c r="R35" i="9" s="1"/>
  <c r="AU9" i="19"/>
  <c r="P6" i="20"/>
  <c r="AQ9" i="19"/>
  <c r="AZ10" i="7"/>
  <c r="B11" i="7"/>
  <c r="BA9" i="7"/>
  <c r="W9" i="7"/>
  <c r="Y9" i="7" s="1"/>
  <c r="I10" i="19"/>
  <c r="M102" i="3"/>
  <c r="AR9" i="19"/>
  <c r="F64" i="21"/>
  <c r="F11" i="21" s="1"/>
  <c r="B12" i="15"/>
  <c r="AZ11" i="15"/>
  <c r="AG11" i="19"/>
  <c r="W10" i="15"/>
  <c r="Y10" i="15" s="1"/>
  <c r="BA10" i="15"/>
  <c r="AN9" i="19"/>
  <c r="B12" i="9"/>
  <c r="AZ11" i="9"/>
  <c r="BA10" i="9"/>
  <c r="O11" i="19"/>
  <c r="W10" i="9"/>
  <c r="Y10" i="9" s="1"/>
  <c r="P21" i="20"/>
  <c r="AA12" i="19"/>
  <c r="W11" i="13"/>
  <c r="Y11" i="13" s="1"/>
  <c r="BA11" i="13"/>
  <c r="AZ12" i="13"/>
  <c r="B13" i="13"/>
  <c r="AZ11" i="16"/>
  <c r="B12" i="16"/>
  <c r="AJ11" i="19"/>
  <c r="W10" i="16"/>
  <c r="Y10" i="16" s="1"/>
  <c r="BA10" i="16"/>
  <c r="AZ12" i="14"/>
  <c r="B13" i="14"/>
  <c r="BA11" i="14"/>
  <c r="W11" i="14"/>
  <c r="Y11" i="14" s="1"/>
  <c r="AD12" i="19"/>
  <c r="BA10" i="8"/>
  <c r="W10" i="8"/>
  <c r="Y10" i="8" s="1"/>
  <c r="L11" i="19"/>
  <c r="AW9" i="19"/>
  <c r="Q36" i="20"/>
  <c r="AP9" i="19"/>
  <c r="AZ11" i="8"/>
  <c r="B12" i="8"/>
  <c r="Y21" i="20"/>
  <c r="AA1" i="12"/>
  <c r="Z1" i="13"/>
  <c r="W11" i="10"/>
  <c r="Y11" i="10" s="1"/>
  <c r="R12" i="19"/>
  <c r="BA11" i="10"/>
  <c r="B11" i="11"/>
  <c r="AZ10" i="11"/>
  <c r="AY9" i="19"/>
  <c r="AO9" i="19"/>
  <c r="AX9" i="19"/>
  <c r="AZ12" i="10"/>
  <c r="B13" i="10"/>
  <c r="Q51" i="20"/>
  <c r="W9" i="11"/>
  <c r="Y9" i="11" s="1"/>
  <c r="BA9" i="11"/>
  <c r="U10" i="19"/>
  <c r="AS9" i="19"/>
  <c r="S8" i="20"/>
  <c r="H36" i="20"/>
  <c r="H50" i="20"/>
  <c r="I5" i="20"/>
  <c r="Q50" i="20"/>
  <c r="X50" i="20"/>
  <c r="H20" i="20"/>
  <c r="X35" i="20"/>
  <c r="S7" i="20"/>
  <c r="Y20" i="20"/>
  <c r="P20" i="20"/>
  <c r="Q35" i="20"/>
  <c r="H35" i="20"/>
  <c r="P5" i="20"/>
  <c r="C8" i="20" l="1"/>
  <c r="L39" i="14"/>
  <c r="F42" i="1" s="1"/>
  <c r="I21" i="20"/>
  <c r="I51" i="20"/>
  <c r="Y51" i="20"/>
  <c r="Y36" i="20"/>
  <c r="L39" i="9"/>
  <c r="F37" i="1" s="1"/>
  <c r="R39" i="9"/>
  <c r="G37" i="1" s="1"/>
  <c r="M107" i="3"/>
  <c r="M105" i="3"/>
  <c r="M111" i="3"/>
  <c r="M103" i="3"/>
  <c r="M109" i="3"/>
  <c r="B12" i="12"/>
  <c r="AZ11" i="12"/>
  <c r="W10" i="12"/>
  <c r="Y10" i="12" s="1"/>
  <c r="X11" i="19"/>
  <c r="BA10" i="12"/>
  <c r="D42" i="12"/>
  <c r="C11" i="19"/>
  <c r="BA10" i="5"/>
  <c r="W10" i="5"/>
  <c r="Y10" i="5" s="1"/>
  <c r="D11" i="5"/>
  <c r="B12" i="5"/>
  <c r="K12" i="5" s="1"/>
  <c r="AZ11" i="5"/>
  <c r="F12" i="19"/>
  <c r="W11" i="6"/>
  <c r="Y11" i="6" s="1"/>
  <c r="BA11" i="6"/>
  <c r="AZ12" i="6"/>
  <c r="B13" i="6"/>
  <c r="AS10" i="19"/>
  <c r="Q6" i="20"/>
  <c r="AZ11" i="7"/>
  <c r="B12" i="7"/>
  <c r="BA10" i="7"/>
  <c r="I11" i="19"/>
  <c r="W10" i="7"/>
  <c r="Y10" i="7" s="1"/>
  <c r="N102" i="3"/>
  <c r="F17" i="21"/>
  <c r="F8" i="21"/>
  <c r="F18" i="21"/>
  <c r="F16" i="21"/>
  <c r="F6" i="21"/>
  <c r="F10" i="21"/>
  <c r="F19" i="21"/>
  <c r="F20" i="21"/>
  <c r="F12" i="21"/>
  <c r="F7" i="21"/>
  <c r="AZ12" i="15"/>
  <c r="B13" i="15"/>
  <c r="W11" i="15"/>
  <c r="Y11" i="15" s="1"/>
  <c r="BA11" i="15"/>
  <c r="AG12" i="19"/>
  <c r="AZ13" i="13"/>
  <c r="B14" i="13"/>
  <c r="W11" i="9"/>
  <c r="Y11" i="9" s="1"/>
  <c r="BA11" i="9"/>
  <c r="O12" i="19"/>
  <c r="Q21" i="20"/>
  <c r="AA13" i="19"/>
  <c r="W12" i="13"/>
  <c r="Y12" i="13" s="1"/>
  <c r="BA12" i="13"/>
  <c r="BA11" i="16"/>
  <c r="AJ12" i="19"/>
  <c r="W11" i="16"/>
  <c r="Y11" i="16" s="1"/>
  <c r="B13" i="9"/>
  <c r="AZ12" i="9"/>
  <c r="BA12" i="14"/>
  <c r="W12" i="14"/>
  <c r="Y12" i="14" s="1"/>
  <c r="AD13" i="19"/>
  <c r="AZ12" i="16"/>
  <c r="B13" i="16"/>
  <c r="AZ13" i="14"/>
  <c r="B14" i="14"/>
  <c r="R13" i="19"/>
  <c r="W12" i="10"/>
  <c r="Y12" i="10" s="1"/>
  <c r="BA12" i="10"/>
  <c r="AZ11" i="11"/>
  <c r="B12" i="11"/>
  <c r="W11" i="8"/>
  <c r="Y11" i="8" s="1"/>
  <c r="BA11" i="8"/>
  <c r="L12" i="19"/>
  <c r="B14" i="10"/>
  <c r="AZ13" i="10"/>
  <c r="W10" i="11"/>
  <c r="Y10" i="11" s="1"/>
  <c r="BA10" i="11"/>
  <c r="U11" i="19"/>
  <c r="AZ12" i="8"/>
  <c r="B13" i="8"/>
  <c r="AN10" i="19"/>
  <c r="T8" i="20"/>
  <c r="AW10" i="19"/>
  <c r="AY10" i="19"/>
  <c r="K53" i="20"/>
  <c r="AV10" i="19"/>
  <c r="AO10" i="19"/>
  <c r="K38" i="20"/>
  <c r="AU10" i="19"/>
  <c r="AR10" i="19"/>
  <c r="S23" i="20"/>
  <c r="AP10" i="19"/>
  <c r="AX10" i="19"/>
  <c r="I36" i="20"/>
  <c r="Z1" i="14"/>
  <c r="AA1" i="13"/>
  <c r="AT10" i="19"/>
  <c r="AQ10" i="19"/>
  <c r="S22" i="20"/>
  <c r="Q5" i="20"/>
  <c r="T7" i="20"/>
  <c r="K52" i="20"/>
  <c r="I35" i="20"/>
  <c r="Y50" i="20"/>
  <c r="Q20" i="20"/>
  <c r="K37" i="20"/>
  <c r="I20" i="20"/>
  <c r="I50" i="20"/>
  <c r="C7" i="20"/>
  <c r="Y35" i="20"/>
  <c r="D8" i="20" l="1"/>
  <c r="S38" i="20"/>
  <c r="S53" i="20"/>
  <c r="C53" i="20"/>
  <c r="C23" i="20"/>
  <c r="Q12" i="5"/>
  <c r="R12" i="5" s="1"/>
  <c r="L12" i="5"/>
  <c r="N111" i="3"/>
  <c r="N105" i="3"/>
  <c r="N109" i="3"/>
  <c r="N107" i="3"/>
  <c r="N103" i="3"/>
  <c r="BA11" i="12"/>
  <c r="W11" i="12"/>
  <c r="Y11" i="12" s="1"/>
  <c r="X12" i="19"/>
  <c r="B13" i="12"/>
  <c r="AZ12" i="12"/>
  <c r="BA11" i="5"/>
  <c r="W11" i="5"/>
  <c r="Y11" i="5" s="1"/>
  <c r="C12" i="19"/>
  <c r="B13" i="5"/>
  <c r="D12" i="5"/>
  <c r="AZ12" i="5"/>
  <c r="D42" i="13"/>
  <c r="AZ13" i="6"/>
  <c r="B14" i="6"/>
  <c r="BA12" i="6"/>
  <c r="W12" i="6"/>
  <c r="Y12" i="6" s="1"/>
  <c r="F13" i="19"/>
  <c r="K8" i="20"/>
  <c r="B13" i="7"/>
  <c r="AZ12" i="7"/>
  <c r="W11" i="7"/>
  <c r="Y11" i="7" s="1"/>
  <c r="I12" i="19"/>
  <c r="BA11" i="7"/>
  <c r="O102" i="3"/>
  <c r="BA12" i="15"/>
  <c r="W12" i="15"/>
  <c r="Y12" i="15" s="1"/>
  <c r="AG13" i="19"/>
  <c r="B14" i="15"/>
  <c r="AZ13" i="15"/>
  <c r="B14" i="16"/>
  <c r="AZ13" i="16"/>
  <c r="BA13" i="14"/>
  <c r="W13" i="14"/>
  <c r="Y13" i="14" s="1"/>
  <c r="AD14" i="19"/>
  <c r="B15" i="14"/>
  <c r="AZ14" i="14"/>
  <c r="AZ13" i="9"/>
  <c r="B14" i="9"/>
  <c r="W12" i="9"/>
  <c r="Y12" i="9" s="1"/>
  <c r="O13" i="19"/>
  <c r="BA12" i="9"/>
  <c r="K23" i="20"/>
  <c r="AJ13" i="19"/>
  <c r="W12" i="16"/>
  <c r="Y12" i="16" s="1"/>
  <c r="BA12" i="16"/>
  <c r="AA14" i="19"/>
  <c r="W13" i="13"/>
  <c r="Y13" i="13" s="1"/>
  <c r="BA13" i="13"/>
  <c r="AZ14" i="13"/>
  <c r="B15" i="13"/>
  <c r="AZ12" i="11"/>
  <c r="B13" i="11"/>
  <c r="AZ14" i="10"/>
  <c r="B15" i="10"/>
  <c r="BA13" i="10"/>
  <c r="R14" i="19"/>
  <c r="W13" i="10"/>
  <c r="Y13" i="10" s="1"/>
  <c r="L53" i="20"/>
  <c r="BA12" i="8"/>
  <c r="W12" i="8"/>
  <c r="Y12" i="8" s="1"/>
  <c r="L13" i="19"/>
  <c r="W11" i="11"/>
  <c r="Y11" i="11" s="1"/>
  <c r="BA11" i="11"/>
  <c r="U12" i="19"/>
  <c r="B14" i="8"/>
  <c r="AZ13" i="8"/>
  <c r="C38" i="20"/>
  <c r="L38" i="20"/>
  <c r="U8" i="20"/>
  <c r="AA1" i="14"/>
  <c r="Z1" i="15"/>
  <c r="T23" i="20"/>
  <c r="AQ11" i="19"/>
  <c r="AN11" i="19"/>
  <c r="AY11" i="19"/>
  <c r="AT11" i="19"/>
  <c r="AR11" i="19"/>
  <c r="AS11" i="19"/>
  <c r="AX11" i="19"/>
  <c r="AP11" i="19"/>
  <c r="AU11" i="19"/>
  <c r="AV11" i="19"/>
  <c r="AO11" i="19"/>
  <c r="AW11" i="19"/>
  <c r="K7" i="20"/>
  <c r="C37" i="20"/>
  <c r="L52" i="20"/>
  <c r="K22" i="20"/>
  <c r="C22" i="20"/>
  <c r="L37" i="20"/>
  <c r="U7" i="20"/>
  <c r="S52" i="20"/>
  <c r="T22" i="20"/>
  <c r="D7" i="20"/>
  <c r="S37" i="20"/>
  <c r="C52" i="20"/>
  <c r="E8" i="20" l="1"/>
  <c r="D23" i="20"/>
  <c r="D53" i="20"/>
  <c r="T53" i="20"/>
  <c r="T38" i="20"/>
  <c r="O111" i="3"/>
  <c r="O107" i="3"/>
  <c r="O105" i="3"/>
  <c r="O103" i="3"/>
  <c r="O109" i="3"/>
  <c r="W12" i="12"/>
  <c r="Y12" i="12" s="1"/>
  <c r="BA12" i="12"/>
  <c r="X13" i="19"/>
  <c r="AZ13" i="12"/>
  <c r="B14" i="12"/>
  <c r="D42" i="14"/>
  <c r="C13" i="19"/>
  <c r="W12" i="5"/>
  <c r="Y12" i="5" s="1"/>
  <c r="BA12" i="5"/>
  <c r="AZ13" i="5"/>
  <c r="D13" i="5"/>
  <c r="B14" i="5"/>
  <c r="AZ14" i="6"/>
  <c r="B15" i="6"/>
  <c r="BA13" i="6"/>
  <c r="F14" i="19"/>
  <c r="W13" i="6"/>
  <c r="Y13" i="6" s="1"/>
  <c r="L8" i="20"/>
  <c r="I13" i="19"/>
  <c r="W12" i="7"/>
  <c r="Y12" i="7" s="1"/>
  <c r="BA12" i="7"/>
  <c r="B14" i="7"/>
  <c r="AZ13" i="7"/>
  <c r="P102" i="3"/>
  <c r="B15" i="15"/>
  <c r="AZ14" i="15"/>
  <c r="BA13" i="15"/>
  <c r="AG14" i="19"/>
  <c r="W13" i="15"/>
  <c r="Y13" i="15" s="1"/>
  <c r="AZ15" i="13"/>
  <c r="B16" i="13"/>
  <c r="B15" i="16"/>
  <c r="AZ14" i="16"/>
  <c r="BA13" i="16"/>
  <c r="W13" i="16"/>
  <c r="Y13" i="16" s="1"/>
  <c r="AJ14" i="19"/>
  <c r="B16" i="14"/>
  <c r="AZ15" i="14"/>
  <c r="L23" i="20"/>
  <c r="W14" i="14"/>
  <c r="Y14" i="14" s="1"/>
  <c r="BA14" i="14"/>
  <c r="AD15" i="19"/>
  <c r="BA13" i="9"/>
  <c r="O14" i="19"/>
  <c r="W13" i="9"/>
  <c r="Y13" i="9" s="1"/>
  <c r="AZ14" i="9"/>
  <c r="B15" i="9"/>
  <c r="AA15" i="19"/>
  <c r="W14" i="13"/>
  <c r="Y14" i="13" s="1"/>
  <c r="BA14" i="13"/>
  <c r="D38" i="20"/>
  <c r="AO12" i="19"/>
  <c r="AW12" i="19"/>
  <c r="AS12" i="19"/>
  <c r="AR12" i="19"/>
  <c r="AP12" i="19"/>
  <c r="AU12" i="19"/>
  <c r="AQ12" i="19"/>
  <c r="AX12" i="19"/>
  <c r="AV12" i="19"/>
  <c r="AY12" i="19"/>
  <c r="AN12" i="19"/>
  <c r="AT12" i="19"/>
  <c r="M53" i="20"/>
  <c r="U23" i="20"/>
  <c r="V8" i="20"/>
  <c r="R15" i="19"/>
  <c r="BA14" i="10"/>
  <c r="W14" i="10"/>
  <c r="Y14" i="10" s="1"/>
  <c r="U13" i="19"/>
  <c r="BA12" i="11"/>
  <c r="W12" i="11"/>
  <c r="Y12" i="11" s="1"/>
  <c r="M38" i="20"/>
  <c r="AZ15" i="10"/>
  <c r="B16" i="10"/>
  <c r="AZ13" i="11"/>
  <c r="B14" i="11"/>
  <c r="AZ14" i="8"/>
  <c r="B15" i="8"/>
  <c r="Z1" i="16"/>
  <c r="AA1" i="15"/>
  <c r="BA13" i="8"/>
  <c r="W13" i="8"/>
  <c r="Y13" i="8" s="1"/>
  <c r="L14" i="19"/>
  <c r="L7" i="20"/>
  <c r="D52" i="20"/>
  <c r="U22" i="20"/>
  <c r="T37" i="20"/>
  <c r="M52" i="20"/>
  <c r="T52" i="20"/>
  <c r="M37" i="20"/>
  <c r="D22" i="20"/>
  <c r="L22" i="20"/>
  <c r="V7" i="20"/>
  <c r="D37" i="20"/>
  <c r="E7" i="20"/>
  <c r="F8" i="20" l="1"/>
  <c r="U38" i="20"/>
  <c r="U53" i="20"/>
  <c r="E53" i="20"/>
  <c r="E23" i="20"/>
  <c r="AP13" i="19"/>
  <c r="P111" i="3"/>
  <c r="P105" i="3"/>
  <c r="P109" i="3"/>
  <c r="P107" i="3"/>
  <c r="P103" i="3"/>
  <c r="X14" i="19"/>
  <c r="W13" i="12"/>
  <c r="Y13" i="12" s="1"/>
  <c r="BA13" i="12"/>
  <c r="AZ14" i="12"/>
  <c r="B15" i="12"/>
  <c r="BA13" i="5"/>
  <c r="W13" i="5"/>
  <c r="Y13" i="5" s="1"/>
  <c r="C14" i="19"/>
  <c r="AZ14" i="5"/>
  <c r="D14" i="5"/>
  <c r="B15" i="5"/>
  <c r="D42" i="15"/>
  <c r="AZ15" i="6"/>
  <c r="B16" i="6"/>
  <c r="F15" i="19"/>
  <c r="BA14" i="6"/>
  <c r="W14" i="6"/>
  <c r="Y14" i="6" s="1"/>
  <c r="M8" i="20"/>
  <c r="I14" i="19"/>
  <c r="BA13" i="7"/>
  <c r="W13" i="7"/>
  <c r="Y13" i="7" s="1"/>
  <c r="AZ14" i="7"/>
  <c r="B15" i="7"/>
  <c r="AZ15" i="15"/>
  <c r="B16" i="15"/>
  <c r="W14" i="15"/>
  <c r="Y14" i="15" s="1"/>
  <c r="BA14" i="15"/>
  <c r="AG15" i="19"/>
  <c r="W14" i="9"/>
  <c r="Y14" i="9" s="1"/>
  <c r="BA14" i="9"/>
  <c r="O15" i="19"/>
  <c r="B17" i="14"/>
  <c r="AZ16" i="14"/>
  <c r="B16" i="16"/>
  <c r="AZ15" i="16"/>
  <c r="AZ15" i="9"/>
  <c r="B16" i="9"/>
  <c r="AD16" i="19"/>
  <c r="BA15" i="14"/>
  <c r="W15" i="14"/>
  <c r="Y15" i="14" s="1"/>
  <c r="AJ15" i="19"/>
  <c r="W14" i="16"/>
  <c r="Y14" i="16" s="1"/>
  <c r="BA14" i="16"/>
  <c r="AA16" i="19"/>
  <c r="BA15" i="13"/>
  <c r="W15" i="13"/>
  <c r="Y15" i="13" s="1"/>
  <c r="M23" i="20"/>
  <c r="B17" i="13"/>
  <c r="AZ16" i="13"/>
  <c r="AV13" i="19"/>
  <c r="AN13" i="19"/>
  <c r="AO13" i="19"/>
  <c r="E38" i="20"/>
  <c r="W15" i="10"/>
  <c r="Y15" i="10" s="1"/>
  <c r="R16" i="19"/>
  <c r="BA15" i="10"/>
  <c r="AT13" i="19"/>
  <c r="AS13" i="19"/>
  <c r="AQ13" i="19"/>
  <c r="AX13" i="19"/>
  <c r="B17" i="10"/>
  <c r="AZ16" i="10"/>
  <c r="AU13" i="19"/>
  <c r="W13" i="11"/>
  <c r="Y13" i="11" s="1"/>
  <c r="BA13" i="11"/>
  <c r="U14" i="19"/>
  <c r="N53" i="20"/>
  <c r="AR13" i="19"/>
  <c r="F6" i="1"/>
  <c r="J45" i="1" s="1"/>
  <c r="AA1" i="16"/>
  <c r="L15" i="19"/>
  <c r="W14" i="8"/>
  <c r="Y14" i="8" s="1"/>
  <c r="BA14" i="8"/>
  <c r="AZ14" i="11"/>
  <c r="B15" i="11"/>
  <c r="N38" i="20"/>
  <c r="B16" i="8"/>
  <c r="AZ15" i="8"/>
  <c r="V23" i="20"/>
  <c r="AY13" i="19"/>
  <c r="W8" i="20"/>
  <c r="AW13" i="19"/>
  <c r="V22" i="20"/>
  <c r="N52" i="20"/>
  <c r="E37" i="20"/>
  <c r="U52" i="20"/>
  <c r="E22" i="20"/>
  <c r="U37" i="20"/>
  <c r="M22" i="20"/>
  <c r="W7" i="20"/>
  <c r="E52" i="20"/>
  <c r="F7" i="20"/>
  <c r="M7" i="20"/>
  <c r="N37" i="20"/>
  <c r="G8" i="20" l="1"/>
  <c r="F23" i="20"/>
  <c r="F53" i="20"/>
  <c r="V53" i="20"/>
  <c r="V38" i="20"/>
  <c r="AQ14" i="19"/>
  <c r="B16" i="12"/>
  <c r="AZ15" i="12"/>
  <c r="X15" i="19"/>
  <c r="W14" i="12"/>
  <c r="Y14" i="12" s="1"/>
  <c r="BA14" i="12"/>
  <c r="D42" i="16"/>
  <c r="AZ15" i="5"/>
  <c r="B16" i="5"/>
  <c r="D15" i="5"/>
  <c r="W14" i="5"/>
  <c r="Y14" i="5" s="1"/>
  <c r="C15" i="19"/>
  <c r="BA14" i="5"/>
  <c r="AZ16" i="6"/>
  <c r="B17" i="6"/>
  <c r="BA15" i="6"/>
  <c r="W15" i="6"/>
  <c r="Y15" i="6" s="1"/>
  <c r="F16" i="19"/>
  <c r="N8" i="20"/>
  <c r="B16" i="7"/>
  <c r="AZ15" i="7"/>
  <c r="I15" i="19"/>
  <c r="BA14" i="7"/>
  <c r="W14" i="7"/>
  <c r="Y14" i="7" s="1"/>
  <c r="AT14" i="19"/>
  <c r="AZ16" i="15"/>
  <c r="B17" i="15"/>
  <c r="BA15" i="15"/>
  <c r="W15" i="15"/>
  <c r="Y15" i="15" s="1"/>
  <c r="AG16" i="19"/>
  <c r="B18" i="13"/>
  <c r="AZ17" i="13"/>
  <c r="B17" i="9"/>
  <c r="AZ16" i="9"/>
  <c r="W16" i="13"/>
  <c r="Y16" i="13" s="1"/>
  <c r="BA16" i="13"/>
  <c r="AA17" i="19"/>
  <c r="O16" i="19"/>
  <c r="BA15" i="9"/>
  <c r="W15" i="9"/>
  <c r="Y15" i="9" s="1"/>
  <c r="N23" i="20"/>
  <c r="AZ17" i="14"/>
  <c r="B18" i="14"/>
  <c r="W16" i="14"/>
  <c r="Y16" i="14" s="1"/>
  <c r="AD17" i="19"/>
  <c r="BA16" i="14"/>
  <c r="B17" i="16"/>
  <c r="AZ16" i="16"/>
  <c r="AN14" i="19"/>
  <c r="BA15" i="16"/>
  <c r="AJ16" i="19"/>
  <c r="W15" i="16"/>
  <c r="Y15" i="16" s="1"/>
  <c r="AU14" i="19"/>
  <c r="AV14" i="19"/>
  <c r="AX14" i="19"/>
  <c r="AP14" i="19"/>
  <c r="W14" i="11"/>
  <c r="Y14" i="11" s="1"/>
  <c r="BA14" i="11"/>
  <c r="U15" i="19"/>
  <c r="AZ15" i="11"/>
  <c r="B16" i="11"/>
  <c r="AZ17" i="10"/>
  <c r="B18" i="10"/>
  <c r="W23" i="20"/>
  <c r="O38" i="20"/>
  <c r="O53" i="20"/>
  <c r="AR14" i="19"/>
  <c r="AW14" i="19"/>
  <c r="W16" i="10"/>
  <c r="Y16" i="10" s="1"/>
  <c r="R17" i="19"/>
  <c r="BA16" i="10"/>
  <c r="L16" i="19"/>
  <c r="W15" i="8"/>
  <c r="Y15" i="8" s="1"/>
  <c r="BA15" i="8"/>
  <c r="X8" i="20"/>
  <c r="B17" i="8"/>
  <c r="AZ16" i="8"/>
  <c r="AS14" i="19"/>
  <c r="AY14" i="19"/>
  <c r="F38" i="20"/>
  <c r="AO14" i="19"/>
  <c r="N7" i="20"/>
  <c r="F52" i="20"/>
  <c r="X7" i="20"/>
  <c r="V52" i="20"/>
  <c r="G7" i="20"/>
  <c r="V37" i="20"/>
  <c r="W22" i="20"/>
  <c r="O52" i="20"/>
  <c r="F37" i="20"/>
  <c r="F22" i="20"/>
  <c r="O37" i="20"/>
  <c r="N22" i="20"/>
  <c r="H8" i="20" l="1"/>
  <c r="W38" i="20"/>
  <c r="W53" i="20"/>
  <c r="G53" i="20"/>
  <c r="G23" i="20"/>
  <c r="W15" i="12"/>
  <c r="Y15" i="12" s="1"/>
  <c r="X16" i="19"/>
  <c r="BA15" i="12"/>
  <c r="AZ16" i="12"/>
  <c r="B17" i="12"/>
  <c r="AP15" i="19"/>
  <c r="B17" i="5"/>
  <c r="D16" i="5"/>
  <c r="AZ16" i="5"/>
  <c r="W15" i="5"/>
  <c r="Y15" i="5" s="1"/>
  <c r="C16" i="19"/>
  <c r="BA15" i="5"/>
  <c r="L4" i="1"/>
  <c r="AZ17" i="6"/>
  <c r="B18" i="6"/>
  <c r="BA16" i="6"/>
  <c r="W16" i="6"/>
  <c r="Y16" i="6" s="1"/>
  <c r="F17" i="19"/>
  <c r="AN15" i="19"/>
  <c r="O8" i="20"/>
  <c r="W15" i="7"/>
  <c r="Y15" i="7" s="1"/>
  <c r="BA15" i="7"/>
  <c r="I16" i="19"/>
  <c r="AZ16" i="7"/>
  <c r="B17" i="7"/>
  <c r="AO15" i="19"/>
  <c r="AV15" i="19"/>
  <c r="AT15" i="19"/>
  <c r="AU15" i="19"/>
  <c r="AS15" i="19"/>
  <c r="AX15" i="19"/>
  <c r="AR15" i="19"/>
  <c r="AQ15" i="19"/>
  <c r="BA16" i="15"/>
  <c r="W16" i="15"/>
  <c r="Y16" i="15" s="1"/>
  <c r="AG17" i="19"/>
  <c r="AZ17" i="15"/>
  <c r="B18" i="15"/>
  <c r="O23" i="20"/>
  <c r="BA17" i="14"/>
  <c r="W17" i="14"/>
  <c r="Y17" i="14" s="1"/>
  <c r="AD18" i="19"/>
  <c r="B18" i="9"/>
  <c r="AZ17" i="9"/>
  <c r="AZ18" i="14"/>
  <c r="B19" i="14"/>
  <c r="W16" i="9"/>
  <c r="Y16" i="9" s="1"/>
  <c r="O17" i="19"/>
  <c r="BA16" i="9"/>
  <c r="B18" i="16"/>
  <c r="AZ17" i="16"/>
  <c r="BA16" i="16"/>
  <c r="AJ17" i="19"/>
  <c r="W16" i="16"/>
  <c r="Y16" i="16" s="1"/>
  <c r="AZ18" i="13"/>
  <c r="B19" i="13"/>
  <c r="AA18" i="19"/>
  <c r="BA17" i="13"/>
  <c r="W17" i="13"/>
  <c r="Y17" i="13" s="1"/>
  <c r="P53" i="20"/>
  <c r="P38" i="20"/>
  <c r="W15" i="11"/>
  <c r="Y15" i="11" s="1"/>
  <c r="BA15" i="11"/>
  <c r="U16" i="19"/>
  <c r="B17" i="11"/>
  <c r="AZ16" i="11"/>
  <c r="AZ18" i="10"/>
  <c r="B19" i="10"/>
  <c r="BA16" i="8"/>
  <c r="W16" i="8"/>
  <c r="Y16" i="8" s="1"/>
  <c r="L17" i="19"/>
  <c r="G38" i="20"/>
  <c r="Y8" i="20"/>
  <c r="AW15" i="19"/>
  <c r="AY15" i="19"/>
  <c r="X23" i="20"/>
  <c r="B18" i="8"/>
  <c r="AZ17" i="8"/>
  <c r="W17" i="10"/>
  <c r="Y17" i="10" s="1"/>
  <c r="BA17" i="10"/>
  <c r="R18" i="19"/>
  <c r="P37" i="20"/>
  <c r="G22" i="20"/>
  <c r="G37" i="20"/>
  <c r="O7" i="20"/>
  <c r="O22" i="20"/>
  <c r="X22" i="20"/>
  <c r="H7" i="20"/>
  <c r="G52" i="20"/>
  <c r="P52" i="20"/>
  <c r="W37" i="20"/>
  <c r="Y7" i="20"/>
  <c r="W52" i="20"/>
  <c r="I8" i="20" l="1"/>
  <c r="H23" i="20"/>
  <c r="H53" i="20"/>
  <c r="X53" i="20"/>
  <c r="X38" i="20"/>
  <c r="R44" i="1"/>
  <c r="R43" i="1"/>
  <c r="R40" i="1"/>
  <c r="R42" i="1"/>
  <c r="R41" i="1"/>
  <c r="R39" i="1"/>
  <c r="R38" i="1"/>
  <c r="R37" i="1"/>
  <c r="R36" i="1"/>
  <c r="R35" i="1"/>
  <c r="R34" i="1"/>
  <c r="R33" i="1"/>
  <c r="AU16" i="19"/>
  <c r="B18" i="12"/>
  <c r="AZ17" i="12"/>
  <c r="X17" i="19"/>
  <c r="W16" i="12"/>
  <c r="Y16" i="12" s="1"/>
  <c r="BA16" i="12"/>
  <c r="C17" i="19"/>
  <c r="BA16" i="5"/>
  <c r="W16" i="5"/>
  <c r="Y16" i="5" s="1"/>
  <c r="B18" i="5"/>
  <c r="AZ17" i="5"/>
  <c r="D17" i="5"/>
  <c r="AZ18" i="6"/>
  <c r="B19" i="6"/>
  <c r="BA17" i="6"/>
  <c r="F18" i="19"/>
  <c r="W17" i="6"/>
  <c r="Y17" i="6" s="1"/>
  <c r="P8" i="20"/>
  <c r="B18" i="7"/>
  <c r="AZ17" i="7"/>
  <c r="W16" i="7"/>
  <c r="Y16" i="7" s="1"/>
  <c r="I17" i="19"/>
  <c r="BA16" i="7"/>
  <c r="AT16" i="19"/>
  <c r="AG18" i="19"/>
  <c r="BA17" i="15"/>
  <c r="W17" i="15"/>
  <c r="Y17" i="15" s="1"/>
  <c r="AZ18" i="15"/>
  <c r="B19" i="15"/>
  <c r="AO16" i="19"/>
  <c r="AR16" i="19"/>
  <c r="AW16" i="19"/>
  <c r="AQ16" i="19"/>
  <c r="AX16" i="19"/>
  <c r="BA17" i="9"/>
  <c r="W17" i="9"/>
  <c r="Y17" i="9" s="1"/>
  <c r="O18" i="19"/>
  <c r="B19" i="16"/>
  <c r="AZ18" i="16"/>
  <c r="W17" i="16"/>
  <c r="Y17" i="16" s="1"/>
  <c r="BA17" i="16"/>
  <c r="AJ18" i="19"/>
  <c r="P23" i="20"/>
  <c r="AA19" i="19"/>
  <c r="BA18" i="13"/>
  <c r="W18" i="13"/>
  <c r="Y18" i="13" s="1"/>
  <c r="W18" i="14"/>
  <c r="Y18" i="14" s="1"/>
  <c r="AD19" i="19"/>
  <c r="BA18" i="14"/>
  <c r="AZ19" i="13"/>
  <c r="B20" i="13"/>
  <c r="B20" i="14"/>
  <c r="AZ19" i="14"/>
  <c r="B19" i="9"/>
  <c r="AZ18" i="9"/>
  <c r="AN16" i="19"/>
  <c r="AZ17" i="11"/>
  <c r="B18" i="11"/>
  <c r="H38" i="20"/>
  <c r="W16" i="11"/>
  <c r="Y16" i="11" s="1"/>
  <c r="BA16" i="11"/>
  <c r="U17" i="19"/>
  <c r="AV16" i="19"/>
  <c r="AS16" i="19"/>
  <c r="Y23" i="20"/>
  <c r="AP16" i="19"/>
  <c r="Q53" i="20"/>
  <c r="BA18" i="10"/>
  <c r="R19" i="19"/>
  <c r="W18" i="10"/>
  <c r="Y18" i="10" s="1"/>
  <c r="AY16" i="19"/>
  <c r="W17" i="8"/>
  <c r="Y17" i="8" s="1"/>
  <c r="BA17" i="8"/>
  <c r="L18" i="19"/>
  <c r="Q38" i="20"/>
  <c r="S10" i="20"/>
  <c r="B19" i="8"/>
  <c r="AZ18" i="8"/>
  <c r="B20" i="10"/>
  <c r="AZ19" i="10"/>
  <c r="Q52" i="20"/>
  <c r="X52" i="20"/>
  <c r="H37" i="20"/>
  <c r="X37" i="20"/>
  <c r="P22" i="20"/>
  <c r="S9" i="20"/>
  <c r="H52" i="20"/>
  <c r="Y22" i="20"/>
  <c r="H22" i="20"/>
  <c r="I7" i="20"/>
  <c r="Q37" i="20"/>
  <c r="P7" i="20"/>
  <c r="C10" i="20" l="1"/>
  <c r="Y38" i="20"/>
  <c r="Y53" i="20"/>
  <c r="I53" i="20"/>
  <c r="I23" i="20"/>
  <c r="AX17" i="19"/>
  <c r="X18" i="19"/>
  <c r="BA17" i="12"/>
  <c r="W17" i="12"/>
  <c r="Y17" i="12" s="1"/>
  <c r="B19" i="12"/>
  <c r="AZ18" i="12"/>
  <c r="W17" i="5"/>
  <c r="Y17" i="5" s="1"/>
  <c r="BA17" i="5"/>
  <c r="C18" i="19"/>
  <c r="D18" i="5"/>
  <c r="B19" i="5"/>
  <c r="K19" i="5" s="1"/>
  <c r="AZ18" i="5"/>
  <c r="B20" i="6"/>
  <c r="AZ19" i="6"/>
  <c r="BA18" i="6"/>
  <c r="F19" i="19"/>
  <c r="W18" i="6"/>
  <c r="Y18" i="6" s="1"/>
  <c r="Q8" i="20"/>
  <c r="I18" i="19"/>
  <c r="BA17" i="7"/>
  <c r="W17" i="7"/>
  <c r="Y17" i="7" s="1"/>
  <c r="B19" i="7"/>
  <c r="AZ18" i="7"/>
  <c r="AO17" i="19"/>
  <c r="AT17" i="19"/>
  <c r="AP17" i="19"/>
  <c r="AR17" i="19"/>
  <c r="AW17" i="19"/>
  <c r="BA18" i="15"/>
  <c r="AG19" i="19"/>
  <c r="W18" i="15"/>
  <c r="Y18" i="15" s="1"/>
  <c r="B20" i="15"/>
  <c r="AZ19" i="15"/>
  <c r="Q23" i="20"/>
  <c r="AZ19" i="9"/>
  <c r="B20" i="9"/>
  <c r="W19" i="13"/>
  <c r="Y19" i="13" s="1"/>
  <c r="BA19" i="13"/>
  <c r="AA20" i="19"/>
  <c r="AY17" i="19"/>
  <c r="AZ20" i="13"/>
  <c r="B21" i="13"/>
  <c r="W18" i="9"/>
  <c r="Y18" i="9" s="1"/>
  <c r="BA18" i="9"/>
  <c r="O19" i="19"/>
  <c r="B20" i="16"/>
  <c r="AZ19" i="16"/>
  <c r="AV17" i="19"/>
  <c r="AZ20" i="14"/>
  <c r="B21" i="14"/>
  <c r="AJ19" i="19"/>
  <c r="BA18" i="16"/>
  <c r="W18" i="16"/>
  <c r="Y18" i="16" s="1"/>
  <c r="BA19" i="14"/>
  <c r="W19" i="14"/>
  <c r="Y19" i="14" s="1"/>
  <c r="AD20" i="19"/>
  <c r="AQ17" i="19"/>
  <c r="W17" i="11"/>
  <c r="Y17" i="11" s="1"/>
  <c r="U18" i="19"/>
  <c r="BA17" i="11"/>
  <c r="K55" i="20"/>
  <c r="B19" i="11"/>
  <c r="AZ18" i="11"/>
  <c r="AZ19" i="8"/>
  <c r="B20" i="8"/>
  <c r="W18" i="8"/>
  <c r="Y18" i="8" s="1"/>
  <c r="BA18" i="8"/>
  <c r="L19" i="19"/>
  <c r="W19" i="10"/>
  <c r="Y19" i="10" s="1"/>
  <c r="BA19" i="10"/>
  <c r="R20" i="19"/>
  <c r="B21" i="10"/>
  <c r="AZ20" i="10"/>
  <c r="I38" i="20"/>
  <c r="T10" i="20"/>
  <c r="AN17" i="19"/>
  <c r="AS17" i="19"/>
  <c r="AU17" i="19"/>
  <c r="K40" i="20"/>
  <c r="S25" i="20"/>
  <c r="I37" i="20"/>
  <c r="I52" i="20"/>
  <c r="Y37" i="20"/>
  <c r="S24" i="20"/>
  <c r="Q22" i="20"/>
  <c r="I22" i="20"/>
  <c r="K54" i="20"/>
  <c r="K39" i="20"/>
  <c r="C9" i="20"/>
  <c r="Q7" i="20"/>
  <c r="T9" i="20"/>
  <c r="Y52" i="20"/>
  <c r="D10" i="20" l="1"/>
  <c r="Q19" i="5"/>
  <c r="R19" i="5" s="1"/>
  <c r="L19" i="5"/>
  <c r="C25" i="20"/>
  <c r="C55" i="20"/>
  <c r="S55" i="20"/>
  <c r="S40" i="20"/>
  <c r="AQ18" i="19"/>
  <c r="AZ19" i="12"/>
  <c r="B20" i="12"/>
  <c r="X19" i="19"/>
  <c r="W18" i="12"/>
  <c r="Y18" i="12" s="1"/>
  <c r="BA18" i="12"/>
  <c r="BA18" i="5"/>
  <c r="W18" i="5"/>
  <c r="Y18" i="5" s="1"/>
  <c r="C19" i="19"/>
  <c r="B20" i="5"/>
  <c r="D19" i="5"/>
  <c r="AZ19" i="5"/>
  <c r="AU18" i="19"/>
  <c r="W19" i="6"/>
  <c r="Y19" i="6" s="1"/>
  <c r="BA19" i="6"/>
  <c r="F20" i="19"/>
  <c r="B21" i="6"/>
  <c r="AZ20" i="6"/>
  <c r="AR18" i="19"/>
  <c r="AX18" i="19"/>
  <c r="K10" i="20"/>
  <c r="I19" i="19"/>
  <c r="W18" i="7"/>
  <c r="Y18" i="7" s="1"/>
  <c r="BA18" i="7"/>
  <c r="B20" i="7"/>
  <c r="AZ19" i="7"/>
  <c r="AP18" i="19"/>
  <c r="AS18" i="19"/>
  <c r="B21" i="15"/>
  <c r="AZ20" i="15"/>
  <c r="BA19" i="15"/>
  <c r="AG20" i="19"/>
  <c r="W19" i="15"/>
  <c r="Y19" i="15" s="1"/>
  <c r="B22" i="13"/>
  <c r="AZ21" i="13"/>
  <c r="K25" i="20"/>
  <c r="B21" i="16"/>
  <c r="AZ20" i="16"/>
  <c r="D20" i="16"/>
  <c r="AZ20" i="9"/>
  <c r="B21" i="9"/>
  <c r="AJ20" i="19"/>
  <c r="BA19" i="16"/>
  <c r="W19" i="16"/>
  <c r="Y19" i="16" s="1"/>
  <c r="AD21" i="19"/>
  <c r="BA20" i="14"/>
  <c r="W20" i="14"/>
  <c r="Y20" i="14" s="1"/>
  <c r="O20" i="19"/>
  <c r="BA19" i="9"/>
  <c r="W19" i="9"/>
  <c r="Y19" i="9" s="1"/>
  <c r="AZ21" i="14"/>
  <c r="B22" i="14"/>
  <c r="W20" i="13"/>
  <c r="Y20" i="13" s="1"/>
  <c r="AA21" i="19"/>
  <c r="BA20" i="13"/>
  <c r="L55" i="20"/>
  <c r="L40" i="20"/>
  <c r="C40" i="20"/>
  <c r="B20" i="11"/>
  <c r="AZ19" i="11"/>
  <c r="U10" i="20"/>
  <c r="AY18" i="19"/>
  <c r="AV18" i="19"/>
  <c r="AT18" i="19"/>
  <c r="AO18" i="19"/>
  <c r="AW18" i="19"/>
  <c r="L20" i="19"/>
  <c r="W19" i="8"/>
  <c r="Y19" i="8" s="1"/>
  <c r="BA19" i="8"/>
  <c r="T25" i="20"/>
  <c r="AZ21" i="10"/>
  <c r="B22" i="10"/>
  <c r="U19" i="19"/>
  <c r="BA18" i="11"/>
  <c r="W18" i="11"/>
  <c r="Y18" i="11" s="1"/>
  <c r="AN18" i="19"/>
  <c r="W20" i="10"/>
  <c r="Y20" i="10" s="1"/>
  <c r="BA20" i="10"/>
  <c r="R21" i="19"/>
  <c r="AZ20" i="8"/>
  <c r="B21" i="8"/>
  <c r="K24" i="20"/>
  <c r="S54" i="20"/>
  <c r="K9" i="20"/>
  <c r="C39" i="20"/>
  <c r="T24" i="20"/>
  <c r="D9" i="20"/>
  <c r="L54" i="20"/>
  <c r="U9" i="20"/>
  <c r="C24" i="20"/>
  <c r="C54" i="20"/>
  <c r="L39" i="20"/>
  <c r="S39" i="20"/>
  <c r="E10" i="20" l="1"/>
  <c r="T40" i="20"/>
  <c r="T55" i="20"/>
  <c r="D55" i="20"/>
  <c r="D25" i="20"/>
  <c r="AN19" i="19"/>
  <c r="AZ20" i="12"/>
  <c r="B21" i="12"/>
  <c r="BA19" i="12"/>
  <c r="X20" i="19"/>
  <c r="W19" i="12"/>
  <c r="Y19" i="12" s="1"/>
  <c r="BA19" i="5"/>
  <c r="C20" i="19"/>
  <c r="W19" i="5"/>
  <c r="Y19" i="5" s="1"/>
  <c r="D20" i="5"/>
  <c r="B21" i="5"/>
  <c r="AZ20" i="5"/>
  <c r="F21" i="19"/>
  <c r="BA20" i="6"/>
  <c r="W20" i="6"/>
  <c r="Y20" i="6" s="1"/>
  <c r="B22" i="6"/>
  <c r="AZ21" i="6"/>
  <c r="L10" i="20"/>
  <c r="I20" i="19"/>
  <c r="BA19" i="7"/>
  <c r="W19" i="7"/>
  <c r="Y19" i="7" s="1"/>
  <c r="B21" i="7"/>
  <c r="AZ20" i="7"/>
  <c r="W20" i="15"/>
  <c r="Y20" i="15" s="1"/>
  <c r="AG21" i="19"/>
  <c r="BA20" i="15"/>
  <c r="AZ21" i="15"/>
  <c r="B22" i="15"/>
  <c r="AU19" i="19"/>
  <c r="AO19" i="19"/>
  <c r="B23" i="13"/>
  <c r="AZ22" i="13"/>
  <c r="W21" i="13"/>
  <c r="Y21" i="13" s="1"/>
  <c r="AA22" i="19"/>
  <c r="BA21" i="13"/>
  <c r="AZ22" i="14"/>
  <c r="B23" i="14"/>
  <c r="O21" i="19"/>
  <c r="BA20" i="9"/>
  <c r="W20" i="9"/>
  <c r="Y20" i="9" s="1"/>
  <c r="B22" i="9"/>
  <c r="AZ21" i="9"/>
  <c r="AP19" i="19"/>
  <c r="L25" i="20"/>
  <c r="BA20" i="16"/>
  <c r="W20" i="16"/>
  <c r="Y20" i="16" s="1"/>
  <c r="AJ21" i="19"/>
  <c r="AV19" i="19"/>
  <c r="AD22" i="19"/>
  <c r="W21" i="14"/>
  <c r="Y21" i="14" s="1"/>
  <c r="BA21" i="14"/>
  <c r="B22" i="16"/>
  <c r="D21" i="16"/>
  <c r="AZ21" i="16"/>
  <c r="M40" i="20"/>
  <c r="M55" i="20"/>
  <c r="AW19" i="19"/>
  <c r="AZ21" i="8"/>
  <c r="B22" i="8"/>
  <c r="AQ19" i="19"/>
  <c r="U25" i="20"/>
  <c r="V10" i="20"/>
  <c r="AR19" i="19"/>
  <c r="B23" i="10"/>
  <c r="AZ22" i="10"/>
  <c r="AZ20" i="11"/>
  <c r="B21" i="11"/>
  <c r="U20" i="19"/>
  <c r="BA19" i="11"/>
  <c r="W19" i="11"/>
  <c r="Y19" i="11" s="1"/>
  <c r="D40" i="20"/>
  <c r="W20" i="8"/>
  <c r="Y20" i="8" s="1"/>
  <c r="L21" i="19"/>
  <c r="BA20" i="8"/>
  <c r="BA21" i="10"/>
  <c r="R22" i="19"/>
  <c r="W21" i="10"/>
  <c r="Y21" i="10" s="1"/>
  <c r="AS19" i="19"/>
  <c r="AY19" i="19"/>
  <c r="AX19" i="19"/>
  <c r="AT19" i="19"/>
  <c r="T54" i="20"/>
  <c r="U24" i="20"/>
  <c r="D39" i="20"/>
  <c r="E9" i="20"/>
  <c r="L9" i="20"/>
  <c r="M54" i="20"/>
  <c r="T39" i="20"/>
  <c r="L24" i="20"/>
  <c r="M39" i="20"/>
  <c r="V9" i="20"/>
  <c r="D54" i="20"/>
  <c r="D24" i="20"/>
  <c r="F10" i="20" l="1"/>
  <c r="E25" i="20"/>
  <c r="E55" i="20"/>
  <c r="U55" i="20"/>
  <c r="U40" i="20"/>
  <c r="AT20" i="19"/>
  <c r="B22" i="12"/>
  <c r="AZ21" i="12"/>
  <c r="X21" i="19"/>
  <c r="BA20" i="12"/>
  <c r="W20" i="12"/>
  <c r="Y20" i="12" s="1"/>
  <c r="W20" i="5"/>
  <c r="Y20" i="5" s="1"/>
  <c r="BA20" i="5"/>
  <c r="C21" i="19"/>
  <c r="AZ21" i="5"/>
  <c r="B22" i="5"/>
  <c r="K22" i="5" s="1"/>
  <c r="D21" i="5"/>
  <c r="W21" i="6"/>
  <c r="Y21" i="6" s="1"/>
  <c r="F22" i="19"/>
  <c r="BA21" i="6"/>
  <c r="B23" i="6"/>
  <c r="AZ22" i="6"/>
  <c r="M10" i="20"/>
  <c r="I21" i="19"/>
  <c r="W20" i="7"/>
  <c r="Y20" i="7" s="1"/>
  <c r="BA20" i="7"/>
  <c r="AZ21" i="7"/>
  <c r="B22" i="7"/>
  <c r="AS20" i="19"/>
  <c r="AY20" i="19"/>
  <c r="AR20" i="19"/>
  <c r="AN20" i="19"/>
  <c r="AX20" i="19"/>
  <c r="AZ22" i="15"/>
  <c r="B23" i="15"/>
  <c r="BA21" i="15"/>
  <c r="W21" i="15"/>
  <c r="Y21" i="15" s="1"/>
  <c r="AG22" i="19"/>
  <c r="BA22" i="14"/>
  <c r="AD23" i="19"/>
  <c r="W22" i="14"/>
  <c r="Y22" i="14" s="1"/>
  <c r="B24" i="14"/>
  <c r="AZ23" i="14"/>
  <c r="AZ22" i="9"/>
  <c r="B23" i="9"/>
  <c r="BA21" i="9"/>
  <c r="W21" i="9"/>
  <c r="Y21" i="9" s="1"/>
  <c r="O22" i="19"/>
  <c r="D22" i="16"/>
  <c r="B23" i="16"/>
  <c r="AZ22" i="16"/>
  <c r="BA21" i="16"/>
  <c r="W21" i="16"/>
  <c r="Y21" i="16" s="1"/>
  <c r="AJ22" i="19"/>
  <c r="AZ23" i="13"/>
  <c r="B24" i="13"/>
  <c r="M25" i="20"/>
  <c r="BA22" i="13"/>
  <c r="W22" i="13"/>
  <c r="Y22" i="13" s="1"/>
  <c r="AA23" i="19"/>
  <c r="N55" i="20"/>
  <c r="AV20" i="19"/>
  <c r="BA20" i="11"/>
  <c r="W20" i="11"/>
  <c r="Y20" i="11" s="1"/>
  <c r="U21" i="19"/>
  <c r="B22" i="11"/>
  <c r="AZ21" i="11"/>
  <c r="V25" i="20"/>
  <c r="AQ20" i="19"/>
  <c r="AO20" i="19"/>
  <c r="B24" i="10"/>
  <c r="AZ23" i="10"/>
  <c r="AW20" i="19"/>
  <c r="AP20" i="19"/>
  <c r="BA22" i="10"/>
  <c r="R23" i="19"/>
  <c r="W22" i="10"/>
  <c r="Y22" i="10" s="1"/>
  <c r="BA21" i="8"/>
  <c r="W21" i="8"/>
  <c r="Y21" i="8" s="1"/>
  <c r="L22" i="19"/>
  <c r="E40" i="20"/>
  <c r="W10" i="20"/>
  <c r="AU20" i="19"/>
  <c r="AZ22" i="8"/>
  <c r="B23" i="8"/>
  <c r="N40" i="20"/>
  <c r="V24" i="20"/>
  <c r="F9" i="20"/>
  <c r="W9" i="20"/>
  <c r="E54" i="20"/>
  <c r="U54" i="20"/>
  <c r="E39" i="20"/>
  <c r="N39" i="20"/>
  <c r="M9" i="20"/>
  <c r="U39" i="20"/>
  <c r="N54" i="20"/>
  <c r="M24" i="20"/>
  <c r="E24" i="20"/>
  <c r="G10" i="20" l="1"/>
  <c r="Q22" i="5"/>
  <c r="R22" i="5" s="1"/>
  <c r="L22" i="5"/>
  <c r="V40" i="20"/>
  <c r="V55" i="20"/>
  <c r="F55" i="20"/>
  <c r="F25" i="20"/>
  <c r="X22" i="19"/>
  <c r="W21" i="12"/>
  <c r="Y21" i="12" s="1"/>
  <c r="BA21" i="12"/>
  <c r="AZ22" i="12"/>
  <c r="B23" i="12"/>
  <c r="AZ22" i="5"/>
  <c r="D22" i="5"/>
  <c r="B23" i="5"/>
  <c r="K23" i="5" s="1"/>
  <c r="W21" i="5"/>
  <c r="Y21" i="5" s="1"/>
  <c r="BA21" i="5"/>
  <c r="C22" i="19"/>
  <c r="BA22" i="6"/>
  <c r="F23" i="19"/>
  <c r="W22" i="6"/>
  <c r="Y22" i="6" s="1"/>
  <c r="B24" i="6"/>
  <c r="AZ23" i="6"/>
  <c r="N10" i="20"/>
  <c r="B23" i="7"/>
  <c r="AZ22" i="7"/>
  <c r="BA21" i="7"/>
  <c r="I22" i="19"/>
  <c r="W21" i="7"/>
  <c r="Y21" i="7" s="1"/>
  <c r="BA22" i="15"/>
  <c r="W22" i="15"/>
  <c r="Y22" i="15" s="1"/>
  <c r="AG23" i="19"/>
  <c r="AZ23" i="15"/>
  <c r="B24" i="15"/>
  <c r="AZ24" i="14"/>
  <c r="B25" i="14"/>
  <c r="AA24" i="19"/>
  <c r="BA23" i="13"/>
  <c r="W23" i="13"/>
  <c r="Y23" i="13" s="1"/>
  <c r="AD24" i="19"/>
  <c r="W23" i="14"/>
  <c r="Y23" i="14" s="1"/>
  <c r="BA23" i="14"/>
  <c r="B25" i="13"/>
  <c r="AZ24" i="13"/>
  <c r="AZ23" i="16"/>
  <c r="D23" i="16"/>
  <c r="B24" i="16"/>
  <c r="AJ23" i="19"/>
  <c r="W22" i="16"/>
  <c r="Y22" i="16" s="1"/>
  <c r="BA22" i="16"/>
  <c r="N25" i="20"/>
  <c r="O23" i="19"/>
  <c r="BA22" i="9"/>
  <c r="W22" i="9"/>
  <c r="Y22" i="9" s="1"/>
  <c r="AZ23" i="9"/>
  <c r="B24" i="9"/>
  <c r="BA21" i="11"/>
  <c r="W21" i="11"/>
  <c r="Y21" i="11" s="1"/>
  <c r="U22" i="19"/>
  <c r="W25" i="20"/>
  <c r="O55" i="20"/>
  <c r="X10" i="20"/>
  <c r="L23" i="19"/>
  <c r="W22" i="8"/>
  <c r="Y22" i="8" s="1"/>
  <c r="BA22" i="8"/>
  <c r="F40" i="20"/>
  <c r="B25" i="10"/>
  <c r="AZ24" i="10"/>
  <c r="AO21" i="19"/>
  <c r="AS21" i="19"/>
  <c r="AP21" i="19"/>
  <c r="AV21" i="19"/>
  <c r="AR21" i="19"/>
  <c r="AW21" i="19"/>
  <c r="AN21" i="19"/>
  <c r="AY21" i="19"/>
  <c r="AT21" i="19"/>
  <c r="AQ21" i="19"/>
  <c r="AX21" i="19"/>
  <c r="AU21" i="19"/>
  <c r="O40" i="20"/>
  <c r="AZ23" i="8"/>
  <c r="B24" i="8"/>
  <c r="W23" i="10"/>
  <c r="Y23" i="10" s="1"/>
  <c r="R24" i="19"/>
  <c r="BA23" i="10"/>
  <c r="AZ22" i="11"/>
  <c r="B23" i="11"/>
  <c r="F24" i="20"/>
  <c r="W24" i="20"/>
  <c r="O54" i="20"/>
  <c r="G9" i="20"/>
  <c r="N9" i="20"/>
  <c r="V54" i="20"/>
  <c r="O39" i="20"/>
  <c r="X9" i="20"/>
  <c r="F39" i="20"/>
  <c r="N24" i="20"/>
  <c r="V39" i="20"/>
  <c r="F54" i="20"/>
  <c r="H10" i="20" l="1"/>
  <c r="G25" i="20"/>
  <c r="G55" i="20"/>
  <c r="W55" i="20"/>
  <c r="W40" i="20"/>
  <c r="AQ22" i="19"/>
  <c r="AR22" i="19"/>
  <c r="Q23" i="5"/>
  <c r="R23" i="5" s="1"/>
  <c r="L23" i="5"/>
  <c r="AX22" i="19"/>
  <c r="AZ23" i="12"/>
  <c r="B24" i="12"/>
  <c r="X23" i="19"/>
  <c r="W22" i="12"/>
  <c r="Y22" i="12" s="1"/>
  <c r="BA22" i="12"/>
  <c r="AU22" i="19"/>
  <c r="B24" i="5"/>
  <c r="AZ23" i="5"/>
  <c r="D23" i="5"/>
  <c r="AV22" i="19"/>
  <c r="BA22" i="5"/>
  <c r="W22" i="5"/>
  <c r="Y22" i="5" s="1"/>
  <c r="C23" i="19"/>
  <c r="W23" i="6"/>
  <c r="Y23" i="6" s="1"/>
  <c r="BA23" i="6"/>
  <c r="F24" i="19"/>
  <c r="B25" i="6"/>
  <c r="AZ24" i="6"/>
  <c r="AO22" i="19"/>
  <c r="O10" i="20"/>
  <c r="BA22" i="7"/>
  <c r="I23" i="19"/>
  <c r="W22" i="7"/>
  <c r="Y22" i="7" s="1"/>
  <c r="AZ23" i="7"/>
  <c r="B24" i="7"/>
  <c r="AY22" i="19"/>
  <c r="W23" i="15"/>
  <c r="Y23" i="15" s="1"/>
  <c r="AG24" i="19"/>
  <c r="BA23" i="15"/>
  <c r="AZ24" i="15"/>
  <c r="B25" i="15"/>
  <c r="W23" i="16"/>
  <c r="Y23" i="16" s="1"/>
  <c r="BA23" i="16"/>
  <c r="AJ24" i="19"/>
  <c r="O24" i="19"/>
  <c r="W23" i="9"/>
  <c r="Y23" i="9" s="1"/>
  <c r="BA23" i="9"/>
  <c r="D24" i="16"/>
  <c r="AZ24" i="16"/>
  <c r="B25" i="16"/>
  <c r="AZ24" i="9"/>
  <c r="B25" i="9"/>
  <c r="AD25" i="19"/>
  <c r="W24" i="14"/>
  <c r="Y24" i="14" s="1"/>
  <c r="BA24" i="14"/>
  <c r="B26" i="14"/>
  <c r="AZ25" i="14"/>
  <c r="O25" i="20"/>
  <c r="B26" i="13"/>
  <c r="AZ25" i="13"/>
  <c r="BA24" i="13"/>
  <c r="AA25" i="19"/>
  <c r="W24" i="13"/>
  <c r="Y24" i="13" s="1"/>
  <c r="Y10" i="20"/>
  <c r="P55" i="20"/>
  <c r="G40" i="20"/>
  <c r="AT22" i="19"/>
  <c r="AN22" i="19"/>
  <c r="AP22" i="19"/>
  <c r="AW22" i="19"/>
  <c r="AS22" i="19"/>
  <c r="X25" i="20"/>
  <c r="B26" i="10"/>
  <c r="AZ25" i="10"/>
  <c r="W24" i="10"/>
  <c r="Y24" i="10" s="1"/>
  <c r="BA24" i="10"/>
  <c r="R25" i="19"/>
  <c r="U23" i="19"/>
  <c r="W22" i="11"/>
  <c r="Y22" i="11" s="1"/>
  <c r="BA22" i="11"/>
  <c r="B24" i="11"/>
  <c r="AZ23" i="11"/>
  <c r="P40" i="20"/>
  <c r="W23" i="8"/>
  <c r="Y23" i="8" s="1"/>
  <c r="L24" i="19"/>
  <c r="BA23" i="8"/>
  <c r="B25" i="8"/>
  <c r="AZ24" i="8"/>
  <c r="W39" i="20"/>
  <c r="H9" i="20"/>
  <c r="G54" i="20"/>
  <c r="W54" i="20"/>
  <c r="O9" i="20"/>
  <c r="G39" i="20"/>
  <c r="P39" i="20"/>
  <c r="O24" i="20"/>
  <c r="Y9" i="20"/>
  <c r="X24" i="20"/>
  <c r="G24" i="20"/>
  <c r="P54" i="20"/>
  <c r="I10" i="20" l="1"/>
  <c r="X40" i="20"/>
  <c r="X55" i="20"/>
  <c r="H55" i="20"/>
  <c r="H25" i="20"/>
  <c r="B25" i="12"/>
  <c r="AZ24" i="12"/>
  <c r="BA23" i="12"/>
  <c r="X24" i="19"/>
  <c r="W23" i="12"/>
  <c r="Y23" i="12" s="1"/>
  <c r="C24" i="19"/>
  <c r="BA23" i="5"/>
  <c r="W23" i="5"/>
  <c r="Y23" i="5" s="1"/>
  <c r="B25" i="5"/>
  <c r="D24" i="5"/>
  <c r="AZ24" i="5"/>
  <c r="F25" i="19"/>
  <c r="W24" i="6"/>
  <c r="Y24" i="6" s="1"/>
  <c r="BA24" i="6"/>
  <c r="AZ25" i="6"/>
  <c r="B26" i="6"/>
  <c r="P10" i="20"/>
  <c r="B25" i="7"/>
  <c r="AZ24" i="7"/>
  <c r="BA23" i="7"/>
  <c r="I24" i="19"/>
  <c r="W23" i="7"/>
  <c r="Y23" i="7" s="1"/>
  <c r="W24" i="15"/>
  <c r="Y24" i="15" s="1"/>
  <c r="BA24" i="15"/>
  <c r="AG25" i="19"/>
  <c r="AZ25" i="15"/>
  <c r="B26" i="15"/>
  <c r="AD26" i="19"/>
  <c r="W25" i="14"/>
  <c r="Y25" i="14" s="1"/>
  <c r="BA25" i="14"/>
  <c r="P25" i="20"/>
  <c r="B27" i="13"/>
  <c r="AZ26" i="13"/>
  <c r="W25" i="13"/>
  <c r="Y25" i="13" s="1"/>
  <c r="BA25" i="13"/>
  <c r="AA26" i="19"/>
  <c r="BA24" i="16"/>
  <c r="W24" i="16"/>
  <c r="Y24" i="16" s="1"/>
  <c r="AJ25" i="19"/>
  <c r="AZ26" i="14"/>
  <c r="B27" i="14"/>
  <c r="B26" i="16"/>
  <c r="D25" i="16"/>
  <c r="AZ25" i="16"/>
  <c r="O25" i="19"/>
  <c r="W24" i="9"/>
  <c r="Y24" i="9" s="1"/>
  <c r="BA24" i="9"/>
  <c r="AZ25" i="9"/>
  <c r="B26" i="9"/>
  <c r="B27" i="10"/>
  <c r="AZ26" i="10"/>
  <c r="W24" i="8"/>
  <c r="Y24" i="8" s="1"/>
  <c r="L25" i="19"/>
  <c r="BA24" i="8"/>
  <c r="W25" i="10"/>
  <c r="Y25" i="10" s="1"/>
  <c r="R26" i="19"/>
  <c r="BA25" i="10"/>
  <c r="AZ24" i="11"/>
  <c r="B25" i="11"/>
  <c r="H40" i="20"/>
  <c r="BA23" i="11"/>
  <c r="U24" i="19"/>
  <c r="W23" i="11"/>
  <c r="Y23" i="11" s="1"/>
  <c r="S12" i="20"/>
  <c r="AQ23" i="19"/>
  <c r="AS23" i="19"/>
  <c r="AV23" i="19"/>
  <c r="AX23" i="19"/>
  <c r="AT23" i="19"/>
  <c r="AY23" i="19"/>
  <c r="AW23" i="19"/>
  <c r="AN23" i="19"/>
  <c r="AO23" i="19"/>
  <c r="AR23" i="19"/>
  <c r="AU23" i="19"/>
  <c r="AP23" i="19"/>
  <c r="Q55" i="20"/>
  <c r="Q40" i="20"/>
  <c r="AZ25" i="8"/>
  <c r="B26" i="8"/>
  <c r="Y25" i="20"/>
  <c r="H39" i="20"/>
  <c r="Q39" i="20"/>
  <c r="X54" i="20"/>
  <c r="Y24" i="20"/>
  <c r="Q54" i="20"/>
  <c r="H54" i="20"/>
  <c r="P9" i="20"/>
  <c r="I9" i="20"/>
  <c r="H24" i="20"/>
  <c r="S11" i="20"/>
  <c r="X39" i="20"/>
  <c r="P24" i="20"/>
  <c r="C12" i="20" l="1"/>
  <c r="AY24" i="19"/>
  <c r="I25" i="20"/>
  <c r="I55" i="20"/>
  <c r="Y55" i="20"/>
  <c r="Y40" i="20"/>
  <c r="AN24" i="19"/>
  <c r="W24" i="12"/>
  <c r="Y24" i="12" s="1"/>
  <c r="X25" i="19"/>
  <c r="BA24" i="12"/>
  <c r="AZ25" i="12"/>
  <c r="B26" i="12"/>
  <c r="C25" i="19"/>
  <c r="BA24" i="5"/>
  <c r="W24" i="5"/>
  <c r="Y24" i="5" s="1"/>
  <c r="AZ25" i="5"/>
  <c r="D25" i="5"/>
  <c r="B26" i="5"/>
  <c r="AZ26" i="6"/>
  <c r="B27" i="6"/>
  <c r="BA25" i="6"/>
  <c r="F26" i="19"/>
  <c r="W25" i="6"/>
  <c r="Y25" i="6" s="1"/>
  <c r="Q10" i="20"/>
  <c r="I25" i="19"/>
  <c r="BA24" i="7"/>
  <c r="W24" i="7"/>
  <c r="Y24" i="7" s="1"/>
  <c r="AZ25" i="7"/>
  <c r="B26" i="7"/>
  <c r="AT24" i="19"/>
  <c r="AW24" i="19"/>
  <c r="BA25" i="15"/>
  <c r="W25" i="15"/>
  <c r="Y25" i="15" s="1"/>
  <c r="AG26" i="19"/>
  <c r="AZ26" i="15"/>
  <c r="B27" i="15"/>
  <c r="D26" i="16"/>
  <c r="B27" i="16"/>
  <c r="AZ26" i="16"/>
  <c r="W25" i="16"/>
  <c r="Y25" i="16" s="1"/>
  <c r="BA25" i="16"/>
  <c r="AJ26" i="19"/>
  <c r="B28" i="13"/>
  <c r="AZ27" i="13"/>
  <c r="W26" i="13"/>
  <c r="Y26" i="13" s="1"/>
  <c r="BA26" i="13"/>
  <c r="AA27" i="19"/>
  <c r="BA25" i="9"/>
  <c r="O26" i="19"/>
  <c r="W25" i="9"/>
  <c r="Y25" i="9" s="1"/>
  <c r="AD27" i="19"/>
  <c r="BA26" i="14"/>
  <c r="W26" i="14"/>
  <c r="Y26" i="14" s="1"/>
  <c r="AZ26" i="9"/>
  <c r="B27" i="9"/>
  <c r="AZ27" i="14"/>
  <c r="B28" i="14"/>
  <c r="AS24" i="19"/>
  <c r="AR24" i="19"/>
  <c r="Q25" i="20"/>
  <c r="AP24" i="19"/>
  <c r="K42" i="20"/>
  <c r="W25" i="8"/>
  <c r="Y25" i="8" s="1"/>
  <c r="BA25" i="8"/>
  <c r="L26" i="19"/>
  <c r="I40" i="20"/>
  <c r="BA26" i="10"/>
  <c r="W26" i="10"/>
  <c r="Y26" i="10" s="1"/>
  <c r="R27" i="19"/>
  <c r="K57" i="20"/>
  <c r="AV24" i="19"/>
  <c r="AQ24" i="19"/>
  <c r="AX24" i="19"/>
  <c r="AZ26" i="8"/>
  <c r="B27" i="8"/>
  <c r="S27" i="20"/>
  <c r="T12" i="20"/>
  <c r="AO24" i="19"/>
  <c r="B26" i="11"/>
  <c r="AZ25" i="11"/>
  <c r="AU24" i="19"/>
  <c r="BA24" i="11"/>
  <c r="U25" i="19"/>
  <c r="AW25" i="19" s="1"/>
  <c r="W24" i="11"/>
  <c r="Y24" i="11" s="1"/>
  <c r="AZ27" i="10"/>
  <c r="B28" i="10"/>
  <c r="Q9" i="20"/>
  <c r="C11" i="20"/>
  <c r="K41" i="20"/>
  <c r="T11" i="20"/>
  <c r="K56" i="20"/>
  <c r="I24" i="20"/>
  <c r="I39" i="20"/>
  <c r="Y54" i="20"/>
  <c r="Q24" i="20"/>
  <c r="S26" i="20"/>
  <c r="I54" i="20"/>
  <c r="Y39" i="20"/>
  <c r="D12" i="20" l="1"/>
  <c r="S42" i="20"/>
  <c r="S57" i="20"/>
  <c r="C57" i="20"/>
  <c r="C27" i="20"/>
  <c r="B27" i="12"/>
  <c r="AZ26" i="12"/>
  <c r="W25" i="12"/>
  <c r="Y25" i="12" s="1"/>
  <c r="X26" i="19"/>
  <c r="BA25" i="12"/>
  <c r="B27" i="5"/>
  <c r="D26" i="5"/>
  <c r="AZ26" i="5"/>
  <c r="BA25" i="5"/>
  <c r="W25" i="5"/>
  <c r="Y25" i="5" s="1"/>
  <c r="C26" i="19"/>
  <c r="B28" i="6"/>
  <c r="AZ27" i="6"/>
  <c r="BA26" i="6"/>
  <c r="F27" i="19"/>
  <c r="W26" i="6"/>
  <c r="Y26" i="6" s="1"/>
  <c r="K12" i="20"/>
  <c r="B27" i="7"/>
  <c r="AZ26" i="7"/>
  <c r="BA25" i="7"/>
  <c r="I26" i="19"/>
  <c r="W25" i="7"/>
  <c r="Y25" i="7" s="1"/>
  <c r="AV25" i="19"/>
  <c r="BA26" i="15"/>
  <c r="W26" i="15"/>
  <c r="Y26" i="15" s="1"/>
  <c r="AG27" i="19"/>
  <c r="AZ27" i="15"/>
  <c r="B28" i="15"/>
  <c r="AT25" i="19"/>
  <c r="AX25" i="19"/>
  <c r="D27" i="16"/>
  <c r="B28" i="16"/>
  <c r="AZ27" i="16"/>
  <c r="AS25" i="19"/>
  <c r="K27" i="20"/>
  <c r="O27" i="19"/>
  <c r="BA26" i="9"/>
  <c r="W26" i="9"/>
  <c r="Y26" i="9" s="1"/>
  <c r="AJ27" i="19"/>
  <c r="BA26" i="16"/>
  <c r="W26" i="16"/>
  <c r="Y26" i="16" s="1"/>
  <c r="AZ27" i="9"/>
  <c r="B28" i="9"/>
  <c r="W27" i="14"/>
  <c r="Y27" i="14" s="1"/>
  <c r="BA27" i="14"/>
  <c r="AD28" i="19"/>
  <c r="B29" i="14"/>
  <c r="AZ28" i="14"/>
  <c r="AZ28" i="13"/>
  <c r="B29" i="13"/>
  <c r="W27" i="13"/>
  <c r="Y27" i="13" s="1"/>
  <c r="BA27" i="13"/>
  <c r="AA28" i="19"/>
  <c r="B27" i="11"/>
  <c r="AZ26" i="11"/>
  <c r="AN25" i="19"/>
  <c r="AP25" i="19"/>
  <c r="AY25" i="19"/>
  <c r="AQ25" i="19"/>
  <c r="C42" i="20"/>
  <c r="U12" i="20"/>
  <c r="L57" i="20"/>
  <c r="AU25" i="19"/>
  <c r="L42" i="20"/>
  <c r="AO25" i="19"/>
  <c r="AR25" i="19"/>
  <c r="R28" i="19"/>
  <c r="W27" i="10"/>
  <c r="Y27" i="10" s="1"/>
  <c r="BA27" i="10"/>
  <c r="BA26" i="8"/>
  <c r="L27" i="19"/>
  <c r="W26" i="8"/>
  <c r="Y26" i="8" s="1"/>
  <c r="B28" i="8"/>
  <c r="AZ27" i="8"/>
  <c r="T27" i="20"/>
  <c r="W25" i="11"/>
  <c r="Y25" i="11" s="1"/>
  <c r="BA25" i="11"/>
  <c r="U26" i="19"/>
  <c r="AY26" i="19" s="1"/>
  <c r="AZ28" i="10"/>
  <c r="B29" i="10"/>
  <c r="D11" i="20"/>
  <c r="K11" i="20"/>
  <c r="K26" i="20"/>
  <c r="C41" i="20"/>
  <c r="C56" i="20"/>
  <c r="S56" i="20"/>
  <c r="U11" i="20"/>
  <c r="S41" i="20"/>
  <c r="L41" i="20"/>
  <c r="T26" i="20"/>
  <c r="L56" i="20"/>
  <c r="C26" i="20"/>
  <c r="E12" i="20" l="1"/>
  <c r="D27" i="20"/>
  <c r="D57" i="20"/>
  <c r="T57" i="20"/>
  <c r="T42" i="20"/>
  <c r="X27" i="19"/>
  <c r="BA26" i="12"/>
  <c r="W26" i="12"/>
  <c r="Y26" i="12" s="1"/>
  <c r="AZ27" i="12"/>
  <c r="B28" i="12"/>
  <c r="BA26" i="5"/>
  <c r="C27" i="19"/>
  <c r="W26" i="5"/>
  <c r="Y26" i="5" s="1"/>
  <c r="AZ27" i="5"/>
  <c r="D27" i="5"/>
  <c r="B28" i="5"/>
  <c r="F28" i="19"/>
  <c r="W27" i="6"/>
  <c r="Y27" i="6" s="1"/>
  <c r="BA27" i="6"/>
  <c r="AZ28" i="6"/>
  <c r="B29" i="6"/>
  <c r="L12" i="20"/>
  <c r="BA26" i="7"/>
  <c r="I27" i="19"/>
  <c r="W26" i="7"/>
  <c r="Y26" i="7" s="1"/>
  <c r="AZ27" i="7"/>
  <c r="B28" i="7"/>
  <c r="AO26" i="19"/>
  <c r="AG28" i="19"/>
  <c r="BA27" i="15"/>
  <c r="W27" i="15"/>
  <c r="Y27" i="15" s="1"/>
  <c r="B29" i="15"/>
  <c r="AZ28" i="15"/>
  <c r="AU26" i="19"/>
  <c r="AR26" i="19"/>
  <c r="B30" i="14"/>
  <c r="AZ29" i="14"/>
  <c r="BA28" i="14"/>
  <c r="AD29" i="19"/>
  <c r="W28" i="14"/>
  <c r="Y28" i="14" s="1"/>
  <c r="AA29" i="19"/>
  <c r="W28" i="13"/>
  <c r="Y28" i="13" s="1"/>
  <c r="BA28" i="13"/>
  <c r="B29" i="16"/>
  <c r="AZ28" i="16"/>
  <c r="D28" i="16"/>
  <c r="B30" i="13"/>
  <c r="AZ29" i="13"/>
  <c r="W27" i="9"/>
  <c r="Y27" i="9" s="1"/>
  <c r="BA27" i="9"/>
  <c r="O28" i="19"/>
  <c r="W27" i="16"/>
  <c r="Y27" i="16" s="1"/>
  <c r="AJ28" i="19"/>
  <c r="BA27" i="16"/>
  <c r="AZ28" i="9"/>
  <c r="B29" i="9"/>
  <c r="AV26" i="19"/>
  <c r="L27" i="20"/>
  <c r="M57" i="20"/>
  <c r="AS26" i="19"/>
  <c r="D42" i="20"/>
  <c r="U27" i="20"/>
  <c r="V12" i="20"/>
  <c r="AN26" i="19"/>
  <c r="B28" i="11"/>
  <c r="AZ27" i="11"/>
  <c r="W28" i="10"/>
  <c r="Y28" i="10" s="1"/>
  <c r="R29" i="19"/>
  <c r="BA28" i="10"/>
  <c r="B30" i="10"/>
  <c r="AZ29" i="10"/>
  <c r="AX26" i="19"/>
  <c r="AQ26" i="19"/>
  <c r="BA26" i="11"/>
  <c r="U27" i="19"/>
  <c r="W26" i="11"/>
  <c r="Y26" i="11" s="1"/>
  <c r="AW26" i="19"/>
  <c r="W27" i="8"/>
  <c r="Y27" i="8" s="1"/>
  <c r="L28" i="19"/>
  <c r="BA27" i="8"/>
  <c r="M42" i="20"/>
  <c r="B29" i="8"/>
  <c r="AZ28" i="8"/>
  <c r="AT26" i="19"/>
  <c r="AP26" i="19"/>
  <c r="E11" i="20"/>
  <c r="D56" i="20"/>
  <c r="U26" i="20"/>
  <c r="T41" i="20"/>
  <c r="D41" i="20"/>
  <c r="V11" i="20"/>
  <c r="L11" i="20"/>
  <c r="L26" i="20"/>
  <c r="M41" i="20"/>
  <c r="M56" i="20"/>
  <c r="D26" i="20"/>
  <c r="T56" i="20"/>
  <c r="F12" i="20" l="1"/>
  <c r="U42" i="20"/>
  <c r="U57" i="20"/>
  <c r="E57" i="20"/>
  <c r="E27" i="20"/>
  <c r="AZ28" i="12"/>
  <c r="B29" i="12"/>
  <c r="BA27" i="12"/>
  <c r="W27" i="12"/>
  <c r="Y27" i="12" s="1"/>
  <c r="X28" i="19"/>
  <c r="D28" i="5"/>
  <c r="AZ28" i="5"/>
  <c r="B29" i="5"/>
  <c r="W27" i="5"/>
  <c r="Y27" i="5" s="1"/>
  <c r="BA27" i="5"/>
  <c r="C28" i="19"/>
  <c r="B30" i="6"/>
  <c r="AZ29" i="6"/>
  <c r="F29" i="19"/>
  <c r="W28" i="6"/>
  <c r="Y28" i="6" s="1"/>
  <c r="BA28" i="6"/>
  <c r="M12" i="20"/>
  <c r="B29" i="7"/>
  <c r="AZ28" i="7"/>
  <c r="W27" i="7"/>
  <c r="Y27" i="7" s="1"/>
  <c r="BA27" i="7"/>
  <c r="I28" i="19"/>
  <c r="B30" i="15"/>
  <c r="AZ29" i="15"/>
  <c r="BA28" i="15"/>
  <c r="AG29" i="19"/>
  <c r="W28" i="15"/>
  <c r="Y28" i="15" s="1"/>
  <c r="W29" i="14"/>
  <c r="Y29" i="14" s="1"/>
  <c r="BA29" i="14"/>
  <c r="AD30" i="19"/>
  <c r="B31" i="14"/>
  <c r="AZ30" i="14"/>
  <c r="M27" i="20"/>
  <c r="O29" i="19"/>
  <c r="W28" i="9"/>
  <c r="Y28" i="9" s="1"/>
  <c r="BA28" i="9"/>
  <c r="B31" i="13"/>
  <c r="AZ30" i="13"/>
  <c r="AZ29" i="9"/>
  <c r="B30" i="9"/>
  <c r="BA29" i="13"/>
  <c r="AA30" i="19"/>
  <c r="W29" i="13"/>
  <c r="Y29" i="13" s="1"/>
  <c r="D29" i="16"/>
  <c r="AZ29" i="16"/>
  <c r="B30" i="16"/>
  <c r="W28" i="16"/>
  <c r="Y28" i="16" s="1"/>
  <c r="BA28" i="16"/>
  <c r="AJ29" i="19"/>
  <c r="W12" i="20"/>
  <c r="E42" i="20"/>
  <c r="AV27" i="19"/>
  <c r="AN27" i="19"/>
  <c r="AW27" i="19"/>
  <c r="AS27" i="19"/>
  <c r="AY27" i="19"/>
  <c r="AP27" i="19"/>
  <c r="AR27" i="19"/>
  <c r="AQ27" i="19"/>
  <c r="AT27" i="19"/>
  <c r="AX27" i="19"/>
  <c r="AU27" i="19"/>
  <c r="AO27" i="19"/>
  <c r="W27" i="11"/>
  <c r="Y27" i="11" s="1"/>
  <c r="U28" i="19"/>
  <c r="BA27" i="11"/>
  <c r="AZ28" i="11"/>
  <c r="B29" i="11"/>
  <c r="AZ30" i="10"/>
  <c r="B31" i="10"/>
  <c r="B30" i="8"/>
  <c r="AZ29" i="8"/>
  <c r="N57" i="20"/>
  <c r="BA29" i="10"/>
  <c r="R30" i="19"/>
  <c r="W29" i="10"/>
  <c r="Y29" i="10" s="1"/>
  <c r="N42" i="20"/>
  <c r="W28" i="8"/>
  <c r="Y28" i="8" s="1"/>
  <c r="L29" i="19"/>
  <c r="BA28" i="8"/>
  <c r="V27" i="20"/>
  <c r="N41" i="20"/>
  <c r="E41" i="20"/>
  <c r="U56" i="20"/>
  <c r="F11" i="20"/>
  <c r="E26" i="20"/>
  <c r="M26" i="20"/>
  <c r="E56" i="20"/>
  <c r="V26" i="20"/>
  <c r="W11" i="20"/>
  <c r="M11" i="20"/>
  <c r="U41" i="20"/>
  <c r="N56" i="20"/>
  <c r="G12" i="20" l="1"/>
  <c r="F27" i="20"/>
  <c r="F57" i="20"/>
  <c r="V57" i="20"/>
  <c r="V42" i="20"/>
  <c r="AV28" i="19"/>
  <c r="B30" i="12"/>
  <c r="AZ29" i="12"/>
  <c r="W28" i="12"/>
  <c r="Y28" i="12" s="1"/>
  <c r="X29" i="19"/>
  <c r="BA28" i="12"/>
  <c r="B30" i="5"/>
  <c r="K30" i="5" s="1"/>
  <c r="AZ29" i="5"/>
  <c r="D29" i="5"/>
  <c r="C29" i="19"/>
  <c r="W28" i="5"/>
  <c r="Y28" i="5" s="1"/>
  <c r="BA28" i="5"/>
  <c r="W29" i="6"/>
  <c r="Y29" i="6" s="1"/>
  <c r="F30" i="19"/>
  <c r="BA29" i="6"/>
  <c r="AZ30" i="6"/>
  <c r="B31" i="6"/>
  <c r="N12" i="20"/>
  <c r="BA28" i="7"/>
  <c r="I29" i="19"/>
  <c r="W28" i="7"/>
  <c r="Y28" i="7" s="1"/>
  <c r="AZ29" i="7"/>
  <c r="B30" i="7"/>
  <c r="AP28" i="19"/>
  <c r="AZ30" i="15"/>
  <c r="B31" i="15"/>
  <c r="W29" i="15"/>
  <c r="Y29" i="15" s="1"/>
  <c r="BA29" i="15"/>
  <c r="AG30" i="19"/>
  <c r="AR28" i="19"/>
  <c r="AX28" i="19"/>
  <c r="AY28" i="19"/>
  <c r="BA30" i="14"/>
  <c r="W30" i="14"/>
  <c r="Y30" i="14" s="1"/>
  <c r="AD31" i="19"/>
  <c r="W30" i="13"/>
  <c r="Y30" i="13" s="1"/>
  <c r="AA31" i="19"/>
  <c r="BA30" i="13"/>
  <c r="N27" i="20"/>
  <c r="AJ30" i="19"/>
  <c r="BA29" i="16"/>
  <c r="W29" i="16"/>
  <c r="Y29" i="16" s="1"/>
  <c r="AU28" i="19"/>
  <c r="AZ30" i="16"/>
  <c r="D30" i="16"/>
  <c r="B31" i="16"/>
  <c r="W29" i="9"/>
  <c r="Y29" i="9" s="1"/>
  <c r="BA29" i="9"/>
  <c r="O30" i="19"/>
  <c r="B31" i="9"/>
  <c r="AZ30" i="9"/>
  <c r="AT28" i="19"/>
  <c r="AZ31" i="14"/>
  <c r="B32" i="14"/>
  <c r="B32" i="13"/>
  <c r="AZ31" i="13"/>
  <c r="W28" i="11"/>
  <c r="Y28" i="11" s="1"/>
  <c r="BA28" i="11"/>
  <c r="U29" i="19"/>
  <c r="B31" i="8"/>
  <c r="AZ30" i="8"/>
  <c r="AN28" i="19"/>
  <c r="AO28" i="19"/>
  <c r="AW28" i="19"/>
  <c r="AQ28" i="19"/>
  <c r="AS28" i="19"/>
  <c r="X12" i="20"/>
  <c r="W29" i="8"/>
  <c r="Y29" i="8" s="1"/>
  <c r="BA29" i="8"/>
  <c r="L30" i="19"/>
  <c r="F42" i="20"/>
  <c r="AZ29" i="11"/>
  <c r="B30" i="11"/>
  <c r="O42" i="20"/>
  <c r="R31" i="19"/>
  <c r="BA30" i="10"/>
  <c r="W30" i="10"/>
  <c r="Y30" i="10" s="1"/>
  <c r="O57" i="20"/>
  <c r="B32" i="10"/>
  <c r="AZ31" i="10"/>
  <c r="W27" i="20"/>
  <c r="O56" i="20"/>
  <c r="V41" i="20"/>
  <c r="W26" i="20"/>
  <c r="X11" i="20"/>
  <c r="F41" i="20"/>
  <c r="N26" i="20"/>
  <c r="G11" i="20"/>
  <c r="O41" i="20"/>
  <c r="V56" i="20"/>
  <c r="F56" i="20"/>
  <c r="F26" i="20"/>
  <c r="N11" i="20"/>
  <c r="H12" i="20" l="1"/>
  <c r="Q30" i="5"/>
  <c r="R30" i="5" s="1"/>
  <c r="L30" i="5"/>
  <c r="W42" i="20"/>
  <c r="W57" i="20"/>
  <c r="G57" i="20"/>
  <c r="G27" i="20"/>
  <c r="W29" i="12"/>
  <c r="Y29" i="12" s="1"/>
  <c r="BA29" i="12"/>
  <c r="X30" i="19"/>
  <c r="B31" i="12"/>
  <c r="AZ30" i="12"/>
  <c r="AO29" i="19"/>
  <c r="AN29" i="19"/>
  <c r="W29" i="5"/>
  <c r="Y29" i="5" s="1"/>
  <c r="C30" i="19"/>
  <c r="BA29" i="5"/>
  <c r="AZ30" i="5"/>
  <c r="B31" i="5"/>
  <c r="D30" i="5"/>
  <c r="AZ31" i="6"/>
  <c r="B32" i="6"/>
  <c r="F31" i="19"/>
  <c r="BA30" i="6"/>
  <c r="W30" i="6"/>
  <c r="Y30" i="6" s="1"/>
  <c r="AV29" i="19"/>
  <c r="AP29" i="19"/>
  <c r="AR29" i="19"/>
  <c r="AX29" i="19"/>
  <c r="O12" i="20"/>
  <c r="B31" i="7"/>
  <c r="AZ30" i="7"/>
  <c r="I30" i="19"/>
  <c r="BA29" i="7"/>
  <c r="W29" i="7"/>
  <c r="Y29" i="7" s="1"/>
  <c r="AG31" i="19"/>
  <c r="W30" i="15"/>
  <c r="Y30" i="15" s="1"/>
  <c r="BA30" i="15"/>
  <c r="AZ31" i="15"/>
  <c r="B32" i="15"/>
  <c r="AS29" i="19"/>
  <c r="AU29" i="19"/>
  <c r="W31" i="14"/>
  <c r="Y31" i="14" s="1"/>
  <c r="AD32" i="19"/>
  <c r="BA31" i="14"/>
  <c r="AQ29" i="19"/>
  <c r="B33" i="14"/>
  <c r="AZ32" i="14"/>
  <c r="B33" i="13"/>
  <c r="AZ32" i="13"/>
  <c r="AZ31" i="9"/>
  <c r="B32" i="9"/>
  <c r="W31" i="13"/>
  <c r="Y31" i="13" s="1"/>
  <c r="BA31" i="13"/>
  <c r="AA32" i="19"/>
  <c r="O31" i="19"/>
  <c r="BA30" i="9"/>
  <c r="W30" i="9"/>
  <c r="Y30" i="9" s="1"/>
  <c r="W30" i="16"/>
  <c r="Y30" i="16" s="1"/>
  <c r="AJ31" i="19"/>
  <c r="BA30" i="16"/>
  <c r="B32" i="16"/>
  <c r="D31" i="16"/>
  <c r="AZ31" i="16"/>
  <c r="O27" i="20"/>
  <c r="G42" i="20"/>
  <c r="P57" i="20"/>
  <c r="B33" i="10"/>
  <c r="AZ32" i="10"/>
  <c r="P42" i="20"/>
  <c r="BA31" i="10"/>
  <c r="W31" i="10"/>
  <c r="Y31" i="10" s="1"/>
  <c r="R32" i="19"/>
  <c r="BA29" i="11"/>
  <c r="U30" i="19"/>
  <c r="W29" i="11"/>
  <c r="Y29" i="11" s="1"/>
  <c r="Y12" i="20"/>
  <c r="B32" i="8"/>
  <c r="AZ31" i="8"/>
  <c r="AW29" i="19"/>
  <c r="AY29" i="19"/>
  <c r="AT29" i="19"/>
  <c r="W30" i="8"/>
  <c r="Y30" i="8" s="1"/>
  <c r="BA30" i="8"/>
  <c r="L31" i="19"/>
  <c r="X27" i="20"/>
  <c r="B31" i="11"/>
  <c r="AZ30" i="11"/>
  <c r="O26" i="20"/>
  <c r="G41" i="20"/>
  <c r="O11" i="20"/>
  <c r="P41" i="20"/>
  <c r="Y11" i="20"/>
  <c r="G26" i="20"/>
  <c r="G56" i="20"/>
  <c r="W56" i="20"/>
  <c r="P56" i="20"/>
  <c r="X26" i="20"/>
  <c r="W41" i="20"/>
  <c r="H11" i="20"/>
  <c r="I12" i="20" l="1"/>
  <c r="H27" i="20"/>
  <c r="H57" i="20"/>
  <c r="X57" i="20"/>
  <c r="X42" i="20"/>
  <c r="BA30" i="12"/>
  <c r="X31" i="19"/>
  <c r="W30" i="12"/>
  <c r="Y30" i="12" s="1"/>
  <c r="AZ31" i="12"/>
  <c r="B32" i="12"/>
  <c r="D31" i="5"/>
  <c r="AZ31" i="5"/>
  <c r="B32" i="5"/>
  <c r="W30" i="5"/>
  <c r="Y30" i="5" s="1"/>
  <c r="C31" i="19"/>
  <c r="BA30" i="5"/>
  <c r="B33" i="6"/>
  <c r="AZ32" i="6"/>
  <c r="W31" i="6"/>
  <c r="Y31" i="6" s="1"/>
  <c r="BA31" i="6"/>
  <c r="F32" i="19"/>
  <c r="AN30" i="19"/>
  <c r="P12" i="20"/>
  <c r="BA30" i="7"/>
  <c r="W30" i="7"/>
  <c r="Y30" i="7" s="1"/>
  <c r="I31" i="19"/>
  <c r="AZ31" i="7"/>
  <c r="B32" i="7"/>
  <c r="AP30" i="19"/>
  <c r="AO30" i="19"/>
  <c r="AG32" i="19"/>
  <c r="BA31" i="15"/>
  <c r="W31" i="15"/>
  <c r="Y31" i="15" s="1"/>
  <c r="AZ32" i="15"/>
  <c r="B33" i="15"/>
  <c r="B34" i="14"/>
  <c r="AZ33" i="14"/>
  <c r="W32" i="14"/>
  <c r="Y32" i="14" s="1"/>
  <c r="BA32" i="14"/>
  <c r="AD33" i="19"/>
  <c r="W32" i="13"/>
  <c r="Y32" i="13" s="1"/>
  <c r="BA32" i="13"/>
  <c r="AA33" i="19"/>
  <c r="W31" i="9"/>
  <c r="Y31" i="9" s="1"/>
  <c r="O32" i="19"/>
  <c r="BA31" i="9"/>
  <c r="B33" i="9"/>
  <c r="AZ32" i="9"/>
  <c r="D32" i="16"/>
  <c r="B33" i="16"/>
  <c r="AZ32" i="16"/>
  <c r="BA31" i="16"/>
  <c r="AJ32" i="19"/>
  <c r="W31" i="16"/>
  <c r="Y31" i="16" s="1"/>
  <c r="P27" i="20"/>
  <c r="B34" i="13"/>
  <c r="AZ33" i="13"/>
  <c r="B32" i="11"/>
  <c r="AZ31" i="11"/>
  <c r="AS30" i="19"/>
  <c r="AQ30" i="19"/>
  <c r="AX30" i="19"/>
  <c r="AW30" i="19"/>
  <c r="AR30" i="19"/>
  <c r="AV30" i="19"/>
  <c r="AU30" i="19"/>
  <c r="AT30" i="19"/>
  <c r="AY30" i="19"/>
  <c r="W30" i="11"/>
  <c r="Y30" i="11" s="1"/>
  <c r="BA30" i="11"/>
  <c r="U31" i="19"/>
  <c r="S14" i="20"/>
  <c r="Q57" i="20"/>
  <c r="AZ32" i="8"/>
  <c r="B33" i="8"/>
  <c r="W31" i="8"/>
  <c r="Y31" i="8" s="1"/>
  <c r="BA31" i="8"/>
  <c r="L32" i="19"/>
  <c r="AZ33" i="10"/>
  <c r="B34" i="10"/>
  <c r="BA32" i="10"/>
  <c r="R33" i="19"/>
  <c r="W32" i="10"/>
  <c r="Y32" i="10" s="1"/>
  <c r="Q42" i="20"/>
  <c r="H42" i="20"/>
  <c r="Y27" i="20"/>
  <c r="H26" i="20"/>
  <c r="P26" i="20"/>
  <c r="I11" i="20"/>
  <c r="S13" i="20"/>
  <c r="Q41" i="20"/>
  <c r="H56" i="20"/>
  <c r="X56" i="20"/>
  <c r="H41" i="20"/>
  <c r="P11" i="20"/>
  <c r="Y26" i="20"/>
  <c r="Q56" i="20"/>
  <c r="X41" i="20"/>
  <c r="V33" i="6" l="1"/>
  <c r="C14" i="20"/>
  <c r="E33" i="6"/>
  <c r="Y42" i="20"/>
  <c r="Y57" i="20"/>
  <c r="I57" i="20"/>
  <c r="I27" i="20"/>
  <c r="U33" i="6"/>
  <c r="AZ32" i="12"/>
  <c r="B33" i="12"/>
  <c r="BA31" i="12"/>
  <c r="X32" i="19"/>
  <c r="W31" i="12"/>
  <c r="Y31" i="12" s="1"/>
  <c r="D32" i="5"/>
  <c r="AZ32" i="5"/>
  <c r="B33" i="5"/>
  <c r="W31" i="5"/>
  <c r="Y31" i="5" s="1"/>
  <c r="BA31" i="5"/>
  <c r="C32" i="19"/>
  <c r="F33" i="19"/>
  <c r="BA32" i="6"/>
  <c r="W32" i="6"/>
  <c r="Y32" i="6" s="1"/>
  <c r="S33" i="6"/>
  <c r="AZ33" i="6"/>
  <c r="Q12" i="20"/>
  <c r="W31" i="7"/>
  <c r="Y31" i="7" s="1"/>
  <c r="BA31" i="7"/>
  <c r="I32" i="19"/>
  <c r="AR31" i="19"/>
  <c r="B33" i="7"/>
  <c r="AZ32" i="7"/>
  <c r="AV31" i="19"/>
  <c r="W32" i="15"/>
  <c r="Y32" i="15" s="1"/>
  <c r="BA32" i="15"/>
  <c r="AG33" i="19"/>
  <c r="B34" i="15"/>
  <c r="AZ33" i="15"/>
  <c r="AT31" i="19"/>
  <c r="AO31" i="19"/>
  <c r="AQ31" i="19"/>
  <c r="AN31" i="19"/>
  <c r="AW31" i="19"/>
  <c r="AX31" i="19"/>
  <c r="AY31" i="19"/>
  <c r="Q27" i="20"/>
  <c r="AZ34" i="13"/>
  <c r="BA33" i="13"/>
  <c r="W33" i="13"/>
  <c r="Y33" i="13" s="1"/>
  <c r="AA34" i="19"/>
  <c r="AU31" i="19"/>
  <c r="D33" i="16"/>
  <c r="B34" i="16"/>
  <c r="AZ33" i="16"/>
  <c r="AZ33" i="9"/>
  <c r="B34" i="9"/>
  <c r="W32" i="16"/>
  <c r="Y32" i="16" s="1"/>
  <c r="AJ33" i="19"/>
  <c r="BA32" i="16"/>
  <c r="O33" i="19"/>
  <c r="BA32" i="9"/>
  <c r="W32" i="9"/>
  <c r="Y32" i="9" s="1"/>
  <c r="B35" i="14"/>
  <c r="AZ34" i="14"/>
  <c r="BA33" i="14"/>
  <c r="W33" i="14"/>
  <c r="Y33" i="14" s="1"/>
  <c r="AD34" i="19"/>
  <c r="W33" i="10"/>
  <c r="Y33" i="10" s="1"/>
  <c r="R34" i="19"/>
  <c r="BA33" i="10"/>
  <c r="AZ34" i="10"/>
  <c r="BA32" i="8"/>
  <c r="L33" i="19"/>
  <c r="W32" i="8"/>
  <c r="Y32" i="8" s="1"/>
  <c r="U32" i="19"/>
  <c r="AW32" i="19" s="1"/>
  <c r="BA31" i="11"/>
  <c r="W31" i="11"/>
  <c r="Y31" i="11" s="1"/>
  <c r="B34" i="8"/>
  <c r="AZ33" i="8"/>
  <c r="K59" i="20"/>
  <c r="I42" i="20"/>
  <c r="S29" i="20"/>
  <c r="K44" i="20"/>
  <c r="B33" i="11"/>
  <c r="AZ32" i="11"/>
  <c r="AP31" i="19"/>
  <c r="AS31" i="19"/>
  <c r="T14" i="20"/>
  <c r="K43" i="20"/>
  <c r="T13" i="20"/>
  <c r="Y56" i="20"/>
  <c r="I56" i="20"/>
  <c r="K58" i="20"/>
  <c r="S28" i="20"/>
  <c r="Q26" i="20"/>
  <c r="I26" i="20"/>
  <c r="Q11" i="20"/>
  <c r="I41" i="20"/>
  <c r="C13" i="20"/>
  <c r="Y41" i="20"/>
  <c r="D14" i="20" l="1"/>
  <c r="C29" i="20"/>
  <c r="C59" i="20"/>
  <c r="S59" i="20"/>
  <c r="S44" i="20"/>
  <c r="AZ33" i="12"/>
  <c r="B34" i="12"/>
  <c r="X33" i="19"/>
  <c r="W32" i="12"/>
  <c r="Y32" i="12" s="1"/>
  <c r="BA32" i="12"/>
  <c r="B34" i="5"/>
  <c r="D33" i="5"/>
  <c r="AZ33" i="5"/>
  <c r="C33" i="19"/>
  <c r="BA32" i="5"/>
  <c r="W32" i="5"/>
  <c r="Y32" i="5" s="1"/>
  <c r="W33" i="6"/>
  <c r="Y33" i="6" s="1"/>
  <c r="X39" i="6" s="1"/>
  <c r="BA33" i="6"/>
  <c r="F34" i="19"/>
  <c r="M9" i="2"/>
  <c r="L9" i="2"/>
  <c r="K9" i="2"/>
  <c r="N9" i="2"/>
  <c r="J9" i="2"/>
  <c r="H9" i="2"/>
  <c r="I9" i="2"/>
  <c r="AN32" i="19"/>
  <c r="K14" i="20"/>
  <c r="K13" i="20" s="1"/>
  <c r="W32" i="7"/>
  <c r="Y32" i="7" s="1"/>
  <c r="I33" i="19"/>
  <c r="BA32" i="7"/>
  <c r="B34" i="7"/>
  <c r="AZ33" i="7"/>
  <c r="AX32" i="19"/>
  <c r="AS32" i="19"/>
  <c r="AY32" i="19"/>
  <c r="AZ34" i="15"/>
  <c r="J27" i="2" s="1"/>
  <c r="BA33" i="15"/>
  <c r="W33" i="15"/>
  <c r="Y33" i="15" s="1"/>
  <c r="AG34" i="19"/>
  <c r="AP32" i="19"/>
  <c r="BA34" i="13"/>
  <c r="D23" i="2" s="1"/>
  <c r="W34" i="13"/>
  <c r="Y34" i="13" s="1"/>
  <c r="X39" i="13" s="1"/>
  <c r="AA35" i="19"/>
  <c r="L23" i="2"/>
  <c r="M23" i="2"/>
  <c r="I23" i="2"/>
  <c r="N23" i="2"/>
  <c r="H23" i="2"/>
  <c r="J23" i="2"/>
  <c r="K23" i="2"/>
  <c r="D34" i="16"/>
  <c r="AZ34" i="16"/>
  <c r="B35" i="16"/>
  <c r="W33" i="16"/>
  <c r="Y33" i="16" s="1"/>
  <c r="BA33" i="16"/>
  <c r="AJ34" i="19"/>
  <c r="BA33" i="9"/>
  <c r="O34" i="19"/>
  <c r="W33" i="9"/>
  <c r="Y33" i="9" s="1"/>
  <c r="AZ34" i="9"/>
  <c r="B35" i="9"/>
  <c r="K29" i="20"/>
  <c r="AZ35" i="14"/>
  <c r="H25" i="2" s="1"/>
  <c r="BA34" i="14"/>
  <c r="W34" i="14"/>
  <c r="Y34" i="14" s="1"/>
  <c r="AD35" i="19"/>
  <c r="C44" i="20"/>
  <c r="L44" i="20"/>
  <c r="AR32" i="19"/>
  <c r="AT32" i="19"/>
  <c r="AO32" i="19"/>
  <c r="AU32" i="19"/>
  <c r="AQ32" i="19"/>
  <c r="AV32" i="19"/>
  <c r="T29" i="20"/>
  <c r="AZ34" i="8"/>
  <c r="U14" i="20"/>
  <c r="BA34" i="10"/>
  <c r="D17" i="2" s="1"/>
  <c r="R35" i="19"/>
  <c r="W34" i="10"/>
  <c r="Y34" i="10" s="1"/>
  <c r="X39" i="10" s="1"/>
  <c r="H17" i="2"/>
  <c r="J17" i="2"/>
  <c r="L17" i="2"/>
  <c r="K17" i="2"/>
  <c r="I17" i="2"/>
  <c r="N17" i="2"/>
  <c r="M17" i="2"/>
  <c r="AZ33" i="11"/>
  <c r="B34" i="11"/>
  <c r="BA33" i="8"/>
  <c r="W33" i="8"/>
  <c r="Y33" i="8" s="1"/>
  <c r="L34" i="19"/>
  <c r="U33" i="19"/>
  <c r="BA32" i="11"/>
  <c r="W32" i="11"/>
  <c r="Y32" i="11" s="1"/>
  <c r="L59" i="20"/>
  <c r="S58" i="20"/>
  <c r="D13" i="20"/>
  <c r="S43" i="20"/>
  <c r="C28" i="20"/>
  <c r="L43" i="20"/>
  <c r="L58" i="20"/>
  <c r="C58" i="20"/>
  <c r="T28" i="20"/>
  <c r="C43" i="20"/>
  <c r="U13" i="20"/>
  <c r="K28" i="20"/>
  <c r="E14" i="20" l="1"/>
  <c r="M33" i="1"/>
  <c r="W33" i="5"/>
  <c r="T44" i="20"/>
  <c r="T59" i="20"/>
  <c r="D59" i="20"/>
  <c r="D29" i="20"/>
  <c r="H45" i="6"/>
  <c r="D9" i="2"/>
  <c r="AZ34" i="12"/>
  <c r="B35" i="12"/>
  <c r="X34" i="19"/>
  <c r="W33" i="12"/>
  <c r="Y33" i="12" s="1"/>
  <c r="BA33" i="12"/>
  <c r="G23" i="2"/>
  <c r="G17" i="2"/>
  <c r="G9" i="2"/>
  <c r="C34" i="19"/>
  <c r="BA33" i="5"/>
  <c r="B35" i="5"/>
  <c r="D34" i="5"/>
  <c r="AZ34" i="5"/>
  <c r="G33" i="18"/>
  <c r="G113" i="18" s="1"/>
  <c r="X33" i="6"/>
  <c r="AC33" i="6"/>
  <c r="H49" i="6"/>
  <c r="H50" i="6"/>
  <c r="H47" i="6"/>
  <c r="H44" i="6"/>
  <c r="H48" i="6"/>
  <c r="H46" i="6"/>
  <c r="F33" i="18"/>
  <c r="L14" i="20"/>
  <c r="L13" i="20" s="1"/>
  <c r="M27" i="2"/>
  <c r="L27" i="2"/>
  <c r="I27" i="2"/>
  <c r="W33" i="7"/>
  <c r="Y33" i="7" s="1"/>
  <c r="BA33" i="7"/>
  <c r="I34" i="19"/>
  <c r="N27" i="2"/>
  <c r="B35" i="7"/>
  <c r="AZ34" i="7"/>
  <c r="W34" i="15"/>
  <c r="Y34" i="15" s="1"/>
  <c r="X39" i="15" s="1"/>
  <c r="BA34" i="15"/>
  <c r="AG35" i="19"/>
  <c r="H27" i="2"/>
  <c r="K27" i="2"/>
  <c r="I25" i="2"/>
  <c r="L25" i="2"/>
  <c r="BA35" i="14"/>
  <c r="D25" i="2" s="1"/>
  <c r="W35" i="14"/>
  <c r="Y35" i="14" s="1"/>
  <c r="X39" i="14" s="1"/>
  <c r="AD36" i="19"/>
  <c r="BA34" i="9"/>
  <c r="O35" i="19"/>
  <c r="W34" i="9"/>
  <c r="Y34" i="9" s="1"/>
  <c r="L29" i="20"/>
  <c r="AZ35" i="9"/>
  <c r="AJ35" i="19"/>
  <c r="AZ35" i="16"/>
  <c r="I29" i="2" s="1"/>
  <c r="D35" i="16"/>
  <c r="N25" i="2"/>
  <c r="H49" i="13"/>
  <c r="H46" i="13"/>
  <c r="H50" i="13"/>
  <c r="H44" i="13"/>
  <c r="H48" i="13"/>
  <c r="H45" i="13"/>
  <c r="H47" i="13"/>
  <c r="K25" i="2"/>
  <c r="M25" i="2"/>
  <c r="J25" i="2"/>
  <c r="M44" i="20"/>
  <c r="D44" i="20"/>
  <c r="U34" i="19"/>
  <c r="W33" i="11"/>
  <c r="Y33" i="11" s="1"/>
  <c r="BA33" i="11"/>
  <c r="B35" i="11"/>
  <c r="AZ34" i="11"/>
  <c r="H48" i="10"/>
  <c r="H46" i="10"/>
  <c r="H47" i="10"/>
  <c r="H44" i="10"/>
  <c r="H50" i="10"/>
  <c r="H45" i="10"/>
  <c r="H49" i="10"/>
  <c r="V14" i="20"/>
  <c r="V13" i="20" s="1"/>
  <c r="BA34" i="8"/>
  <c r="D13" i="2" s="1"/>
  <c r="L35" i="19"/>
  <c r="W34" i="8"/>
  <c r="Y34" i="8" s="1"/>
  <c r="X39" i="8" s="1"/>
  <c r="I13" i="2"/>
  <c r="J13" i="2"/>
  <c r="L13" i="2"/>
  <c r="M13" i="2"/>
  <c r="N13" i="2"/>
  <c r="K13" i="2"/>
  <c r="H13" i="2"/>
  <c r="U29" i="20"/>
  <c r="AP33" i="19"/>
  <c r="AS33" i="19"/>
  <c r="AN33" i="19"/>
  <c r="AX33" i="19"/>
  <c r="AO33" i="19"/>
  <c r="AY33" i="19"/>
  <c r="AQ33" i="19"/>
  <c r="AU33" i="19"/>
  <c r="AV33" i="19"/>
  <c r="AT33" i="19"/>
  <c r="AR33" i="19"/>
  <c r="AW33" i="19"/>
  <c r="M59" i="20"/>
  <c r="M58" i="20" s="1"/>
  <c r="T58" i="20"/>
  <c r="U28" i="20"/>
  <c r="E13" i="20"/>
  <c r="D43" i="20"/>
  <c r="D28" i="20"/>
  <c r="M43" i="20"/>
  <c r="D58" i="20"/>
  <c r="L28" i="20"/>
  <c r="T43" i="20"/>
  <c r="R45" i="10" l="1"/>
  <c r="R48" i="10"/>
  <c r="R44" i="10"/>
  <c r="R48" i="13"/>
  <c r="R45" i="13"/>
  <c r="R44" i="13"/>
  <c r="R48" i="6"/>
  <c r="R45" i="6"/>
  <c r="R44" i="6"/>
  <c r="F14" i="20"/>
  <c r="E29" i="20"/>
  <c r="E59" i="20"/>
  <c r="U59" i="20"/>
  <c r="U44" i="20"/>
  <c r="H49" i="15"/>
  <c r="D27" i="2"/>
  <c r="G25" i="2"/>
  <c r="AZ35" i="12"/>
  <c r="X35" i="19"/>
  <c r="BA34" i="12"/>
  <c r="W34" i="12"/>
  <c r="Y34" i="12" s="1"/>
  <c r="G27" i="2"/>
  <c r="G13" i="2"/>
  <c r="H51" i="6"/>
  <c r="M43" i="6" s="1"/>
  <c r="G48" i="19" s="1"/>
  <c r="W34" i="5"/>
  <c r="Y34" i="5" s="1"/>
  <c r="C35" i="19"/>
  <c r="BA34" i="5"/>
  <c r="D35" i="5"/>
  <c r="D5" i="6" s="1"/>
  <c r="D6" i="6" s="1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5" i="7" s="1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5" i="8" s="1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5" i="9" s="1"/>
  <c r="D6" i="9" s="1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5" i="10" s="1"/>
  <c r="D6" i="10" s="1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5" i="11" s="1"/>
  <c r="D6" i="11" s="1"/>
  <c r="D7" i="11" s="1"/>
  <c r="D8" i="11" s="1"/>
  <c r="D9" i="11" s="1"/>
  <c r="D10" i="11" s="1"/>
  <c r="D11" i="11" s="1"/>
  <c r="D12" i="11" s="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5" i="12" s="1"/>
  <c r="D6" i="12" s="1"/>
  <c r="D7" i="12" s="1"/>
  <c r="D8" i="12" s="1"/>
  <c r="D9" i="12" s="1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5" i="13" s="1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5" i="14" s="1"/>
  <c r="D6" i="14" s="1"/>
  <c r="D7" i="14" s="1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D19" i="14" s="1"/>
  <c r="D20" i="14" s="1"/>
  <c r="D21" i="14" s="1"/>
  <c r="D22" i="14" s="1"/>
  <c r="D23" i="14" s="1"/>
  <c r="D24" i="14" s="1"/>
  <c r="D25" i="14" s="1"/>
  <c r="D26" i="14" s="1"/>
  <c r="D27" i="14" s="1"/>
  <c r="D28" i="14" s="1"/>
  <c r="D29" i="14" s="1"/>
  <c r="D30" i="14" s="1"/>
  <c r="D31" i="14" s="1"/>
  <c r="D32" i="14" s="1"/>
  <c r="D33" i="14" s="1"/>
  <c r="D34" i="14" s="1"/>
  <c r="D35" i="14" s="1"/>
  <c r="D5" i="15" s="1"/>
  <c r="D6" i="15" s="1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5" i="16" s="1"/>
  <c r="D6" i="16" s="1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AZ35" i="5"/>
  <c r="G73" i="18"/>
  <c r="F73" i="18"/>
  <c r="F113" i="18"/>
  <c r="F28" i="3"/>
  <c r="F34" i="3" s="1"/>
  <c r="F35" i="3" s="1"/>
  <c r="M46" i="6"/>
  <c r="H45" i="14"/>
  <c r="H45" i="15"/>
  <c r="H46" i="15"/>
  <c r="H44" i="15"/>
  <c r="H47" i="15"/>
  <c r="H48" i="15"/>
  <c r="AQ34" i="19"/>
  <c r="AS34" i="19"/>
  <c r="M14" i="20"/>
  <c r="M13" i="20" s="1"/>
  <c r="W34" i="7"/>
  <c r="Y34" i="7" s="1"/>
  <c r="I35" i="19"/>
  <c r="BA34" i="7"/>
  <c r="AZ35" i="7"/>
  <c r="H50" i="15"/>
  <c r="H47" i="14"/>
  <c r="H50" i="14"/>
  <c r="AY34" i="19"/>
  <c r="H51" i="13"/>
  <c r="M43" i="13" s="1"/>
  <c r="AB48" i="19" s="1"/>
  <c r="AV34" i="19"/>
  <c r="AR34" i="19"/>
  <c r="AX34" i="19"/>
  <c r="AO34" i="19"/>
  <c r="BA35" i="9"/>
  <c r="D15" i="2" s="1"/>
  <c r="K15" i="2"/>
  <c r="M15" i="2"/>
  <c r="L15" i="2"/>
  <c r="J15" i="2"/>
  <c r="O36" i="19"/>
  <c r="H15" i="2"/>
  <c r="I15" i="2"/>
  <c r="N15" i="2"/>
  <c r="W35" i="9"/>
  <c r="Y35" i="9" s="1"/>
  <c r="X39" i="9" s="1"/>
  <c r="M46" i="13"/>
  <c r="M28" i="3"/>
  <c r="M34" i="3" s="1"/>
  <c r="M35" i="3" s="1"/>
  <c r="W35" i="16"/>
  <c r="Y35" i="16" s="1"/>
  <c r="AJ36" i="19"/>
  <c r="BA35" i="16"/>
  <c r="K29" i="2"/>
  <c r="M29" i="2"/>
  <c r="J29" i="2"/>
  <c r="H29" i="2"/>
  <c r="N29" i="2"/>
  <c r="L29" i="2"/>
  <c r="H49" i="14"/>
  <c r="H46" i="14"/>
  <c r="H48" i="14"/>
  <c r="H44" i="14"/>
  <c r="H51" i="10"/>
  <c r="M43" i="10" s="1"/>
  <c r="AT34" i="19"/>
  <c r="AU34" i="19"/>
  <c r="AP34" i="19"/>
  <c r="AW34" i="19"/>
  <c r="N28" i="3"/>
  <c r="N34" i="3" s="1"/>
  <c r="N35" i="3" s="1"/>
  <c r="M46" i="14"/>
  <c r="B40" i="14" s="1"/>
  <c r="M29" i="20"/>
  <c r="AN34" i="19"/>
  <c r="E44" i="20"/>
  <c r="N59" i="20"/>
  <c r="N58" i="20" s="1"/>
  <c r="V29" i="20"/>
  <c r="V28" i="20" s="1"/>
  <c r="W14" i="20"/>
  <c r="W13" i="20" s="1"/>
  <c r="AZ35" i="11"/>
  <c r="N44" i="20"/>
  <c r="H46" i="8"/>
  <c r="H45" i="8"/>
  <c r="H50" i="8"/>
  <c r="H47" i="8"/>
  <c r="H44" i="8"/>
  <c r="H49" i="8"/>
  <c r="H48" i="8"/>
  <c r="BA34" i="11"/>
  <c r="U35" i="19"/>
  <c r="W34" i="11"/>
  <c r="Y34" i="11" s="1"/>
  <c r="J28" i="3"/>
  <c r="J34" i="3" s="1"/>
  <c r="J35" i="3" s="1"/>
  <c r="M46" i="10"/>
  <c r="B40" i="10" s="1"/>
  <c r="N43" i="20"/>
  <c r="F13" i="20"/>
  <c r="E58" i="20"/>
  <c r="U58" i="20"/>
  <c r="E43" i="20"/>
  <c r="E28" i="20"/>
  <c r="M28" i="20"/>
  <c r="U43" i="20"/>
  <c r="R45" i="8" l="1"/>
  <c r="R48" i="8"/>
  <c r="R44" i="8"/>
  <c r="F17" i="2"/>
  <c r="E17" i="2" s="1"/>
  <c r="R43" i="10"/>
  <c r="R52" i="10" s="1"/>
  <c r="R48" i="15"/>
  <c r="R45" i="15"/>
  <c r="R44" i="15"/>
  <c r="R45" i="14"/>
  <c r="R48" i="14"/>
  <c r="R44" i="14"/>
  <c r="R43" i="13"/>
  <c r="R52" i="13" s="1"/>
  <c r="Z41" i="13" s="1"/>
  <c r="R43" i="6"/>
  <c r="G14" i="20"/>
  <c r="V44" i="20"/>
  <c r="V59" i="20"/>
  <c r="F59" i="20"/>
  <c r="F29" i="20"/>
  <c r="M21" i="2"/>
  <c r="K21" i="2"/>
  <c r="L21" i="2"/>
  <c r="N21" i="2"/>
  <c r="H21" i="2"/>
  <c r="BA35" i="12"/>
  <c r="D21" i="2" s="1"/>
  <c r="X36" i="19"/>
  <c r="W35" i="12"/>
  <c r="Y35" i="12" s="1"/>
  <c r="X39" i="12" s="1"/>
  <c r="J21" i="2"/>
  <c r="I21" i="2"/>
  <c r="G29" i="2"/>
  <c r="R45" i="16" s="1"/>
  <c r="G15" i="2"/>
  <c r="F9" i="2"/>
  <c r="C36" i="19"/>
  <c r="L7" i="2"/>
  <c r="N7" i="2"/>
  <c r="I7" i="2"/>
  <c r="K7" i="2"/>
  <c r="J7" i="2"/>
  <c r="M7" i="2"/>
  <c r="W35" i="5"/>
  <c r="Y35" i="5" s="1"/>
  <c r="H7" i="2"/>
  <c r="BA35" i="5"/>
  <c r="D7" i="2" s="1"/>
  <c r="H51" i="15"/>
  <c r="M43" i="15" s="1"/>
  <c r="R43" i="15" s="1"/>
  <c r="M46" i="15"/>
  <c r="O28" i="3"/>
  <c r="O34" i="3" s="1"/>
  <c r="O35" i="3" s="1"/>
  <c r="N14" i="20"/>
  <c r="N13" i="20" s="1"/>
  <c r="W35" i="7"/>
  <c r="Y35" i="7" s="1"/>
  <c r="X39" i="7" s="1"/>
  <c r="BA35" i="7"/>
  <c r="D11" i="2" s="1"/>
  <c r="I36" i="19"/>
  <c r="K11" i="2"/>
  <c r="J11" i="2"/>
  <c r="M11" i="2"/>
  <c r="H11" i="2"/>
  <c r="N11" i="2"/>
  <c r="L11" i="2"/>
  <c r="I11" i="2"/>
  <c r="Z41" i="10"/>
  <c r="S48" i="19"/>
  <c r="F23" i="2"/>
  <c r="E23" i="2" s="1"/>
  <c r="H51" i="14"/>
  <c r="M43" i="14" s="1"/>
  <c r="R43" i="14" s="1"/>
  <c r="N29" i="20"/>
  <c r="H49" i="9"/>
  <c r="H47" i="9"/>
  <c r="H50" i="9"/>
  <c r="H46" i="9"/>
  <c r="H45" i="9"/>
  <c r="H48" i="9"/>
  <c r="H44" i="9"/>
  <c r="O59" i="20"/>
  <c r="O58" i="20" s="1"/>
  <c r="W35" i="11"/>
  <c r="Y35" i="11" s="1"/>
  <c r="X39" i="11" s="1"/>
  <c r="U36" i="19"/>
  <c r="BA35" i="11"/>
  <c r="D19" i="2" s="1"/>
  <c r="N19" i="2"/>
  <c r="L19" i="2"/>
  <c r="M19" i="2"/>
  <c r="J19" i="2"/>
  <c r="H19" i="2"/>
  <c r="I19" i="2"/>
  <c r="K19" i="2"/>
  <c r="W29" i="20"/>
  <c r="W28" i="20" s="1"/>
  <c r="O44" i="20"/>
  <c r="F44" i="20"/>
  <c r="M46" i="8"/>
  <c r="H28" i="3"/>
  <c r="H34" i="3" s="1"/>
  <c r="H35" i="3" s="1"/>
  <c r="X14" i="20"/>
  <c r="X13" i="20" s="1"/>
  <c r="J26" i="3"/>
  <c r="H51" i="8"/>
  <c r="M43" i="8" s="1"/>
  <c r="R43" i="8" s="1"/>
  <c r="V58" i="20"/>
  <c r="O43" i="20"/>
  <c r="V43" i="20"/>
  <c r="G13" i="20"/>
  <c r="F43" i="20"/>
  <c r="F58" i="20"/>
  <c r="N28" i="20"/>
  <c r="F28" i="20"/>
  <c r="R44" i="9" l="1"/>
  <c r="R45" i="9"/>
  <c r="R48" i="9"/>
  <c r="R52" i="8"/>
  <c r="R52" i="15"/>
  <c r="Z41" i="15" s="1"/>
  <c r="R52" i="14"/>
  <c r="Z41" i="14" s="1"/>
  <c r="R52" i="6"/>
  <c r="Z41" i="6" s="1"/>
  <c r="H14" i="20"/>
  <c r="G29" i="20"/>
  <c r="G59" i="20"/>
  <c r="W59" i="20"/>
  <c r="W44" i="20"/>
  <c r="E9" i="2"/>
  <c r="F26" i="3" s="1"/>
  <c r="H45" i="12"/>
  <c r="H47" i="12"/>
  <c r="H46" i="12"/>
  <c r="H50" i="12"/>
  <c r="H49" i="12"/>
  <c r="H48" i="12"/>
  <c r="H44" i="12"/>
  <c r="G21" i="2"/>
  <c r="G11" i="2"/>
  <c r="G7" i="2"/>
  <c r="G19" i="2"/>
  <c r="AH48" i="19"/>
  <c r="F27" i="2"/>
  <c r="H49" i="5"/>
  <c r="H45" i="5"/>
  <c r="H50" i="5"/>
  <c r="H44" i="5"/>
  <c r="H46" i="5"/>
  <c r="H47" i="5"/>
  <c r="H48" i="5"/>
  <c r="I31" i="2"/>
  <c r="L31" i="2"/>
  <c r="N31" i="2"/>
  <c r="J31" i="2"/>
  <c r="M31" i="2"/>
  <c r="K31" i="2"/>
  <c r="O14" i="20"/>
  <c r="O13" i="20" s="1"/>
  <c r="H46" i="7"/>
  <c r="H50" i="7"/>
  <c r="H45" i="7"/>
  <c r="H44" i="7"/>
  <c r="H49" i="7"/>
  <c r="H48" i="7"/>
  <c r="H47" i="7"/>
  <c r="F25" i="2"/>
  <c r="E25" i="2" s="1"/>
  <c r="AE48" i="19"/>
  <c r="M26" i="3"/>
  <c r="H51" i="9"/>
  <c r="M43" i="9" s="1"/>
  <c r="R43" i="9" s="1"/>
  <c r="R52" i="9" s="1"/>
  <c r="O29" i="20"/>
  <c r="I28" i="3"/>
  <c r="I34" i="3" s="1"/>
  <c r="I35" i="3" s="1"/>
  <c r="M46" i="9"/>
  <c r="B40" i="9" s="1"/>
  <c r="P44" i="20"/>
  <c r="P59" i="20"/>
  <c r="P58" i="20" s="1"/>
  <c r="Y14" i="20"/>
  <c r="Y13" i="20" s="1"/>
  <c r="AS36" i="19"/>
  <c r="AX36" i="19"/>
  <c r="AR36" i="19"/>
  <c r="AO36" i="19"/>
  <c r="AY36" i="19"/>
  <c r="AU36" i="19"/>
  <c r="AV36" i="19"/>
  <c r="AP36" i="19"/>
  <c r="AQ36" i="19"/>
  <c r="AT36" i="19"/>
  <c r="AW36" i="19"/>
  <c r="AN36" i="19"/>
  <c r="H44" i="11"/>
  <c r="H50" i="11"/>
  <c r="H48" i="11"/>
  <c r="H49" i="11"/>
  <c r="H46" i="11"/>
  <c r="H47" i="11"/>
  <c r="H45" i="11"/>
  <c r="F13" i="2"/>
  <c r="M48" i="19"/>
  <c r="Z41" i="8"/>
  <c r="X29" i="20"/>
  <c r="X28" i="20" s="1"/>
  <c r="G44" i="20"/>
  <c r="H31" i="2"/>
  <c r="G28" i="20"/>
  <c r="G58" i="20"/>
  <c r="O28" i="20"/>
  <c r="W58" i="20"/>
  <c r="H13" i="20"/>
  <c r="P43" i="20"/>
  <c r="G43" i="20"/>
  <c r="R45" i="11" l="1"/>
  <c r="R48" i="11"/>
  <c r="R44" i="11"/>
  <c r="R45" i="7"/>
  <c r="R48" i="7"/>
  <c r="R44" i="7"/>
  <c r="R48" i="12"/>
  <c r="R45" i="12"/>
  <c r="R44" i="12"/>
  <c r="R48" i="5"/>
  <c r="R45" i="5"/>
  <c r="R44" i="5"/>
  <c r="I14" i="20"/>
  <c r="W43" i="20"/>
  <c r="X44" i="20"/>
  <c r="X59" i="20"/>
  <c r="H59" i="20"/>
  <c r="H29" i="20"/>
  <c r="H51" i="12"/>
  <c r="M43" i="12" s="1"/>
  <c r="F21" i="2" s="1"/>
  <c r="E27" i="2"/>
  <c r="L28" i="3"/>
  <c r="L34" i="3" s="1"/>
  <c r="L35" i="3" s="1"/>
  <c r="M46" i="12"/>
  <c r="H51" i="5"/>
  <c r="M43" i="5" s="1"/>
  <c r="R43" i="5" s="1"/>
  <c r="E28" i="3"/>
  <c r="M46" i="5"/>
  <c r="B40" i="5" s="1"/>
  <c r="H51" i="7"/>
  <c r="M43" i="7" s="1"/>
  <c r="F11" i="2" s="1"/>
  <c r="E11" i="2" s="1"/>
  <c r="P14" i="20"/>
  <c r="P13" i="20" s="1"/>
  <c r="G28" i="3"/>
  <c r="G34" i="3" s="1"/>
  <c r="G35" i="3" s="1"/>
  <c r="M46" i="7"/>
  <c r="F15" i="2"/>
  <c r="Z41" i="9"/>
  <c r="P48" i="19"/>
  <c r="P29" i="20"/>
  <c r="N26" i="3"/>
  <c r="H51" i="11"/>
  <c r="M43" i="11" s="1"/>
  <c r="R43" i="11" s="1"/>
  <c r="Y29" i="20"/>
  <c r="Y28" i="20" s="1"/>
  <c r="H44" i="20"/>
  <c r="M46" i="11"/>
  <c r="K28" i="3"/>
  <c r="K34" i="3" s="1"/>
  <c r="K35" i="3" s="1"/>
  <c r="Q44" i="20"/>
  <c r="G31" i="2"/>
  <c r="E13" i="2"/>
  <c r="S16" i="20"/>
  <c r="S15" i="20" s="1"/>
  <c r="Q59" i="20"/>
  <c r="Q58" i="20" s="1"/>
  <c r="Q43" i="20"/>
  <c r="I13" i="20"/>
  <c r="H43" i="20"/>
  <c r="H58" i="20"/>
  <c r="P28" i="20"/>
  <c r="R43" i="7" l="1"/>
  <c r="R52" i="7" s="1"/>
  <c r="Z41" i="7" s="1"/>
  <c r="R52" i="11"/>
  <c r="R43" i="12"/>
  <c r="R52" i="12" s="1"/>
  <c r="Z41" i="12" s="1"/>
  <c r="C16" i="20"/>
  <c r="E21" i="2"/>
  <c r="H28" i="20"/>
  <c r="I29" i="20"/>
  <c r="I59" i="20"/>
  <c r="X58" i="20"/>
  <c r="Y59" i="20"/>
  <c r="X43" i="20"/>
  <c r="Y44" i="20"/>
  <c r="Y48" i="19"/>
  <c r="O26" i="3"/>
  <c r="E34" i="3"/>
  <c r="E35" i="3" s="1"/>
  <c r="J48" i="19"/>
  <c r="D48" i="19"/>
  <c r="F7" i="2"/>
  <c r="Q14" i="20"/>
  <c r="Q13" i="20" s="1"/>
  <c r="E15" i="2"/>
  <c r="Q29" i="20"/>
  <c r="F19" i="2"/>
  <c r="V48" i="19"/>
  <c r="Z41" i="11"/>
  <c r="I44" i="20"/>
  <c r="I43" i="20" s="1"/>
  <c r="S31" i="20"/>
  <c r="S30" i="20" s="1"/>
  <c r="G26" i="3"/>
  <c r="K46" i="20"/>
  <c r="T16" i="20"/>
  <c r="T15" i="20" s="1"/>
  <c r="H26" i="3"/>
  <c r="K61" i="20"/>
  <c r="Q28" i="20"/>
  <c r="I58" i="20"/>
  <c r="K45" i="20"/>
  <c r="C15" i="20" l="1"/>
  <c r="D16" i="20"/>
  <c r="L26" i="3"/>
  <c r="Y43" i="20"/>
  <c r="S46" i="20"/>
  <c r="Y58" i="20"/>
  <c r="S61" i="20"/>
  <c r="C61" i="20"/>
  <c r="I28" i="20"/>
  <c r="C31" i="20"/>
  <c r="E7" i="2"/>
  <c r="I26" i="3"/>
  <c r="K31" i="20"/>
  <c r="E19" i="2"/>
  <c r="C46" i="20"/>
  <c r="C45" i="20" s="1"/>
  <c r="U16" i="20"/>
  <c r="U15" i="20" s="1"/>
  <c r="L61" i="20"/>
  <c r="T31" i="20"/>
  <c r="T30" i="20" s="1"/>
  <c r="L46" i="20"/>
  <c r="K60" i="20"/>
  <c r="K30" i="20"/>
  <c r="L45" i="20"/>
  <c r="D15" i="20" l="1"/>
  <c r="E16" i="20"/>
  <c r="C30" i="20"/>
  <c r="D31" i="20"/>
  <c r="C60" i="20"/>
  <c r="D61" i="20"/>
  <c r="T61" i="20"/>
  <c r="S60" i="20"/>
  <c r="S45" i="20"/>
  <c r="T46" i="20"/>
  <c r="E26" i="3"/>
  <c r="L31" i="20"/>
  <c r="L30" i="20" s="1"/>
  <c r="K26" i="3"/>
  <c r="V16" i="20"/>
  <c r="V15" i="20" s="1"/>
  <c r="D46" i="20"/>
  <c r="D45" i="20" s="1"/>
  <c r="L60" i="20"/>
  <c r="M61" i="20"/>
  <c r="M46" i="20"/>
  <c r="M45" i="20" s="1"/>
  <c r="U31" i="20"/>
  <c r="U30" i="20" s="1"/>
  <c r="E15" i="20" l="1"/>
  <c r="F16" i="20"/>
  <c r="T60" i="20"/>
  <c r="U61" i="20"/>
  <c r="D60" i="20"/>
  <c r="E61" i="20"/>
  <c r="T45" i="20"/>
  <c r="U46" i="20"/>
  <c r="D30" i="20"/>
  <c r="E31" i="20"/>
  <c r="M31" i="20"/>
  <c r="M30" i="20" s="1"/>
  <c r="N46" i="20"/>
  <c r="N45" i="20" s="1"/>
  <c r="E46" i="20"/>
  <c r="E45" i="20" s="1"/>
  <c r="W16" i="20"/>
  <c r="W15" i="20" s="1"/>
  <c r="M60" i="20"/>
  <c r="N61" i="20"/>
  <c r="V31" i="20"/>
  <c r="V30" i="20" s="1"/>
  <c r="F15" i="20" l="1"/>
  <c r="G16" i="20"/>
  <c r="F61" i="20"/>
  <c r="E60" i="20"/>
  <c r="U60" i="20"/>
  <c r="V61" i="20"/>
  <c r="E30" i="20"/>
  <c r="F31" i="20"/>
  <c r="U45" i="20"/>
  <c r="V46" i="20"/>
  <c r="N31" i="20"/>
  <c r="N30" i="20" s="1"/>
  <c r="X16" i="20"/>
  <c r="X15" i="20" s="1"/>
  <c r="W31" i="20"/>
  <c r="W30" i="20" s="1"/>
  <c r="O61" i="20"/>
  <c r="N60" i="20"/>
  <c r="O46" i="20"/>
  <c r="O45" i="20" s="1"/>
  <c r="F46" i="20"/>
  <c r="F45" i="20" s="1"/>
  <c r="G15" i="20" l="1"/>
  <c r="H16" i="20"/>
  <c r="V45" i="20"/>
  <c r="W46" i="20"/>
  <c r="F30" i="20"/>
  <c r="G31" i="20"/>
  <c r="V60" i="20"/>
  <c r="W61" i="20"/>
  <c r="G61" i="20"/>
  <c r="F60" i="20"/>
  <c r="O31" i="20"/>
  <c r="O30" i="20" s="1"/>
  <c r="X31" i="20"/>
  <c r="X30" i="20" s="1"/>
  <c r="Y16" i="20"/>
  <c r="Y15" i="20" s="1"/>
  <c r="P61" i="20"/>
  <c r="O60" i="20"/>
  <c r="G46" i="20"/>
  <c r="G45" i="20" s="1"/>
  <c r="P46" i="20"/>
  <c r="P45" i="20" s="1"/>
  <c r="H15" i="20" l="1"/>
  <c r="I16" i="20"/>
  <c r="G30" i="20"/>
  <c r="H31" i="20"/>
  <c r="W45" i="20"/>
  <c r="X46" i="20"/>
  <c r="H61" i="20"/>
  <c r="G60" i="20"/>
  <c r="W60" i="20"/>
  <c r="X61" i="20"/>
  <c r="P31" i="20"/>
  <c r="P30" i="20" s="1"/>
  <c r="Y31" i="20"/>
  <c r="Y30" i="20" s="1"/>
  <c r="H46" i="20"/>
  <c r="H45" i="20" s="1"/>
  <c r="Q46" i="20"/>
  <c r="Q45" i="20" s="1"/>
  <c r="P60" i="20"/>
  <c r="Q61" i="20"/>
  <c r="I15" i="20" l="1"/>
  <c r="B15" i="20"/>
  <c r="Y61" i="20"/>
  <c r="Y60" i="20" s="1"/>
  <c r="X60" i="20"/>
  <c r="H60" i="20"/>
  <c r="I61" i="20"/>
  <c r="I60" i="20" s="1"/>
  <c r="H30" i="20"/>
  <c r="I31" i="20"/>
  <c r="I30" i="20" s="1"/>
  <c r="X45" i="20"/>
  <c r="Y46" i="20"/>
  <c r="Y45" i="20" s="1"/>
  <c r="Q31" i="20"/>
  <c r="Q30" i="20" s="1"/>
  <c r="I46" i="20"/>
  <c r="I45" i="20" s="1"/>
  <c r="Q60" i="20"/>
  <c r="B16" i="20" l="1"/>
  <c r="J5" i="20"/>
  <c r="J6" i="20" l="1"/>
  <c r="J7" i="20"/>
  <c r="J9" i="20" l="1"/>
  <c r="J8" i="20"/>
  <c r="J10" i="20" l="1"/>
  <c r="J11" i="20"/>
  <c r="J12" i="20" l="1"/>
  <c r="J13" i="20"/>
  <c r="J14" i="20" l="1"/>
  <c r="J15" i="20"/>
  <c r="J16" i="20" l="1"/>
  <c r="R5" i="20"/>
  <c r="R6" i="20" l="1"/>
  <c r="R7" i="20"/>
  <c r="R9" i="20" l="1"/>
  <c r="R8" i="20"/>
  <c r="R10" i="20" l="1"/>
  <c r="R11" i="20"/>
  <c r="R13" i="20" l="1"/>
  <c r="R12" i="20"/>
  <c r="R14" i="20" l="1"/>
  <c r="R15" i="20"/>
  <c r="B20" i="20" l="1"/>
  <c r="R16" i="20"/>
  <c r="B22" i="20" l="1"/>
  <c r="B21" i="20"/>
  <c r="B23" i="20" l="1"/>
  <c r="B24" i="20"/>
  <c r="B26" i="20" l="1"/>
  <c r="B25" i="20"/>
  <c r="B28" i="20" l="1"/>
  <c r="B27" i="20"/>
  <c r="B29" i="20" l="1"/>
  <c r="B30" i="20"/>
  <c r="J20" i="20" l="1"/>
  <c r="B31" i="20"/>
  <c r="J21" i="20" l="1"/>
  <c r="J22" i="20"/>
  <c r="J23" i="20" l="1"/>
  <c r="J24" i="20"/>
  <c r="J26" i="20" l="1"/>
  <c r="J25" i="20"/>
  <c r="J28" i="20" l="1"/>
  <c r="J27" i="20"/>
  <c r="J29" i="20" l="1"/>
  <c r="J30" i="20"/>
  <c r="J31" i="20" l="1"/>
  <c r="R20" i="20"/>
  <c r="R21" i="20" l="1"/>
  <c r="R22" i="20"/>
  <c r="R23" i="20" l="1"/>
  <c r="R24" i="20"/>
  <c r="R25" i="20" l="1"/>
  <c r="R26" i="20"/>
  <c r="R28" i="20" l="1"/>
  <c r="R27" i="20"/>
  <c r="R29" i="20" l="1"/>
  <c r="R30" i="20"/>
  <c r="R31" i="20" l="1"/>
  <c r="B35" i="20"/>
  <c r="B36" i="20" l="1"/>
  <c r="B37" i="20"/>
  <c r="B38" i="20" l="1"/>
  <c r="B39" i="20"/>
  <c r="B40" i="20" l="1"/>
  <c r="B41" i="20"/>
  <c r="B42" i="20" l="1"/>
  <c r="B43" i="20"/>
  <c r="B44" i="20" l="1"/>
  <c r="B45" i="20"/>
  <c r="J35" i="20" l="1"/>
  <c r="B46" i="20"/>
  <c r="J36" i="20" l="1"/>
  <c r="J37" i="20"/>
  <c r="J39" i="20" l="1"/>
  <c r="J38" i="20"/>
  <c r="J41" i="20" l="1"/>
  <c r="J40" i="20"/>
  <c r="J42" i="20" l="1"/>
  <c r="J43" i="20"/>
  <c r="J44" i="20" l="1"/>
  <c r="J45" i="20"/>
  <c r="J46" i="20" l="1"/>
  <c r="R35" i="20"/>
  <c r="R36" i="20" l="1"/>
  <c r="R37" i="20"/>
  <c r="R39" i="20" l="1"/>
  <c r="R38" i="20"/>
  <c r="R41" i="20" l="1"/>
  <c r="R40" i="20"/>
  <c r="R43" i="20" l="1"/>
  <c r="R42" i="20"/>
  <c r="R44" i="20" l="1"/>
  <c r="R45" i="20"/>
  <c r="R46" i="20" l="1"/>
  <c r="B50" i="20"/>
  <c r="B51" i="20" l="1"/>
  <c r="B52" i="20"/>
  <c r="B53" i="20" l="1"/>
  <c r="B54" i="20"/>
  <c r="B55" i="20" l="1"/>
  <c r="B56" i="20"/>
  <c r="B57" i="20" l="1"/>
  <c r="B58" i="20"/>
  <c r="B59" i="20" l="1"/>
  <c r="B60" i="20"/>
  <c r="B61" i="20" l="1"/>
  <c r="J50" i="20"/>
  <c r="J51" i="20" l="1"/>
  <c r="J52" i="20"/>
  <c r="J54" i="20" l="1"/>
  <c r="J53" i="20"/>
  <c r="J56" i="20" l="1"/>
  <c r="J55" i="20"/>
  <c r="J58" i="20" l="1"/>
  <c r="J57" i="20"/>
  <c r="J59" i="20" l="1"/>
  <c r="J60" i="20"/>
  <c r="R50" i="20" l="1"/>
  <c r="J61" i="20"/>
  <c r="R52" i="20" l="1"/>
  <c r="R51" i="20"/>
  <c r="R54" i="20" l="1"/>
  <c r="R53" i="20"/>
  <c r="R55" i="20" l="1"/>
  <c r="R56" i="20"/>
  <c r="C23" i="1"/>
  <c r="C13" i="1"/>
  <c r="Q47" i="16"/>
  <c r="D29" i="1" s="1"/>
  <c r="Z66" i="16"/>
  <c r="C27" i="1" s="1"/>
  <c r="AI34" i="18"/>
  <c r="AI74" i="18" s="1"/>
  <c r="Z65" i="16"/>
  <c r="C26" i="1" s="1"/>
  <c r="M42" i="16"/>
  <c r="V4" i="16" s="1"/>
  <c r="N44" i="1"/>
  <c r="Z67" i="16"/>
  <c r="C28" i="1" s="1"/>
  <c r="M47" i="16"/>
  <c r="C29" i="1" s="1"/>
  <c r="M44" i="16"/>
  <c r="R44" i="16" s="1"/>
  <c r="W34" i="16"/>
  <c r="Y34" i="16" s="1"/>
  <c r="X39" i="16" s="1"/>
  <c r="M48" i="16"/>
  <c r="R48" i="16" s="1"/>
  <c r="AK35" i="19"/>
  <c r="AK46" i="19" s="1"/>
  <c r="AM46" i="19" s="1"/>
  <c r="Z68" i="16"/>
  <c r="C20" i="1" s="1"/>
  <c r="M44" i="1"/>
  <c r="M45" i="1" s="1"/>
  <c r="BA34" i="16"/>
  <c r="D29" i="2" s="1"/>
  <c r="R57" i="20" l="1"/>
  <c r="R58" i="20"/>
  <c r="AK42" i="19"/>
  <c r="AM42" i="19" s="1"/>
  <c r="AK45" i="19"/>
  <c r="AM45" i="19" s="1"/>
  <c r="AK47" i="19"/>
  <c r="AM47" i="19" s="1"/>
  <c r="AK44" i="19"/>
  <c r="AM44" i="19" s="1"/>
  <c r="H49" i="16"/>
  <c r="H44" i="16"/>
  <c r="AI114" i="18"/>
  <c r="AK49" i="19"/>
  <c r="AM49" i="19" s="1"/>
  <c r="AP35" i="19"/>
  <c r="AK54" i="19"/>
  <c r="AM54" i="19" s="1"/>
  <c r="AS35" i="19"/>
  <c r="AK40" i="19"/>
  <c r="AM40" i="19" s="1"/>
  <c r="C16" i="1"/>
  <c r="H46" i="16"/>
  <c r="H47" i="16"/>
  <c r="H48" i="16"/>
  <c r="H45" i="16"/>
  <c r="H50" i="16"/>
  <c r="AW35" i="19"/>
  <c r="AK57" i="19"/>
  <c r="AM57" i="19" s="1"/>
  <c r="AK43" i="19"/>
  <c r="AM43" i="19" s="1"/>
  <c r="AU35" i="19"/>
  <c r="AK41" i="19"/>
  <c r="AM41" i="19" s="1"/>
  <c r="AN35" i="19"/>
  <c r="AT35" i="19"/>
  <c r="AK56" i="19"/>
  <c r="AM56" i="19" s="1"/>
  <c r="AX35" i="19"/>
  <c r="AV35" i="19"/>
  <c r="AR35" i="19"/>
  <c r="AK52" i="19"/>
  <c r="AM52" i="19" s="1"/>
  <c r="AQ35" i="19"/>
  <c r="AK51" i="19"/>
  <c r="AM51" i="19" s="1"/>
  <c r="AY35" i="19"/>
  <c r="AK55" i="19"/>
  <c r="AM55" i="19" s="1"/>
  <c r="AK53" i="19"/>
  <c r="AM53" i="19" s="1"/>
  <c r="AO35" i="19"/>
  <c r="AK50" i="19"/>
  <c r="AM50" i="19" s="1"/>
  <c r="D10" i="1"/>
  <c r="J34" i="16"/>
  <c r="G53" i="16"/>
  <c r="C12" i="1"/>
  <c r="O64" i="19" s="1"/>
  <c r="R59" i="20" l="1"/>
  <c r="R60" i="20"/>
  <c r="M46" i="16"/>
  <c r="B40" i="16" s="1"/>
  <c r="D31" i="2"/>
  <c r="P28" i="3"/>
  <c r="P34" i="3" s="1"/>
  <c r="P35" i="3" s="1"/>
  <c r="H51" i="16"/>
  <c r="M43" i="16" s="1"/>
  <c r="C22" i="1"/>
  <c r="S62" i="19"/>
  <c r="E10" i="1"/>
  <c r="X62" i="19" s="1"/>
  <c r="K34" i="16"/>
  <c r="Q34" i="16" s="1"/>
  <c r="R34" i="16" s="1"/>
  <c r="L34" i="16"/>
  <c r="D28" i="3" l="1"/>
  <c r="F29" i="2"/>
  <c r="R43" i="16"/>
  <c r="R52" i="16" s="1"/>
  <c r="Z41" i="16" s="1"/>
  <c r="R61" i="20"/>
  <c r="AC5" i="20"/>
  <c r="AC6" i="20" s="1"/>
  <c r="AC7" i="20" s="1"/>
  <c r="L39" i="16"/>
  <c r="F44" i="1" s="1"/>
  <c r="B35" i="2"/>
  <c r="R39" i="16"/>
  <c r="G44" i="1" s="1"/>
  <c r="Q28" i="3"/>
  <c r="C21" i="1"/>
  <c r="AK48" i="19"/>
  <c r="AM48" i="19" s="1"/>
  <c r="D34" i="3"/>
  <c r="F31" i="2" l="1"/>
  <c r="E29" i="2"/>
  <c r="AC8" i="20"/>
  <c r="AC9" i="20"/>
  <c r="D35" i="3"/>
  <c r="Q35" i="3" s="1"/>
  <c r="P26" i="3" l="1"/>
  <c r="E31" i="2"/>
  <c r="D26" i="3" s="1"/>
  <c r="D59" i="3" s="1"/>
  <c r="AC10" i="20"/>
  <c r="AC11" i="20"/>
  <c r="AC12" i="20" l="1"/>
  <c r="AC13" i="20"/>
  <c r="I27" i="3"/>
  <c r="I29" i="3" s="1"/>
  <c r="I33" i="3" s="1"/>
  <c r="N27" i="3"/>
  <c r="N29" i="3" s="1"/>
  <c r="N33" i="3" s="1"/>
  <c r="M27" i="3"/>
  <c r="M29" i="3" s="1"/>
  <c r="M33" i="3" s="1"/>
  <c r="F27" i="3"/>
  <c r="F29" i="3" s="1"/>
  <c r="F33" i="3" s="1"/>
  <c r="E27" i="3"/>
  <c r="J27" i="3"/>
  <c r="J29" i="3" s="1"/>
  <c r="J33" i="3" s="1"/>
  <c r="O27" i="3"/>
  <c r="O29" i="3" s="1"/>
  <c r="O33" i="3" s="1"/>
  <c r="K27" i="3"/>
  <c r="K29" i="3" s="1"/>
  <c r="K33" i="3" s="1"/>
  <c r="P27" i="3"/>
  <c r="P29" i="3" s="1"/>
  <c r="P33" i="3" s="1"/>
  <c r="D29" i="3"/>
  <c r="G27" i="3"/>
  <c r="G29" i="3" s="1"/>
  <c r="G33" i="3" s="1"/>
  <c r="H27" i="3"/>
  <c r="H29" i="3" s="1"/>
  <c r="H33" i="3" s="1"/>
  <c r="L27" i="3"/>
  <c r="L29" i="3" s="1"/>
  <c r="L33" i="3" s="1"/>
  <c r="Q26" i="3"/>
  <c r="AC15" i="20" l="1"/>
  <c r="AC14" i="20"/>
  <c r="O43" i="3"/>
  <c r="O41" i="3"/>
  <c r="F43" i="3"/>
  <c r="F41" i="3"/>
  <c r="F42" i="3" s="1"/>
  <c r="K41" i="3"/>
  <c r="K43" i="3"/>
  <c r="E29" i="3"/>
  <c r="Q27" i="3"/>
  <c r="G43" i="3"/>
  <c r="G41" i="3"/>
  <c r="G42" i="3" s="1"/>
  <c r="P43" i="3"/>
  <c r="P41" i="3"/>
  <c r="J41" i="3"/>
  <c r="J42" i="3" s="1"/>
  <c r="J43" i="3"/>
  <c r="M41" i="3"/>
  <c r="M43" i="3"/>
  <c r="L43" i="3"/>
  <c r="L41" i="3"/>
  <c r="I43" i="3"/>
  <c r="I41" i="3"/>
  <c r="I42" i="3" s="1"/>
  <c r="N41" i="3"/>
  <c r="N43" i="3"/>
  <c r="H43" i="3"/>
  <c r="H41" i="3"/>
  <c r="H42" i="3" s="1"/>
  <c r="AK5" i="20" l="1"/>
  <c r="AC16" i="20"/>
  <c r="E33" i="3"/>
  <c r="D33" i="3" s="1"/>
  <c r="Q29" i="3"/>
  <c r="E43" i="3"/>
  <c r="E41" i="3"/>
  <c r="E42" i="3" s="1"/>
  <c r="AK7" i="20" l="1"/>
  <c r="AK6" i="20"/>
  <c r="E36" i="3"/>
  <c r="E37" i="3" s="1"/>
  <c r="O36" i="3"/>
  <c r="O37" i="3" s="1"/>
  <c r="L36" i="3"/>
  <c r="L37" i="3" s="1"/>
  <c r="J36" i="3"/>
  <c r="J37" i="3" s="1"/>
  <c r="P36" i="3"/>
  <c r="P37" i="3" s="1"/>
  <c r="N36" i="3"/>
  <c r="N37" i="3" s="1"/>
  <c r="F36" i="3"/>
  <c r="F37" i="3" s="1"/>
  <c r="K36" i="3"/>
  <c r="K37" i="3" s="1"/>
  <c r="G36" i="3"/>
  <c r="G37" i="3" s="1"/>
  <c r="M36" i="3"/>
  <c r="M37" i="3" s="1"/>
  <c r="I36" i="3"/>
  <c r="I37" i="3" s="1"/>
  <c r="H36" i="3"/>
  <c r="H37" i="3" s="1"/>
  <c r="D41" i="3"/>
  <c r="D44" i="3"/>
  <c r="D43" i="3"/>
  <c r="AK8" i="20" l="1"/>
  <c r="AK9" i="20"/>
  <c r="D36" i="3"/>
  <c r="Q36" i="3"/>
  <c r="H44" i="3"/>
  <c r="H45" i="3" s="1"/>
  <c r="H46" i="3" s="1"/>
  <c r="H47" i="3" s="1"/>
  <c r="L23" i="1" s="1"/>
  <c r="I44" i="3"/>
  <c r="I45" i="3" s="1"/>
  <c r="I46" i="3" s="1"/>
  <c r="I47" i="3" s="1"/>
  <c r="L24" i="1" s="1"/>
  <c r="E44" i="3"/>
  <c r="E45" i="3" s="1"/>
  <c r="E46" i="3" s="1"/>
  <c r="E47" i="3" s="1"/>
  <c r="M44" i="3"/>
  <c r="M45" i="3" s="1"/>
  <c r="M46" i="3" s="1"/>
  <c r="M47" i="3" s="1"/>
  <c r="O22" i="1" s="1"/>
  <c r="N44" i="3"/>
  <c r="N45" i="3" s="1"/>
  <c r="N46" i="3" s="1"/>
  <c r="N47" i="3" s="1"/>
  <c r="O23" i="1" s="1"/>
  <c r="J44" i="3"/>
  <c r="J45" i="3" s="1"/>
  <c r="J46" i="3" s="1"/>
  <c r="J47" i="3" s="1"/>
  <c r="L25" i="1" s="1"/>
  <c r="K44" i="3"/>
  <c r="K45" i="3" s="1"/>
  <c r="K46" i="3" s="1"/>
  <c r="K47" i="3" s="1"/>
  <c r="O20" i="1" s="1"/>
  <c r="F44" i="3"/>
  <c r="F45" i="3" s="1"/>
  <c r="F46" i="3" s="1"/>
  <c r="F47" i="3" s="1"/>
  <c r="L21" i="1" s="1"/>
  <c r="P44" i="3"/>
  <c r="P45" i="3" s="1"/>
  <c r="P46" i="3" s="1"/>
  <c r="P47" i="3" s="1"/>
  <c r="G44" i="3"/>
  <c r="G45" i="3" s="1"/>
  <c r="G46" i="3" s="1"/>
  <c r="G47" i="3" s="1"/>
  <c r="L22" i="1" s="1"/>
  <c r="O44" i="3"/>
  <c r="O45" i="3" s="1"/>
  <c r="O46" i="3" s="1"/>
  <c r="O47" i="3" s="1"/>
  <c r="O24" i="1" s="1"/>
  <c r="L44" i="3"/>
  <c r="L45" i="3" s="1"/>
  <c r="L46" i="3" s="1"/>
  <c r="L47" i="3" s="1"/>
  <c r="O21" i="1" s="1"/>
  <c r="O25" i="1" l="1"/>
  <c r="F64" i="16"/>
  <c r="K64" i="16" s="1"/>
  <c r="F64" i="7"/>
  <c r="F64" i="6"/>
  <c r="F64" i="10"/>
  <c r="F64" i="13"/>
  <c r="F64" i="14"/>
  <c r="F64" i="8"/>
  <c r="F64" i="12"/>
  <c r="F64" i="9"/>
  <c r="F64" i="11"/>
  <c r="F64" i="15"/>
  <c r="L20" i="1"/>
  <c r="F64" i="5"/>
  <c r="AK11" i="20"/>
  <c r="AK10" i="20"/>
  <c r="J56" i="3"/>
  <c r="J67" i="3" s="1"/>
  <c r="E49" i="10" s="1"/>
  <c r="J57" i="3"/>
  <c r="J68" i="3" s="1"/>
  <c r="E50" i="10" s="1"/>
  <c r="K56" i="3"/>
  <c r="K67" i="3" s="1"/>
  <c r="E49" i="11" s="1"/>
  <c r="K57" i="3"/>
  <c r="K68" i="3" s="1"/>
  <c r="E50" i="11" s="1"/>
  <c r="I56" i="3"/>
  <c r="I67" i="3" s="1"/>
  <c r="E49" i="9" s="1"/>
  <c r="I57" i="3"/>
  <c r="I68" i="3" s="1"/>
  <c r="E50" i="9" s="1"/>
  <c r="P56" i="3"/>
  <c r="P67" i="3" s="1"/>
  <c r="P57" i="3"/>
  <c r="P68" i="3" s="1"/>
  <c r="E50" i="16" s="1"/>
  <c r="E56" i="3"/>
  <c r="E67" i="3" s="1"/>
  <c r="E57" i="3"/>
  <c r="E68" i="3" s="1"/>
  <c r="H56" i="3"/>
  <c r="H67" i="3" s="1"/>
  <c r="E49" i="8" s="1"/>
  <c r="H57" i="3"/>
  <c r="H68" i="3" s="1"/>
  <c r="E50" i="8" s="1"/>
  <c r="G56" i="3"/>
  <c r="G67" i="3" s="1"/>
  <c r="E49" i="7" s="1"/>
  <c r="G57" i="3"/>
  <c r="G68" i="3" s="1"/>
  <c r="E50" i="7" s="1"/>
  <c r="N56" i="3"/>
  <c r="N67" i="3" s="1"/>
  <c r="N57" i="3"/>
  <c r="N68" i="3" s="1"/>
  <c r="E50" i="14" s="1"/>
  <c r="L56" i="3"/>
  <c r="L67" i="3" s="1"/>
  <c r="L57" i="3"/>
  <c r="L68" i="3" s="1"/>
  <c r="E50" i="12" s="1"/>
  <c r="F56" i="3"/>
  <c r="F67" i="3" s="1"/>
  <c r="E49" i="6" s="1"/>
  <c r="F57" i="3"/>
  <c r="F68" i="3" s="1"/>
  <c r="E50" i="6" s="1"/>
  <c r="M56" i="3"/>
  <c r="M67" i="3" s="1"/>
  <c r="M57" i="3"/>
  <c r="M68" i="3" s="1"/>
  <c r="E50" i="13" s="1"/>
  <c r="O56" i="3"/>
  <c r="O67" i="3" s="1"/>
  <c r="O57" i="3"/>
  <c r="O68" i="3" s="1"/>
  <c r="E50" i="15" s="1"/>
  <c r="K55" i="3"/>
  <c r="K66" i="3" s="1"/>
  <c r="K54" i="3"/>
  <c r="K65" i="3" s="1"/>
  <c r="K53" i="3"/>
  <c r="K64" i="3" s="1"/>
  <c r="K52" i="3"/>
  <c r="K63" i="3" s="1"/>
  <c r="K51" i="3"/>
  <c r="N55" i="3"/>
  <c r="N66" i="3" s="1"/>
  <c r="N54" i="3"/>
  <c r="N65" i="3" s="1"/>
  <c r="N53" i="3"/>
  <c r="N64" i="3" s="1"/>
  <c r="N52" i="3"/>
  <c r="N63" i="3" s="1"/>
  <c r="N51" i="3"/>
  <c r="E53" i="3"/>
  <c r="E64" i="3" s="1"/>
  <c r="E52" i="3"/>
  <c r="E63" i="3" s="1"/>
  <c r="E54" i="3"/>
  <c r="E65" i="3" s="1"/>
  <c r="E55" i="3"/>
  <c r="E66" i="3" s="1"/>
  <c r="E51" i="3"/>
  <c r="G55" i="3"/>
  <c r="G66" i="3" s="1"/>
  <c r="G54" i="3"/>
  <c r="G65" i="3" s="1"/>
  <c r="G53" i="3"/>
  <c r="G64" i="3" s="1"/>
  <c r="G52" i="3"/>
  <c r="G63" i="3" s="1"/>
  <c r="G51" i="3"/>
  <c r="H54" i="3"/>
  <c r="H65" i="3" s="1"/>
  <c r="H53" i="3"/>
  <c r="H64" i="3" s="1"/>
  <c r="H52" i="3"/>
  <c r="H63" i="3" s="1"/>
  <c r="H51" i="3"/>
  <c r="H55" i="3"/>
  <c r="H66" i="3" s="1"/>
  <c r="F52" i="3"/>
  <c r="F63" i="3" s="1"/>
  <c r="F54" i="3"/>
  <c r="F65" i="3" s="1"/>
  <c r="F51" i="3"/>
  <c r="F55" i="3"/>
  <c r="F66" i="3" s="1"/>
  <c r="F53" i="3"/>
  <c r="F64" i="3" s="1"/>
  <c r="L51" i="3"/>
  <c r="L55" i="3"/>
  <c r="L66" i="3" s="1"/>
  <c r="L54" i="3"/>
  <c r="L65" i="3" s="1"/>
  <c r="L53" i="3"/>
  <c r="L64" i="3" s="1"/>
  <c r="L52" i="3"/>
  <c r="L63" i="3" s="1"/>
  <c r="P55" i="3"/>
  <c r="P66" i="3" s="1"/>
  <c r="P54" i="3"/>
  <c r="P65" i="3" s="1"/>
  <c r="P53" i="3"/>
  <c r="P64" i="3" s="1"/>
  <c r="P52" i="3"/>
  <c r="P63" i="3" s="1"/>
  <c r="P51" i="3"/>
  <c r="J52" i="3"/>
  <c r="J63" i="3" s="1"/>
  <c r="J51" i="3"/>
  <c r="J53" i="3"/>
  <c r="J64" i="3" s="1"/>
  <c r="J55" i="3"/>
  <c r="J66" i="3" s="1"/>
  <c r="J54" i="3"/>
  <c r="J65" i="3" s="1"/>
  <c r="M55" i="3"/>
  <c r="M66" i="3" s="1"/>
  <c r="M54" i="3"/>
  <c r="M65" i="3" s="1"/>
  <c r="M53" i="3"/>
  <c r="M64" i="3" s="1"/>
  <c r="M52" i="3"/>
  <c r="M63" i="3" s="1"/>
  <c r="M51" i="3"/>
  <c r="I55" i="3"/>
  <c r="I66" i="3" s="1"/>
  <c r="I54" i="3"/>
  <c r="I65" i="3" s="1"/>
  <c r="I53" i="3"/>
  <c r="I64" i="3" s="1"/>
  <c r="I52" i="3"/>
  <c r="I63" i="3" s="1"/>
  <c r="I51" i="3"/>
  <c r="O53" i="3"/>
  <c r="O64" i="3" s="1"/>
  <c r="O52" i="3"/>
  <c r="O63" i="3" s="1"/>
  <c r="O51" i="3"/>
  <c r="O54" i="3"/>
  <c r="O65" i="3" s="1"/>
  <c r="O55" i="3"/>
  <c r="O66" i="3" s="1"/>
  <c r="K65" i="16" l="1"/>
  <c r="M65" i="16" s="1"/>
  <c r="M63" i="16"/>
  <c r="M64" i="16"/>
  <c r="G64" i="16" s="1"/>
  <c r="G65" i="16" s="1"/>
  <c r="G65" i="15"/>
  <c r="F69" i="15"/>
  <c r="G70" i="15" s="1"/>
  <c r="F69" i="11"/>
  <c r="G70" i="11" s="1"/>
  <c r="G65" i="11"/>
  <c r="G65" i="9"/>
  <c r="F69" i="9"/>
  <c r="G70" i="9" s="1"/>
  <c r="G65" i="12"/>
  <c r="F69" i="12"/>
  <c r="G70" i="12" s="1"/>
  <c r="F69" i="8"/>
  <c r="G70" i="8" s="1"/>
  <c r="G65" i="8"/>
  <c r="F69" i="16"/>
  <c r="G65" i="14"/>
  <c r="F69" i="14"/>
  <c r="G70" i="14" s="1"/>
  <c r="F69" i="13"/>
  <c r="G70" i="13" s="1"/>
  <c r="G65" i="13"/>
  <c r="F69" i="10"/>
  <c r="G70" i="10" s="1"/>
  <c r="G65" i="10"/>
  <c r="G65" i="6"/>
  <c r="F69" i="6"/>
  <c r="G70" i="6" s="1"/>
  <c r="F69" i="7"/>
  <c r="G70" i="7" s="1"/>
  <c r="G65" i="7"/>
  <c r="F69" i="5"/>
  <c r="G70" i="5" s="1"/>
  <c r="G65" i="5"/>
  <c r="E76" i="3"/>
  <c r="I48" i="5" s="1"/>
  <c r="E75" i="3"/>
  <c r="I47" i="5" s="1"/>
  <c r="E73" i="3"/>
  <c r="I45" i="5" s="1"/>
  <c r="E74" i="3"/>
  <c r="I46" i="5" s="1"/>
  <c r="E49" i="16"/>
  <c r="P77" i="3"/>
  <c r="I49" i="16" s="1"/>
  <c r="P114" i="3"/>
  <c r="E49" i="12"/>
  <c r="L114" i="3"/>
  <c r="L77" i="3"/>
  <c r="I49" i="12" s="1"/>
  <c r="E49" i="14"/>
  <c r="N77" i="3"/>
  <c r="I49" i="14" s="1"/>
  <c r="N114" i="3"/>
  <c r="E49" i="13"/>
  <c r="M77" i="3"/>
  <c r="I49" i="13" s="1"/>
  <c r="M114" i="3"/>
  <c r="E49" i="15"/>
  <c r="O77" i="3"/>
  <c r="I49" i="15" s="1"/>
  <c r="O114" i="3"/>
  <c r="AK12" i="20"/>
  <c r="AK13" i="20"/>
  <c r="P76" i="3"/>
  <c r="I48" i="16" s="1"/>
  <c r="P112" i="3"/>
  <c r="H73" i="3"/>
  <c r="I45" i="8" s="1"/>
  <c r="H106" i="3"/>
  <c r="L74" i="3"/>
  <c r="I46" i="12" s="1"/>
  <c r="L108" i="3"/>
  <c r="H74" i="3"/>
  <c r="I46" i="8" s="1"/>
  <c r="H108" i="3"/>
  <c r="H75" i="3"/>
  <c r="I47" i="8" s="1"/>
  <c r="H110" i="3"/>
  <c r="N73" i="3"/>
  <c r="I45" i="14" s="1"/>
  <c r="N106" i="3"/>
  <c r="O75" i="3"/>
  <c r="I47" i="15" s="1"/>
  <c r="O110" i="3"/>
  <c r="O74" i="3"/>
  <c r="O108" i="3"/>
  <c r="L76" i="3"/>
  <c r="I48" i="12" s="1"/>
  <c r="L112" i="3"/>
  <c r="N74" i="3"/>
  <c r="I46" i="14" s="1"/>
  <c r="N108" i="3"/>
  <c r="L73" i="3"/>
  <c r="I45" i="12" s="1"/>
  <c r="L106" i="3"/>
  <c r="J74" i="3"/>
  <c r="I46" i="10" s="1"/>
  <c r="J108" i="3"/>
  <c r="G73" i="3"/>
  <c r="I45" i="7" s="1"/>
  <c r="G106" i="3"/>
  <c r="N75" i="3"/>
  <c r="N110" i="3"/>
  <c r="M75" i="3"/>
  <c r="I47" i="13" s="1"/>
  <c r="M110" i="3"/>
  <c r="I73" i="3"/>
  <c r="I45" i="9" s="1"/>
  <c r="I106" i="3"/>
  <c r="F74" i="3"/>
  <c r="I46" i="6" s="1"/>
  <c r="F108" i="3"/>
  <c r="G74" i="3"/>
  <c r="I46" i="7" s="1"/>
  <c r="G108" i="3"/>
  <c r="N76" i="3"/>
  <c r="I48" i="14" s="1"/>
  <c r="N112" i="3"/>
  <c r="O73" i="3"/>
  <c r="I45" i="15" s="1"/>
  <c r="O106" i="3"/>
  <c r="J73" i="3"/>
  <c r="I45" i="10" s="1"/>
  <c r="J106" i="3"/>
  <c r="F76" i="3"/>
  <c r="I48" i="6" s="1"/>
  <c r="F112" i="3"/>
  <c r="G75" i="3"/>
  <c r="I47" i="7" s="1"/>
  <c r="G110" i="3"/>
  <c r="O76" i="3"/>
  <c r="I48" i="15" s="1"/>
  <c r="O112" i="3"/>
  <c r="J75" i="3"/>
  <c r="I47" i="10" s="1"/>
  <c r="J110" i="3"/>
  <c r="I75" i="3"/>
  <c r="I110" i="3"/>
  <c r="G76" i="3"/>
  <c r="G112" i="3"/>
  <c r="K73" i="3"/>
  <c r="I45" i="11" s="1"/>
  <c r="K106" i="3"/>
  <c r="M74" i="3"/>
  <c r="I46" i="13" s="1"/>
  <c r="M108" i="3"/>
  <c r="J76" i="3"/>
  <c r="I48" i="10" s="1"/>
  <c r="J112" i="3"/>
  <c r="I76" i="3"/>
  <c r="I48" i="9" s="1"/>
  <c r="I112" i="3"/>
  <c r="P73" i="3"/>
  <c r="I45" i="16" s="1"/>
  <c r="P106" i="3"/>
  <c r="F75" i="3"/>
  <c r="I47" i="6" s="1"/>
  <c r="F110" i="3"/>
  <c r="K74" i="3"/>
  <c r="I46" i="11" s="1"/>
  <c r="K108" i="3"/>
  <c r="L75" i="3"/>
  <c r="I47" i="12" s="1"/>
  <c r="L110" i="3"/>
  <c r="P74" i="3"/>
  <c r="I46" i="16" s="1"/>
  <c r="P108" i="3"/>
  <c r="F73" i="3"/>
  <c r="I45" i="6" s="1"/>
  <c r="F106" i="3"/>
  <c r="K75" i="3"/>
  <c r="I47" i="11" s="1"/>
  <c r="K110" i="3"/>
  <c r="M76" i="3"/>
  <c r="M112" i="3"/>
  <c r="I74" i="3"/>
  <c r="I46" i="9" s="1"/>
  <c r="I108" i="3"/>
  <c r="M73" i="3"/>
  <c r="I45" i="13" s="1"/>
  <c r="M106" i="3"/>
  <c r="P75" i="3"/>
  <c r="I47" i="16" s="1"/>
  <c r="P110" i="3"/>
  <c r="H76" i="3"/>
  <c r="I48" i="8" s="1"/>
  <c r="H112" i="3"/>
  <c r="K76" i="3"/>
  <c r="I48" i="11" s="1"/>
  <c r="K112" i="3"/>
  <c r="S34" i="5"/>
  <c r="S6" i="5"/>
  <c r="S13" i="5"/>
  <c r="S27" i="5"/>
  <c r="E49" i="5"/>
  <c r="S20" i="5"/>
  <c r="S7" i="5"/>
  <c r="S35" i="5"/>
  <c r="E50" i="5"/>
  <c r="S14" i="5"/>
  <c r="S21" i="5"/>
  <c r="S28" i="5"/>
  <c r="BF25" i="16"/>
  <c r="BF39" i="16" s="1"/>
  <c r="L47" i="16" s="1"/>
  <c r="S30" i="5"/>
  <c r="S23" i="5"/>
  <c r="S9" i="5"/>
  <c r="S16" i="5"/>
  <c r="S31" i="5"/>
  <c r="S24" i="5"/>
  <c r="S10" i="5"/>
  <c r="S17" i="5"/>
  <c r="S18" i="5"/>
  <c r="S25" i="5"/>
  <c r="S32" i="5"/>
  <c r="S11" i="5"/>
  <c r="S19" i="5"/>
  <c r="S33" i="5"/>
  <c r="S12" i="5"/>
  <c r="S26" i="5"/>
  <c r="S5" i="5"/>
  <c r="S6" i="6"/>
  <c r="F6" i="6" s="1"/>
  <c r="S27" i="6"/>
  <c r="F27" i="6" s="1"/>
  <c r="S13" i="6"/>
  <c r="F13" i="6" s="1"/>
  <c r="S20" i="6"/>
  <c r="F20" i="6" s="1"/>
  <c r="S7" i="15"/>
  <c r="F7" i="15" s="1"/>
  <c r="S14" i="15"/>
  <c r="F14" i="15" s="1"/>
  <c r="S21" i="15"/>
  <c r="F21" i="15" s="1"/>
  <c r="S28" i="15"/>
  <c r="F28" i="15" s="1"/>
  <c r="S11" i="11"/>
  <c r="F11" i="11" s="1"/>
  <c r="S18" i="11"/>
  <c r="F18" i="11" s="1"/>
  <c r="S25" i="11"/>
  <c r="F25" i="11" s="1"/>
  <c r="S32" i="11"/>
  <c r="F32" i="11" s="1"/>
  <c r="S5" i="16"/>
  <c r="F5" i="16" s="1"/>
  <c r="S12" i="16"/>
  <c r="F12" i="16" s="1"/>
  <c r="S19" i="16"/>
  <c r="F19" i="16" s="1"/>
  <c r="S26" i="16"/>
  <c r="F26" i="16" s="1"/>
  <c r="S33" i="16"/>
  <c r="F33" i="16" s="1"/>
  <c r="S10" i="14"/>
  <c r="F10" i="14" s="1"/>
  <c r="S17" i="14"/>
  <c r="F17" i="14" s="1"/>
  <c r="S24" i="14"/>
  <c r="F24" i="14" s="1"/>
  <c r="S31" i="14"/>
  <c r="F31" i="14" s="1"/>
  <c r="S7" i="7"/>
  <c r="F7" i="7" s="1"/>
  <c r="S14" i="7"/>
  <c r="F14" i="7" s="1"/>
  <c r="S21" i="7"/>
  <c r="F21" i="7" s="1"/>
  <c r="S28" i="7"/>
  <c r="F28" i="7" s="1"/>
  <c r="S35" i="7"/>
  <c r="F35" i="7" s="1"/>
  <c r="S11" i="8"/>
  <c r="F11" i="8" s="1"/>
  <c r="S18" i="8"/>
  <c r="F18" i="8" s="1"/>
  <c r="S25" i="8"/>
  <c r="F25" i="8" s="1"/>
  <c r="S32" i="8"/>
  <c r="F32" i="8" s="1"/>
  <c r="S6" i="10"/>
  <c r="F6" i="10" s="1"/>
  <c r="S13" i="10"/>
  <c r="F13" i="10" s="1"/>
  <c r="S20" i="10"/>
  <c r="F20" i="10" s="1"/>
  <c r="S27" i="10"/>
  <c r="F27" i="10" s="1"/>
  <c r="S34" i="10"/>
  <c r="F34" i="10" s="1"/>
  <c r="S8" i="12"/>
  <c r="F8" i="12" s="1"/>
  <c r="S15" i="12"/>
  <c r="F15" i="12" s="1"/>
  <c r="S22" i="12"/>
  <c r="F22" i="12" s="1"/>
  <c r="S29" i="12"/>
  <c r="F29" i="12" s="1"/>
  <c r="S9" i="9"/>
  <c r="F9" i="9" s="1"/>
  <c r="S16" i="9"/>
  <c r="F16" i="9" s="1"/>
  <c r="S23" i="9"/>
  <c r="F23" i="9" s="1"/>
  <c r="S30" i="9"/>
  <c r="F30" i="9" s="1"/>
  <c r="S5" i="13"/>
  <c r="F5" i="13" s="1"/>
  <c r="S12" i="13"/>
  <c r="F12" i="13" s="1"/>
  <c r="S19" i="13"/>
  <c r="F19" i="13" s="1"/>
  <c r="S26" i="13"/>
  <c r="F26" i="13" s="1"/>
  <c r="S33" i="13"/>
  <c r="F33" i="13" s="1"/>
  <c r="E47" i="15"/>
  <c r="S11" i="15"/>
  <c r="F11" i="15" s="1"/>
  <c r="S32" i="15"/>
  <c r="F32" i="15" s="1"/>
  <c r="S25" i="15"/>
  <c r="F25" i="15" s="1"/>
  <c r="S18" i="15"/>
  <c r="F18" i="15" s="1"/>
  <c r="S17" i="12"/>
  <c r="F17" i="12" s="1"/>
  <c r="S10" i="12"/>
  <c r="F10" i="12" s="1"/>
  <c r="E45" i="12"/>
  <c r="S24" i="12"/>
  <c r="F24" i="12" s="1"/>
  <c r="S31" i="12"/>
  <c r="F31" i="12" s="1"/>
  <c r="H62" i="3"/>
  <c r="H72" i="3" s="1"/>
  <c r="H58" i="3"/>
  <c r="E62" i="3"/>
  <c r="E58" i="3"/>
  <c r="E48" i="13"/>
  <c r="I48" i="13"/>
  <c r="E48" i="15"/>
  <c r="L62" i="3"/>
  <c r="L72" i="3" s="1"/>
  <c r="L58" i="3"/>
  <c r="P62" i="3"/>
  <c r="P72" i="3" s="1"/>
  <c r="P58" i="3"/>
  <c r="E112" i="3"/>
  <c r="E48" i="5"/>
  <c r="S7" i="13"/>
  <c r="F7" i="13" s="1"/>
  <c r="E45" i="13"/>
  <c r="S14" i="13"/>
  <c r="F14" i="13" s="1"/>
  <c r="S21" i="13"/>
  <c r="F21" i="13" s="1"/>
  <c r="S28" i="13"/>
  <c r="F28" i="13" s="1"/>
  <c r="O62" i="3"/>
  <c r="O72" i="3" s="1"/>
  <c r="O58" i="3"/>
  <c r="E46" i="5"/>
  <c r="E108" i="3"/>
  <c r="E48" i="14"/>
  <c r="E48" i="16"/>
  <c r="E48" i="11"/>
  <c r="S16" i="16"/>
  <c r="F16" i="16" s="1"/>
  <c r="S23" i="16"/>
  <c r="F23" i="16" s="1"/>
  <c r="S30" i="16"/>
  <c r="F30" i="16" s="1"/>
  <c r="S9" i="16"/>
  <c r="F9" i="16" s="1"/>
  <c r="E47" i="16"/>
  <c r="F62" i="3"/>
  <c r="F72" i="3" s="1"/>
  <c r="F58" i="3"/>
  <c r="S20" i="14"/>
  <c r="F20" i="14" s="1"/>
  <c r="S27" i="14"/>
  <c r="F27" i="14" s="1"/>
  <c r="S34" i="14"/>
  <c r="F34" i="14" s="1"/>
  <c r="S6" i="14"/>
  <c r="F6" i="14" s="1"/>
  <c r="E46" i="14"/>
  <c r="S13" i="14"/>
  <c r="F13" i="14" s="1"/>
  <c r="S35" i="11"/>
  <c r="F35" i="11" s="1"/>
  <c r="S28" i="11"/>
  <c r="F28" i="11" s="1"/>
  <c r="E46" i="11"/>
  <c r="S14" i="11"/>
  <c r="F14" i="11" s="1"/>
  <c r="S7" i="11"/>
  <c r="F7" i="11" s="1"/>
  <c r="S21" i="11"/>
  <c r="F21" i="11" s="1"/>
  <c r="G62" i="3"/>
  <c r="G72" i="3" s="1"/>
  <c r="G58" i="3"/>
  <c r="S13" i="11"/>
  <c r="F13" i="11" s="1"/>
  <c r="S6" i="11"/>
  <c r="F6" i="11" s="1"/>
  <c r="S20" i="11"/>
  <c r="F20" i="11" s="1"/>
  <c r="S34" i="11"/>
  <c r="F34" i="11" s="1"/>
  <c r="S27" i="11"/>
  <c r="F27" i="11" s="1"/>
  <c r="E45" i="11"/>
  <c r="S28" i="16"/>
  <c r="F28" i="16" s="1"/>
  <c r="S14" i="16"/>
  <c r="F14" i="16" s="1"/>
  <c r="S7" i="16"/>
  <c r="F7" i="16" s="1"/>
  <c r="S21" i="16"/>
  <c r="F21" i="16" s="1"/>
  <c r="S35" i="16"/>
  <c r="F35" i="16" s="1"/>
  <c r="E45" i="16"/>
  <c r="E46" i="6"/>
  <c r="S31" i="6"/>
  <c r="F31" i="6" s="1"/>
  <c r="S17" i="6"/>
  <c r="F17" i="6" s="1"/>
  <c r="S10" i="6"/>
  <c r="F10" i="6" s="1"/>
  <c r="S24" i="6"/>
  <c r="F24" i="6" s="1"/>
  <c r="E45" i="14"/>
  <c r="S12" i="14"/>
  <c r="F12" i="14" s="1"/>
  <c r="S5" i="14"/>
  <c r="F5" i="14" s="1"/>
  <c r="S19" i="14"/>
  <c r="F19" i="14" s="1"/>
  <c r="S26" i="14"/>
  <c r="F26" i="14" s="1"/>
  <c r="S33" i="14"/>
  <c r="F33" i="14" s="1"/>
  <c r="E45" i="5"/>
  <c r="E106" i="3"/>
  <c r="S15" i="11"/>
  <c r="F15" i="11" s="1"/>
  <c r="E47" i="11"/>
  <c r="S29" i="11"/>
  <c r="F29" i="11" s="1"/>
  <c r="S8" i="11"/>
  <c r="F8" i="11" s="1"/>
  <c r="S22" i="11"/>
  <c r="F22" i="11" s="1"/>
  <c r="I58" i="3"/>
  <c r="I62" i="3"/>
  <c r="I72" i="3" s="1"/>
  <c r="S18" i="6"/>
  <c r="F18" i="6" s="1"/>
  <c r="E47" i="6"/>
  <c r="S11" i="6"/>
  <c r="F11" i="6" s="1"/>
  <c r="S32" i="6"/>
  <c r="F32" i="6" s="1"/>
  <c r="S25" i="6"/>
  <c r="F25" i="6" s="1"/>
  <c r="S7" i="14"/>
  <c r="F7" i="14" s="1"/>
  <c r="S35" i="14"/>
  <c r="F35" i="14" s="1"/>
  <c r="S28" i="14"/>
  <c r="F28" i="14" s="1"/>
  <c r="S21" i="14"/>
  <c r="F21" i="14" s="1"/>
  <c r="E47" i="14"/>
  <c r="S14" i="14"/>
  <c r="F14" i="14" s="1"/>
  <c r="I47" i="14"/>
  <c r="S25" i="7"/>
  <c r="F25" i="7" s="1"/>
  <c r="E47" i="7"/>
  <c r="S11" i="7"/>
  <c r="F11" i="7" s="1"/>
  <c r="S18" i="7"/>
  <c r="F18" i="7" s="1"/>
  <c r="S32" i="7"/>
  <c r="F32" i="7" s="1"/>
  <c r="K62" i="3"/>
  <c r="K72" i="3" s="1"/>
  <c r="K58" i="3"/>
  <c r="I47" i="9"/>
  <c r="S27" i="9"/>
  <c r="F27" i="9" s="1"/>
  <c r="S6" i="9"/>
  <c r="F6" i="9" s="1"/>
  <c r="S13" i="9"/>
  <c r="F13" i="9" s="1"/>
  <c r="S20" i="9"/>
  <c r="F20" i="9" s="1"/>
  <c r="S34" i="9"/>
  <c r="F34" i="9" s="1"/>
  <c r="E47" i="9"/>
  <c r="E48" i="6"/>
  <c r="E47" i="10"/>
  <c r="S31" i="10"/>
  <c r="F31" i="10" s="1"/>
  <c r="S17" i="10"/>
  <c r="F17" i="10" s="1"/>
  <c r="S24" i="10"/>
  <c r="F24" i="10" s="1"/>
  <c r="S10" i="10"/>
  <c r="F10" i="10" s="1"/>
  <c r="E48" i="12"/>
  <c r="S30" i="7"/>
  <c r="F30" i="7" s="1"/>
  <c r="S23" i="7"/>
  <c r="F23" i="7" s="1"/>
  <c r="E45" i="7"/>
  <c r="S16" i="7"/>
  <c r="F16" i="7" s="1"/>
  <c r="S9" i="7"/>
  <c r="F9" i="7" s="1"/>
  <c r="I48" i="7"/>
  <c r="E48" i="7"/>
  <c r="S13" i="8"/>
  <c r="F13" i="8" s="1"/>
  <c r="S20" i="8"/>
  <c r="F20" i="8" s="1"/>
  <c r="S6" i="8"/>
  <c r="F6" i="8" s="1"/>
  <c r="S27" i="8"/>
  <c r="F27" i="8" s="1"/>
  <c r="S34" i="8"/>
  <c r="F34" i="8" s="1"/>
  <c r="E45" i="8"/>
  <c r="E46" i="9"/>
  <c r="S33" i="9"/>
  <c r="F33" i="9" s="1"/>
  <c r="S19" i="9"/>
  <c r="F19" i="9" s="1"/>
  <c r="S12" i="9"/>
  <c r="F12" i="9" s="1"/>
  <c r="S26" i="9"/>
  <c r="F26" i="9" s="1"/>
  <c r="S5" i="9"/>
  <c r="F5" i="9" s="1"/>
  <c r="S16" i="6"/>
  <c r="F16" i="6" s="1"/>
  <c r="S23" i="6"/>
  <c r="F23" i="6" s="1"/>
  <c r="E45" i="6"/>
  <c r="S30" i="6"/>
  <c r="F30" i="6" s="1"/>
  <c r="S9" i="6"/>
  <c r="F9" i="6" s="1"/>
  <c r="S9" i="10"/>
  <c r="F9" i="10" s="1"/>
  <c r="S23" i="10"/>
  <c r="F23" i="10" s="1"/>
  <c r="E46" i="10"/>
  <c r="S30" i="10"/>
  <c r="F30" i="10" s="1"/>
  <c r="S16" i="10"/>
  <c r="F16" i="10" s="1"/>
  <c r="N62" i="3"/>
  <c r="N72" i="3" s="1"/>
  <c r="N58" i="3"/>
  <c r="E48" i="8"/>
  <c r="E48" i="9"/>
  <c r="S8" i="13"/>
  <c r="F8" i="13" s="1"/>
  <c r="E46" i="13"/>
  <c r="S15" i="13"/>
  <c r="F15" i="13" s="1"/>
  <c r="S29" i="13"/>
  <c r="F29" i="13" s="1"/>
  <c r="S22" i="13"/>
  <c r="F22" i="13" s="1"/>
  <c r="J62" i="3"/>
  <c r="J72" i="3" s="1"/>
  <c r="J58" i="3"/>
  <c r="E45" i="15"/>
  <c r="S23" i="15"/>
  <c r="F23" i="15" s="1"/>
  <c r="S16" i="15"/>
  <c r="F16" i="15" s="1"/>
  <c r="S30" i="15"/>
  <c r="F30" i="15" s="1"/>
  <c r="S9" i="15"/>
  <c r="F9" i="15" s="1"/>
  <c r="S24" i="7"/>
  <c r="F24" i="7" s="1"/>
  <c r="E46" i="7"/>
  <c r="S10" i="7"/>
  <c r="F10" i="7" s="1"/>
  <c r="S17" i="7"/>
  <c r="F17" i="7" s="1"/>
  <c r="S31" i="7"/>
  <c r="F31" i="7" s="1"/>
  <c r="S26" i="12"/>
  <c r="F26" i="12" s="1"/>
  <c r="S33" i="12"/>
  <c r="F33" i="12" s="1"/>
  <c r="S5" i="12"/>
  <c r="F5" i="12" s="1"/>
  <c r="S12" i="12"/>
  <c r="F12" i="12" s="1"/>
  <c r="S19" i="12"/>
  <c r="F19" i="12" s="1"/>
  <c r="E47" i="12"/>
  <c r="S7" i="8"/>
  <c r="F7" i="8" s="1"/>
  <c r="S28" i="8"/>
  <c r="F28" i="8" s="1"/>
  <c r="S21" i="8"/>
  <c r="F21" i="8" s="1"/>
  <c r="E46" i="8"/>
  <c r="S14" i="8"/>
  <c r="F14" i="8" s="1"/>
  <c r="S32" i="9"/>
  <c r="F32" i="9" s="1"/>
  <c r="S18" i="9"/>
  <c r="F18" i="9" s="1"/>
  <c r="S11" i="9"/>
  <c r="F11" i="9" s="1"/>
  <c r="E45" i="9"/>
  <c r="S25" i="9"/>
  <c r="F25" i="9" s="1"/>
  <c r="S9" i="13"/>
  <c r="F9" i="13" s="1"/>
  <c r="S23" i="13"/>
  <c r="F23" i="13" s="1"/>
  <c r="S30" i="13"/>
  <c r="F30" i="13" s="1"/>
  <c r="E47" i="13"/>
  <c r="S16" i="13"/>
  <c r="F16" i="13" s="1"/>
  <c r="E48" i="10"/>
  <c r="S8" i="16"/>
  <c r="F8" i="16" s="1"/>
  <c r="S29" i="16"/>
  <c r="F29" i="16" s="1"/>
  <c r="S15" i="16"/>
  <c r="F15" i="16" s="1"/>
  <c r="S22" i="16"/>
  <c r="F22" i="16" s="1"/>
  <c r="E46" i="16"/>
  <c r="S31" i="15"/>
  <c r="F31" i="15" s="1"/>
  <c r="S10" i="15"/>
  <c r="F10" i="15" s="1"/>
  <c r="I46" i="15"/>
  <c r="S24" i="15"/>
  <c r="F24" i="15" s="1"/>
  <c r="S17" i="15"/>
  <c r="F17" i="15" s="1"/>
  <c r="E46" i="15"/>
  <c r="S25" i="12"/>
  <c r="F25" i="12" s="1"/>
  <c r="E46" i="12"/>
  <c r="S32" i="12"/>
  <c r="F32" i="12" s="1"/>
  <c r="S18" i="12"/>
  <c r="F18" i="12" s="1"/>
  <c r="S11" i="12"/>
  <c r="F11" i="12" s="1"/>
  <c r="S8" i="8"/>
  <c r="F8" i="8" s="1"/>
  <c r="E47" i="8"/>
  <c r="S29" i="8"/>
  <c r="F29" i="8" s="1"/>
  <c r="S22" i="8"/>
  <c r="F22" i="8" s="1"/>
  <c r="S15" i="8"/>
  <c r="F15" i="8" s="1"/>
  <c r="E47" i="5"/>
  <c r="E110" i="3"/>
  <c r="M62" i="3"/>
  <c r="M72" i="3" s="1"/>
  <c r="M58" i="3"/>
  <c r="S22" i="10"/>
  <c r="F22" i="10" s="1"/>
  <c r="S29" i="10"/>
  <c r="F29" i="10" s="1"/>
  <c r="S15" i="10"/>
  <c r="F15" i="10" s="1"/>
  <c r="S8" i="10"/>
  <c r="F8" i="10" s="1"/>
  <c r="E45" i="10"/>
  <c r="M67" i="16" l="1"/>
  <c r="G69" i="16" s="1"/>
  <c r="G70" i="16" s="1"/>
  <c r="E72" i="3"/>
  <c r="U26" i="9"/>
  <c r="T26" i="9" s="1"/>
  <c r="V26" i="9" s="1"/>
  <c r="U26" i="12"/>
  <c r="T26" i="12" s="1"/>
  <c r="V26" i="12" s="1"/>
  <c r="U18" i="7"/>
  <c r="T18" i="7" s="1"/>
  <c r="V18" i="7" s="1"/>
  <c r="U31" i="6"/>
  <c r="T31" i="6" s="1"/>
  <c r="V31" i="6" s="1"/>
  <c r="U31" i="7"/>
  <c r="T31" i="7" s="1"/>
  <c r="V31" i="7" s="1"/>
  <c r="U22" i="13"/>
  <c r="T22" i="13" s="1"/>
  <c r="V22" i="13" s="1"/>
  <c r="U19" i="9"/>
  <c r="T19" i="9" s="1"/>
  <c r="V19" i="9" s="1"/>
  <c r="U11" i="7"/>
  <c r="T11" i="7" s="1"/>
  <c r="V11" i="7" s="1"/>
  <c r="U9" i="9"/>
  <c r="T9" i="9" s="1"/>
  <c r="V9" i="9" s="1"/>
  <c r="U25" i="12"/>
  <c r="T25" i="12" s="1"/>
  <c r="V25" i="12" s="1"/>
  <c r="U33" i="9"/>
  <c r="T33" i="9" s="1"/>
  <c r="V33" i="9" s="1"/>
  <c r="U27" i="14"/>
  <c r="T27" i="14" s="1"/>
  <c r="V27" i="14" s="1"/>
  <c r="U23" i="7"/>
  <c r="T23" i="7" s="1"/>
  <c r="V23" i="7" s="1"/>
  <c r="U34" i="9"/>
  <c r="T34" i="9" s="1"/>
  <c r="V34" i="9" s="1"/>
  <c r="U25" i="7"/>
  <c r="T25" i="7" s="1"/>
  <c r="V25" i="7" s="1"/>
  <c r="U15" i="8"/>
  <c r="T15" i="8" s="1"/>
  <c r="V15" i="8" s="1"/>
  <c r="U21" i="8"/>
  <c r="T21" i="8" s="1"/>
  <c r="V21" i="8" s="1"/>
  <c r="U17" i="15"/>
  <c r="T17" i="15" s="1"/>
  <c r="V17" i="15" s="1"/>
  <c r="U22" i="8"/>
  <c r="T22" i="8" s="1"/>
  <c r="V22" i="8" s="1"/>
  <c r="U28" i="8"/>
  <c r="T28" i="8" s="1"/>
  <c r="V28" i="8" s="1"/>
  <c r="U8" i="13"/>
  <c r="T8" i="13" s="1"/>
  <c r="V8" i="13" s="1"/>
  <c r="U30" i="6"/>
  <c r="T30" i="6" s="1"/>
  <c r="V30" i="6" s="1"/>
  <c r="U13" i="9"/>
  <c r="T13" i="9" s="1"/>
  <c r="V13" i="9" s="1"/>
  <c r="U18" i="8"/>
  <c r="T18" i="8" s="1"/>
  <c r="V18" i="8" s="1"/>
  <c r="U30" i="13"/>
  <c r="T30" i="13" s="1"/>
  <c r="V30" i="13" s="1"/>
  <c r="U30" i="15"/>
  <c r="T30" i="15" s="1"/>
  <c r="V30" i="15" s="1"/>
  <c r="U24" i="10"/>
  <c r="T24" i="10" s="1"/>
  <c r="V24" i="10" s="1"/>
  <c r="U28" i="11"/>
  <c r="T28" i="11" s="1"/>
  <c r="V28" i="11" s="1"/>
  <c r="U23" i="9"/>
  <c r="T23" i="9" s="1"/>
  <c r="V23" i="9" s="1"/>
  <c r="U5" i="12"/>
  <c r="T5" i="12" s="1"/>
  <c r="V5" i="12" s="1"/>
  <c r="U5" i="9"/>
  <c r="T5" i="9" s="1"/>
  <c r="V5" i="9" s="1"/>
  <c r="U11" i="9"/>
  <c r="T11" i="9" s="1"/>
  <c r="V11" i="9" s="1"/>
  <c r="U16" i="10"/>
  <c r="T16" i="10" s="1"/>
  <c r="V16" i="10" s="1"/>
  <c r="U7" i="11"/>
  <c r="T7" i="11" s="1"/>
  <c r="V7" i="11" s="1"/>
  <c r="U11" i="8"/>
  <c r="T11" i="8" s="1"/>
  <c r="V11" i="8" s="1"/>
  <c r="U23" i="13"/>
  <c r="T23" i="13" s="1"/>
  <c r="V23" i="13" s="1"/>
  <c r="U31" i="15"/>
  <c r="T31" i="15" s="1"/>
  <c r="V31" i="15" s="1"/>
  <c r="U14" i="11"/>
  <c r="T14" i="11" s="1"/>
  <c r="V14" i="11" s="1"/>
  <c r="U12" i="12"/>
  <c r="T12" i="12" s="1"/>
  <c r="V12" i="12" s="1"/>
  <c r="U10" i="10"/>
  <c r="T10" i="10" s="1"/>
  <c r="V10" i="10" s="1"/>
  <c r="U22" i="11"/>
  <c r="T22" i="11" s="1"/>
  <c r="V22" i="11" s="1"/>
  <c r="U14" i="8"/>
  <c r="T14" i="8" s="1"/>
  <c r="V14" i="8" s="1"/>
  <c r="U29" i="13"/>
  <c r="T29" i="13" s="1"/>
  <c r="V29" i="13" s="1"/>
  <c r="U10" i="7"/>
  <c r="T10" i="7" s="1"/>
  <c r="V10" i="7" s="1"/>
  <c r="U20" i="9"/>
  <c r="T20" i="9" s="1"/>
  <c r="V20" i="9" s="1"/>
  <c r="U10" i="15"/>
  <c r="T10" i="15" s="1"/>
  <c r="V10" i="15" s="1"/>
  <c r="AK15" i="20"/>
  <c r="AK14" i="20"/>
  <c r="U17" i="14"/>
  <c r="T17" i="14" s="1"/>
  <c r="V17" i="14" s="1"/>
  <c r="U14" i="15"/>
  <c r="T14" i="15" s="1"/>
  <c r="V14" i="15" s="1"/>
  <c r="U15" i="12"/>
  <c r="T15" i="12" s="1"/>
  <c r="V15" i="12" s="1"/>
  <c r="U5" i="14"/>
  <c r="T5" i="14" s="1"/>
  <c r="V5" i="14" s="1"/>
  <c r="U9" i="15"/>
  <c r="T9" i="15" s="1"/>
  <c r="V9" i="15" s="1"/>
  <c r="U20" i="8"/>
  <c r="T20" i="8" s="1"/>
  <c r="V20" i="8" s="1"/>
  <c r="U16" i="7"/>
  <c r="T16" i="7" s="1"/>
  <c r="V16" i="7" s="1"/>
  <c r="U34" i="8"/>
  <c r="T34" i="8" s="1"/>
  <c r="V34" i="8" s="1"/>
  <c r="U23" i="10"/>
  <c r="T23" i="10" s="1"/>
  <c r="V23" i="10" s="1"/>
  <c r="U24" i="7"/>
  <c r="T24" i="7" s="1"/>
  <c r="V24" i="7" s="1"/>
  <c r="U11" i="15"/>
  <c r="T11" i="15" s="1"/>
  <c r="V11" i="15" s="1"/>
  <c r="U21" i="14"/>
  <c r="T21" i="14" s="1"/>
  <c r="V21" i="14" s="1"/>
  <c r="U32" i="7"/>
  <c r="T32" i="7" s="1"/>
  <c r="V32" i="7" s="1"/>
  <c r="U35" i="11"/>
  <c r="T35" i="11" s="1"/>
  <c r="V35" i="11" s="1"/>
  <c r="U12" i="13"/>
  <c r="T12" i="13" s="1"/>
  <c r="V12" i="13" s="1"/>
  <c r="U16" i="13"/>
  <c r="T16" i="13" s="1"/>
  <c r="V16" i="13" s="1"/>
  <c r="U24" i="14"/>
  <c r="T24" i="14" s="1"/>
  <c r="V24" i="14" s="1"/>
  <c r="U32" i="6"/>
  <c r="T32" i="6" s="1"/>
  <c r="V32" i="6" s="1"/>
  <c r="U6" i="9"/>
  <c r="T6" i="9" s="1"/>
  <c r="V6" i="9" s="1"/>
  <c r="U24" i="6"/>
  <c r="T24" i="6" s="1"/>
  <c r="V24" i="6" s="1"/>
  <c r="J33" i="5"/>
  <c r="J32" i="5"/>
  <c r="J31" i="5"/>
  <c r="K31" i="5" s="1"/>
  <c r="N33" i="1"/>
  <c r="N45" i="1" s="1"/>
  <c r="U33" i="16"/>
  <c r="U35" i="16"/>
  <c r="T35" i="16" s="1"/>
  <c r="V35" i="16" s="1"/>
  <c r="F17" i="5"/>
  <c r="U17" i="5" s="1"/>
  <c r="T17" i="5" s="1"/>
  <c r="U29" i="16"/>
  <c r="T29" i="16" s="1"/>
  <c r="V29" i="16" s="1"/>
  <c r="U30" i="16"/>
  <c r="T30" i="16" s="1"/>
  <c r="V30" i="16" s="1"/>
  <c r="E59" i="3"/>
  <c r="E20" i="3"/>
  <c r="G59" i="3"/>
  <c r="G20" i="3"/>
  <c r="H59" i="3"/>
  <c r="H20" i="3"/>
  <c r="I59" i="3"/>
  <c r="I20" i="3"/>
  <c r="F59" i="3"/>
  <c r="F20" i="3"/>
  <c r="N59" i="3"/>
  <c r="N20" i="3"/>
  <c r="M59" i="3"/>
  <c r="M20" i="3"/>
  <c r="P59" i="3"/>
  <c r="P20" i="3"/>
  <c r="J59" i="3"/>
  <c r="J20" i="3"/>
  <c r="K59" i="3"/>
  <c r="K20" i="3"/>
  <c r="O59" i="3"/>
  <c r="O20" i="3"/>
  <c r="L59" i="3"/>
  <c r="L20" i="3"/>
  <c r="U12" i="14"/>
  <c r="T12" i="14" s="1"/>
  <c r="V12" i="14" s="1"/>
  <c r="U25" i="15"/>
  <c r="T25" i="15" s="1"/>
  <c r="V25" i="15" s="1"/>
  <c r="U16" i="9"/>
  <c r="T16" i="9" s="1"/>
  <c r="V16" i="9" s="1"/>
  <c r="U30" i="7"/>
  <c r="T30" i="7" s="1"/>
  <c r="V30" i="7" s="1"/>
  <c r="U29" i="10"/>
  <c r="T29" i="10" s="1"/>
  <c r="V29" i="10" s="1"/>
  <c r="U22" i="12"/>
  <c r="T22" i="12" s="1"/>
  <c r="V22" i="12" s="1"/>
  <c r="U19" i="13"/>
  <c r="T19" i="13" s="1"/>
  <c r="V19" i="13" s="1"/>
  <c r="U13" i="14"/>
  <c r="T13" i="14" s="1"/>
  <c r="V13" i="14" s="1"/>
  <c r="U18" i="15"/>
  <c r="T18" i="15" s="1"/>
  <c r="V18" i="15" s="1"/>
  <c r="U33" i="12"/>
  <c r="T33" i="12" s="1"/>
  <c r="V33" i="12" s="1"/>
  <c r="U13" i="11"/>
  <c r="T13" i="11" s="1"/>
  <c r="V13" i="11" s="1"/>
  <c r="U7" i="15"/>
  <c r="T7" i="15" s="1"/>
  <c r="V7" i="15" s="1"/>
  <c r="U17" i="10"/>
  <c r="T17" i="10" s="1"/>
  <c r="V17" i="10" s="1"/>
  <c r="U28" i="14"/>
  <c r="T28" i="14" s="1"/>
  <c r="V28" i="14" s="1"/>
  <c r="U6" i="14"/>
  <c r="T6" i="14" s="1"/>
  <c r="V6" i="14" s="1"/>
  <c r="U25" i="8"/>
  <c r="T25" i="8" s="1"/>
  <c r="V25" i="8" s="1"/>
  <c r="U9" i="10"/>
  <c r="T9" i="10" s="1"/>
  <c r="V9" i="10" s="1"/>
  <c r="U29" i="8"/>
  <c r="T29" i="8" s="1"/>
  <c r="V29" i="8" s="1"/>
  <c r="U20" i="6"/>
  <c r="T20" i="6" s="1"/>
  <c r="V20" i="6" s="1"/>
  <c r="U8" i="8"/>
  <c r="T8" i="8" s="1"/>
  <c r="V8" i="8" s="1"/>
  <c r="U21" i="11"/>
  <c r="T21" i="11" s="1"/>
  <c r="V21" i="11" s="1"/>
  <c r="U32" i="9"/>
  <c r="T32" i="9" s="1"/>
  <c r="V32" i="9" s="1"/>
  <c r="U30" i="10"/>
  <c r="T30" i="10" s="1"/>
  <c r="V30" i="10" s="1"/>
  <c r="U18" i="11"/>
  <c r="T18" i="11" s="1"/>
  <c r="V18" i="11" s="1"/>
  <c r="U27" i="11"/>
  <c r="T27" i="11" s="1"/>
  <c r="V27" i="11" s="1"/>
  <c r="U20" i="11"/>
  <c r="T20" i="11" s="1"/>
  <c r="V20" i="11" s="1"/>
  <c r="U35" i="14"/>
  <c r="T35" i="14" s="1"/>
  <c r="V35" i="14" s="1"/>
  <c r="U6" i="6"/>
  <c r="T6" i="6" s="1"/>
  <c r="V6" i="6" s="1"/>
  <c r="U15" i="10"/>
  <c r="T15" i="10" s="1"/>
  <c r="V15" i="10" s="1"/>
  <c r="U28" i="7"/>
  <c r="T28" i="7" s="1"/>
  <c r="V28" i="7" s="1"/>
  <c r="U22" i="10"/>
  <c r="T22" i="10" s="1"/>
  <c r="V22" i="10" s="1"/>
  <c r="U23" i="6"/>
  <c r="U7" i="8"/>
  <c r="T7" i="8" s="1"/>
  <c r="V7" i="8" s="1"/>
  <c r="U10" i="14"/>
  <c r="T10" i="14" s="1"/>
  <c r="V10" i="14" s="1"/>
  <c r="U29" i="12"/>
  <c r="T29" i="12" s="1"/>
  <c r="V29" i="12" s="1"/>
  <c r="U23" i="15"/>
  <c r="T23" i="15" s="1"/>
  <c r="V23" i="15" s="1"/>
  <c r="U16" i="6"/>
  <c r="T16" i="6" s="1"/>
  <c r="V16" i="6" s="1"/>
  <c r="U17" i="12"/>
  <c r="T17" i="12" s="1"/>
  <c r="V17" i="12" s="1"/>
  <c r="U9" i="13"/>
  <c r="T9" i="13" s="1"/>
  <c r="V9" i="13" s="1"/>
  <c r="U19" i="12"/>
  <c r="T19" i="12" s="1"/>
  <c r="V19" i="12" s="1"/>
  <c r="U8" i="11"/>
  <c r="T8" i="11" s="1"/>
  <c r="V8" i="11" s="1"/>
  <c r="U9" i="7"/>
  <c r="T9" i="7" s="1"/>
  <c r="V9" i="7" s="1"/>
  <c r="U34" i="11"/>
  <c r="T34" i="11" s="1"/>
  <c r="V34" i="11" s="1"/>
  <c r="U13" i="10"/>
  <c r="T13" i="10" s="1"/>
  <c r="V13" i="10" s="1"/>
  <c r="U31" i="14"/>
  <c r="T31" i="14" s="1"/>
  <c r="V31" i="14" s="1"/>
  <c r="U25" i="9"/>
  <c r="T25" i="9" s="1"/>
  <c r="V25" i="9" s="1"/>
  <c r="U8" i="10"/>
  <c r="T8" i="10" s="1"/>
  <c r="V8" i="10" s="1"/>
  <c r="U6" i="11"/>
  <c r="T6" i="11" s="1"/>
  <c r="V6" i="11" s="1"/>
  <c r="U14" i="13"/>
  <c r="T14" i="13" s="1"/>
  <c r="V14" i="13" s="1"/>
  <c r="U32" i="15"/>
  <c r="T32" i="15" s="1"/>
  <c r="V32" i="15" s="1"/>
  <c r="U32" i="8"/>
  <c r="T32" i="8" s="1"/>
  <c r="V32" i="8" s="1"/>
  <c r="U26" i="14"/>
  <c r="T26" i="14" s="1"/>
  <c r="V26" i="14" s="1"/>
  <c r="U13" i="6"/>
  <c r="T13" i="6" s="1"/>
  <c r="V13" i="6" s="1"/>
  <c r="U31" i="12"/>
  <c r="T31" i="12" s="1"/>
  <c r="V31" i="12" s="1"/>
  <c r="U13" i="8"/>
  <c r="T13" i="8" s="1"/>
  <c r="V13" i="8" s="1"/>
  <c r="U27" i="10"/>
  <c r="T27" i="10" s="1"/>
  <c r="V27" i="10" s="1"/>
  <c r="U17" i="7"/>
  <c r="T17" i="7" s="1"/>
  <c r="V17" i="7" s="1"/>
  <c r="U25" i="6"/>
  <c r="T25" i="6" s="1"/>
  <c r="V25" i="6" s="1"/>
  <c r="U15" i="11"/>
  <c r="T15" i="11" s="1"/>
  <c r="V15" i="11" s="1"/>
  <c r="U17" i="6"/>
  <c r="T17" i="6" s="1"/>
  <c r="V17" i="6" s="1"/>
  <c r="U24" i="15"/>
  <c r="T24" i="15" s="1"/>
  <c r="V24" i="15" s="1"/>
  <c r="U15" i="13"/>
  <c r="T15" i="13" s="1"/>
  <c r="V15" i="13" s="1"/>
  <c r="U21" i="13"/>
  <c r="T21" i="13" s="1"/>
  <c r="V21" i="13" s="1"/>
  <c r="U19" i="14"/>
  <c r="T19" i="14" s="1"/>
  <c r="V19" i="14" s="1"/>
  <c r="U7" i="13"/>
  <c r="T7" i="13" s="1"/>
  <c r="V7" i="13" s="1"/>
  <c r="U27" i="9"/>
  <c r="T27" i="9" s="1"/>
  <c r="V27" i="9" s="1"/>
  <c r="U29" i="11"/>
  <c r="T29" i="11" s="1"/>
  <c r="V29" i="11" s="1"/>
  <c r="U24" i="12"/>
  <c r="T24" i="12" s="1"/>
  <c r="V24" i="12" s="1"/>
  <c r="U8" i="12"/>
  <c r="T8" i="12" s="1"/>
  <c r="V8" i="12" s="1"/>
  <c r="U12" i="9"/>
  <c r="T12" i="9" s="1"/>
  <c r="V12" i="9" s="1"/>
  <c r="U26" i="13"/>
  <c r="T26" i="13" s="1"/>
  <c r="V26" i="13" s="1"/>
  <c r="U20" i="10"/>
  <c r="T20" i="10" s="1"/>
  <c r="V20" i="10" s="1"/>
  <c r="U28" i="13"/>
  <c r="T28" i="13" s="1"/>
  <c r="V28" i="13" s="1"/>
  <c r="U11" i="6"/>
  <c r="T11" i="6" s="1"/>
  <c r="V11" i="6" s="1"/>
  <c r="U6" i="8"/>
  <c r="T6" i="8" s="1"/>
  <c r="V6" i="8" s="1"/>
  <c r="U9" i="6"/>
  <c r="T9" i="6" s="1"/>
  <c r="V9" i="6" s="1"/>
  <c r="U6" i="10"/>
  <c r="T6" i="10" s="1"/>
  <c r="V6" i="10" s="1"/>
  <c r="U21" i="16"/>
  <c r="T21" i="16" s="1"/>
  <c r="V21" i="16" s="1"/>
  <c r="U22" i="16"/>
  <c r="T22" i="16" s="1"/>
  <c r="V22" i="16" s="1"/>
  <c r="U11" i="12"/>
  <c r="T11" i="12" s="1"/>
  <c r="V11" i="12" s="1"/>
  <c r="U16" i="15"/>
  <c r="T16" i="15" s="1"/>
  <c r="V16" i="15" s="1"/>
  <c r="U14" i="14"/>
  <c r="T14" i="14" s="1"/>
  <c r="V14" i="14" s="1"/>
  <c r="U16" i="16"/>
  <c r="T16" i="16" s="1"/>
  <c r="V16" i="16" s="1"/>
  <c r="U15" i="16"/>
  <c r="T15" i="16" s="1"/>
  <c r="V15" i="16" s="1"/>
  <c r="U18" i="6"/>
  <c r="T18" i="6" s="1"/>
  <c r="V18" i="6" s="1"/>
  <c r="U20" i="14"/>
  <c r="T20" i="14" s="1"/>
  <c r="V20" i="14" s="1"/>
  <c r="U8" i="16"/>
  <c r="T8" i="16" s="1"/>
  <c r="V8" i="16" s="1"/>
  <c r="U35" i="7"/>
  <c r="T35" i="7" s="1"/>
  <c r="V35" i="7" s="1"/>
  <c r="U27" i="6"/>
  <c r="U14" i="16"/>
  <c r="T14" i="16" s="1"/>
  <c r="V14" i="16" s="1"/>
  <c r="U26" i="16"/>
  <c r="T26" i="16" s="1"/>
  <c r="V26" i="16" s="1"/>
  <c r="U27" i="8"/>
  <c r="T27" i="8" s="1"/>
  <c r="V27" i="8" s="1"/>
  <c r="U33" i="13"/>
  <c r="T33" i="13" s="1"/>
  <c r="V33" i="13" s="1"/>
  <c r="U21" i="7"/>
  <c r="T21" i="7" s="1"/>
  <c r="V21" i="7" s="1"/>
  <c r="U32" i="11"/>
  <c r="T32" i="11" s="1"/>
  <c r="V32" i="11" s="1"/>
  <c r="U7" i="16"/>
  <c r="T7" i="16" s="1"/>
  <c r="V7" i="16" s="1"/>
  <c r="U33" i="14"/>
  <c r="T33" i="14" s="1"/>
  <c r="V33" i="14" s="1"/>
  <c r="U31" i="10"/>
  <c r="T31" i="10" s="1"/>
  <c r="V31" i="10" s="1"/>
  <c r="U7" i="14"/>
  <c r="T7" i="14" s="1"/>
  <c r="V7" i="14" s="1"/>
  <c r="U34" i="10"/>
  <c r="T34" i="10" s="1"/>
  <c r="V34" i="10" s="1"/>
  <c r="U14" i="7"/>
  <c r="T14" i="7" s="1"/>
  <c r="V14" i="7" s="1"/>
  <c r="U25" i="11"/>
  <c r="T25" i="11" s="1"/>
  <c r="V25" i="11" s="1"/>
  <c r="U12" i="16"/>
  <c r="T12" i="16" s="1"/>
  <c r="V12" i="16" s="1"/>
  <c r="U9" i="16"/>
  <c r="T9" i="16" s="1"/>
  <c r="V9" i="16" s="1"/>
  <c r="U34" i="14"/>
  <c r="T34" i="14" s="1"/>
  <c r="V34" i="14" s="1"/>
  <c r="U10" i="6"/>
  <c r="T10" i="6" s="1"/>
  <c r="V10" i="6" s="1"/>
  <c r="U10" i="12"/>
  <c r="T10" i="12" s="1"/>
  <c r="V10" i="12" s="1"/>
  <c r="U7" i="7"/>
  <c r="T7" i="7" s="1"/>
  <c r="V7" i="7" s="1"/>
  <c r="U23" i="16"/>
  <c r="T23" i="16" s="1"/>
  <c r="V23" i="16" s="1"/>
  <c r="U32" i="12"/>
  <c r="T32" i="12" s="1"/>
  <c r="V32" i="12" s="1"/>
  <c r="U11" i="11"/>
  <c r="T11" i="11" s="1"/>
  <c r="V11" i="11" s="1"/>
  <c r="U18" i="9"/>
  <c r="U5" i="13"/>
  <c r="T5" i="13" s="1"/>
  <c r="V5" i="13" s="1"/>
  <c r="U28" i="15"/>
  <c r="T28" i="15" s="1"/>
  <c r="V28" i="15" s="1"/>
  <c r="U18" i="12"/>
  <c r="T18" i="12" s="1"/>
  <c r="V18" i="12" s="1"/>
  <c r="U30" i="9"/>
  <c r="T30" i="9" s="1"/>
  <c r="V30" i="9" s="1"/>
  <c r="U21" i="15"/>
  <c r="T21" i="15" s="1"/>
  <c r="V21" i="15" s="1"/>
  <c r="U19" i="16"/>
  <c r="T19" i="16" s="1"/>
  <c r="V19" i="16" s="1"/>
  <c r="F10" i="5"/>
  <c r="F14" i="5"/>
  <c r="U14" i="5" s="1"/>
  <c r="T14" i="5" s="1"/>
  <c r="V14" i="5" s="1"/>
  <c r="F24" i="5"/>
  <c r="U24" i="5" s="1"/>
  <c r="T24" i="5" s="1"/>
  <c r="V24" i="5" s="1"/>
  <c r="F28" i="5"/>
  <c r="U28" i="5" s="1"/>
  <c r="T28" i="5" s="1"/>
  <c r="V28" i="5" s="1"/>
  <c r="F26" i="5"/>
  <c r="U26" i="5" s="1"/>
  <c r="T26" i="5" s="1"/>
  <c r="V26" i="5" s="1"/>
  <c r="F16" i="5"/>
  <c r="U16" i="5" s="1"/>
  <c r="T16" i="5" s="1"/>
  <c r="F12" i="5"/>
  <c r="U12" i="5" s="1"/>
  <c r="T12" i="5" s="1"/>
  <c r="V12" i="5" s="1"/>
  <c r="F9" i="5"/>
  <c r="F33" i="5"/>
  <c r="U33" i="5" s="1"/>
  <c r="F23" i="5"/>
  <c r="U23" i="5" s="1"/>
  <c r="T23" i="5" s="1"/>
  <c r="V23" i="5" s="1"/>
  <c r="F13" i="5"/>
  <c r="U13" i="5" s="1"/>
  <c r="T13" i="5" s="1"/>
  <c r="V13" i="5" s="1"/>
  <c r="F19" i="5"/>
  <c r="U19" i="5" s="1"/>
  <c r="T19" i="5" s="1"/>
  <c r="F30" i="5"/>
  <c r="U30" i="5" s="1"/>
  <c r="T30" i="5" s="1"/>
  <c r="V30" i="5" s="1"/>
  <c r="F6" i="5"/>
  <c r="U6" i="5" s="1"/>
  <c r="T6" i="5" s="1"/>
  <c r="V6" i="5" s="1"/>
  <c r="F34" i="5"/>
  <c r="U34" i="5" s="1"/>
  <c r="T34" i="5" s="1"/>
  <c r="V34" i="5" s="1"/>
  <c r="F7" i="5"/>
  <c r="U7" i="5" s="1"/>
  <c r="T7" i="5" s="1"/>
  <c r="V7" i="5" s="1"/>
  <c r="F11" i="5"/>
  <c r="U11" i="5" s="1"/>
  <c r="T11" i="5" s="1"/>
  <c r="V11" i="5" s="1"/>
  <c r="F35" i="5"/>
  <c r="U35" i="5" s="1"/>
  <c r="T35" i="5" s="1"/>
  <c r="V35" i="5" s="1"/>
  <c r="F32" i="5"/>
  <c r="F21" i="5"/>
  <c r="U21" i="5" s="1"/>
  <c r="T21" i="5" s="1"/>
  <c r="V21" i="5" s="1"/>
  <c r="F27" i="5"/>
  <c r="U27" i="5" s="1"/>
  <c r="T27" i="5" s="1"/>
  <c r="V27" i="5" s="1"/>
  <c r="F25" i="5"/>
  <c r="U25" i="5" s="1"/>
  <c r="T25" i="5" s="1"/>
  <c r="V25" i="5" s="1"/>
  <c r="F18" i="5"/>
  <c r="U18" i="5" s="1"/>
  <c r="F20" i="5"/>
  <c r="U20" i="5" s="1"/>
  <c r="T20" i="5" s="1"/>
  <c r="V20" i="5" s="1"/>
  <c r="F5" i="5"/>
  <c r="S18" i="10"/>
  <c r="F18" i="10" s="1"/>
  <c r="S26" i="7"/>
  <c r="F26" i="7" s="1"/>
  <c r="S15" i="14"/>
  <c r="F15" i="14" s="1"/>
  <c r="S19" i="15"/>
  <c r="F19" i="15" s="1"/>
  <c r="S17" i="16"/>
  <c r="F17" i="16" s="1"/>
  <c r="S30" i="8"/>
  <c r="F30" i="8" s="1"/>
  <c r="S24" i="13"/>
  <c r="F24" i="13" s="1"/>
  <c r="S14" i="9"/>
  <c r="F14" i="9" s="1"/>
  <c r="S9" i="11"/>
  <c r="F9" i="11" s="1"/>
  <c r="S6" i="12"/>
  <c r="F6" i="12" s="1"/>
  <c r="S19" i="6"/>
  <c r="F19" i="6" s="1"/>
  <c r="AD39" i="16"/>
  <c r="S22" i="5"/>
  <c r="S8" i="5"/>
  <c r="S15" i="5"/>
  <c r="S29" i="5"/>
  <c r="S13" i="12"/>
  <c r="F13" i="12" s="1"/>
  <c r="S20" i="12"/>
  <c r="F20" i="12" s="1"/>
  <c r="S27" i="12"/>
  <c r="F27" i="12" s="1"/>
  <c r="S34" i="12"/>
  <c r="F34" i="12" s="1"/>
  <c r="S28" i="9"/>
  <c r="F28" i="9" s="1"/>
  <c r="S16" i="8"/>
  <c r="F16" i="8" s="1"/>
  <c r="S23" i="8"/>
  <c r="F23" i="8" s="1"/>
  <c r="S9" i="8"/>
  <c r="F9" i="8" s="1"/>
  <c r="S12" i="7"/>
  <c r="F12" i="7" s="1"/>
  <c r="S35" i="9"/>
  <c r="F35" i="9" s="1"/>
  <c r="S11" i="10"/>
  <c r="F11" i="10" s="1"/>
  <c r="S32" i="10"/>
  <c r="F32" i="10" s="1"/>
  <c r="S21" i="9"/>
  <c r="F21" i="9" s="1"/>
  <c r="S7" i="9"/>
  <c r="F7" i="9" s="1"/>
  <c r="S25" i="10"/>
  <c r="F25" i="10" s="1"/>
  <c r="S22" i="14"/>
  <c r="F22" i="14" s="1"/>
  <c r="S24" i="16"/>
  <c r="F24" i="16" s="1"/>
  <c r="S5" i="7"/>
  <c r="F5" i="7" s="1"/>
  <c r="S23" i="11"/>
  <c r="F23" i="11" s="1"/>
  <c r="S33" i="7"/>
  <c r="F33" i="7" s="1"/>
  <c r="S10" i="16"/>
  <c r="F10" i="16" s="1"/>
  <c r="S19" i="7"/>
  <c r="F19" i="7" s="1"/>
  <c r="S31" i="16"/>
  <c r="F31" i="16" s="1"/>
  <c r="S30" i="11"/>
  <c r="F30" i="11" s="1"/>
  <c r="S5" i="15"/>
  <c r="F5" i="15" s="1"/>
  <c r="S33" i="15"/>
  <c r="F33" i="15" s="1"/>
  <c r="S29" i="14"/>
  <c r="F29" i="14" s="1"/>
  <c r="S8" i="14"/>
  <c r="F8" i="14" s="1"/>
  <c r="S12" i="15"/>
  <c r="F12" i="15" s="1"/>
  <c r="S5" i="6"/>
  <c r="F5" i="6" s="1"/>
  <c r="S26" i="6"/>
  <c r="F26" i="6" s="1"/>
  <c r="S12" i="6"/>
  <c r="F12" i="6" s="1"/>
  <c r="S31" i="13"/>
  <c r="F31" i="13" s="1"/>
  <c r="S26" i="15"/>
  <c r="F26" i="15" s="1"/>
  <c r="S10" i="13"/>
  <c r="F10" i="13" s="1"/>
  <c r="S16" i="11"/>
  <c r="F16" i="11" s="1"/>
  <c r="S17" i="13"/>
  <c r="F17" i="13" s="1"/>
  <c r="S17" i="11"/>
  <c r="F17" i="11" s="1"/>
  <c r="S10" i="11"/>
  <c r="F10" i="11" s="1"/>
  <c r="S24" i="11"/>
  <c r="F24" i="11" s="1"/>
  <c r="S31" i="11"/>
  <c r="F31" i="11" s="1"/>
  <c r="S20" i="7"/>
  <c r="F20" i="7" s="1"/>
  <c r="S6" i="7"/>
  <c r="F6" i="7" s="1"/>
  <c r="S13" i="7"/>
  <c r="F13" i="7" s="1"/>
  <c r="S27" i="7"/>
  <c r="F27" i="7" s="1"/>
  <c r="S34" i="7"/>
  <c r="F34" i="7" s="1"/>
  <c r="S18" i="16"/>
  <c r="F18" i="16" s="1"/>
  <c r="S25" i="16"/>
  <c r="F25" i="16" s="1"/>
  <c r="S32" i="16"/>
  <c r="F32" i="16" s="1"/>
  <c r="S11" i="16"/>
  <c r="F11" i="16" s="1"/>
  <c r="S8" i="9"/>
  <c r="F8" i="9" s="1"/>
  <c r="S15" i="9"/>
  <c r="F15" i="9" s="1"/>
  <c r="S29" i="9"/>
  <c r="F29" i="9" s="1"/>
  <c r="S22" i="9"/>
  <c r="F22" i="9" s="1"/>
  <c r="S28" i="12"/>
  <c r="F28" i="12" s="1"/>
  <c r="S21" i="12"/>
  <c r="F21" i="12" s="1"/>
  <c r="S35" i="12"/>
  <c r="F35" i="12" s="1"/>
  <c r="S14" i="12"/>
  <c r="F14" i="12" s="1"/>
  <c r="S7" i="12"/>
  <c r="F7" i="12" s="1"/>
  <c r="S11" i="13"/>
  <c r="F11" i="13" s="1"/>
  <c r="S32" i="13"/>
  <c r="F32" i="13" s="1"/>
  <c r="S18" i="13"/>
  <c r="F18" i="13" s="1"/>
  <c r="S25" i="13"/>
  <c r="F25" i="13" s="1"/>
  <c r="S7" i="6"/>
  <c r="F7" i="6" s="1"/>
  <c r="S14" i="6"/>
  <c r="F14" i="6" s="1"/>
  <c r="S21" i="6"/>
  <c r="F21" i="6" s="1"/>
  <c r="S28" i="6"/>
  <c r="F28" i="6" s="1"/>
  <c r="S5" i="10"/>
  <c r="F5" i="10" s="1"/>
  <c r="S19" i="10"/>
  <c r="F19" i="10" s="1"/>
  <c r="S26" i="10"/>
  <c r="F26" i="10" s="1"/>
  <c r="S12" i="10"/>
  <c r="F12" i="10" s="1"/>
  <c r="S33" i="10"/>
  <c r="F33" i="10" s="1"/>
  <c r="S9" i="14"/>
  <c r="F9" i="14" s="1"/>
  <c r="S16" i="14"/>
  <c r="F16" i="14" s="1"/>
  <c r="S23" i="14"/>
  <c r="F23" i="14" s="1"/>
  <c r="S30" i="14"/>
  <c r="F30" i="14" s="1"/>
  <c r="S6" i="15"/>
  <c r="F6" i="15" s="1"/>
  <c r="S13" i="15"/>
  <c r="F13" i="15" s="1"/>
  <c r="S20" i="15"/>
  <c r="F20" i="15" s="1"/>
  <c r="S27" i="15"/>
  <c r="F27" i="15" s="1"/>
  <c r="S34" i="15"/>
  <c r="F34" i="15" s="1"/>
  <c r="S24" i="8"/>
  <c r="F24" i="8" s="1"/>
  <c r="S31" i="8"/>
  <c r="F31" i="8" s="1"/>
  <c r="S17" i="8"/>
  <c r="F17" i="8" s="1"/>
  <c r="S10" i="8"/>
  <c r="F10" i="8" s="1"/>
  <c r="S9" i="12"/>
  <c r="F9" i="12" s="1"/>
  <c r="L69" i="3"/>
  <c r="B4" i="12" s="1"/>
  <c r="S23" i="12"/>
  <c r="F23" i="12" s="1"/>
  <c r="E44" i="12"/>
  <c r="E51" i="12" s="1"/>
  <c r="S30" i="12"/>
  <c r="F30" i="12" s="1"/>
  <c r="L104" i="3"/>
  <c r="S16" i="12"/>
  <c r="F16" i="12" s="1"/>
  <c r="S27" i="13"/>
  <c r="F27" i="13" s="1"/>
  <c r="S20" i="13"/>
  <c r="F20" i="13" s="1"/>
  <c r="M69" i="3"/>
  <c r="B4" i="13" s="1"/>
  <c r="M104" i="3"/>
  <c r="E44" i="13"/>
  <c r="E51" i="13" s="1"/>
  <c r="S34" i="13"/>
  <c r="F34" i="13" s="1"/>
  <c r="S6" i="13"/>
  <c r="F6" i="13" s="1"/>
  <c r="S13" i="13"/>
  <c r="F13" i="13" s="1"/>
  <c r="S5" i="11"/>
  <c r="F5" i="11" s="1"/>
  <c r="S12" i="11"/>
  <c r="F12" i="11" s="1"/>
  <c r="S26" i="11"/>
  <c r="F26" i="11" s="1"/>
  <c r="E44" i="11"/>
  <c r="E51" i="11" s="1"/>
  <c r="K104" i="3"/>
  <c r="S33" i="11"/>
  <c r="F33" i="11" s="1"/>
  <c r="S19" i="11"/>
  <c r="F19" i="11" s="1"/>
  <c r="K69" i="3"/>
  <c r="B4" i="11" s="1"/>
  <c r="S22" i="7"/>
  <c r="F22" i="7" s="1"/>
  <c r="S29" i="7"/>
  <c r="F29" i="7" s="1"/>
  <c r="S15" i="7"/>
  <c r="F15" i="7" s="1"/>
  <c r="S8" i="7"/>
  <c r="F8" i="7" s="1"/>
  <c r="G69" i="3"/>
  <c r="B4" i="7" s="1"/>
  <c r="G104" i="3"/>
  <c r="E44" i="7"/>
  <c r="E51" i="7" s="1"/>
  <c r="S15" i="6"/>
  <c r="F15" i="6" s="1"/>
  <c r="S8" i="6"/>
  <c r="F8" i="6" s="1"/>
  <c r="S29" i="6"/>
  <c r="F29" i="6" s="1"/>
  <c r="F104" i="3"/>
  <c r="S22" i="6"/>
  <c r="F22" i="6" s="1"/>
  <c r="F69" i="3"/>
  <c r="B4" i="6" s="1"/>
  <c r="E44" i="6"/>
  <c r="E51" i="6" s="1"/>
  <c r="S28" i="10"/>
  <c r="F28" i="10" s="1"/>
  <c r="S7" i="10"/>
  <c r="F7" i="10" s="1"/>
  <c r="S14" i="10"/>
  <c r="F14" i="10" s="1"/>
  <c r="J69" i="3"/>
  <c r="B4" i="10" s="1"/>
  <c r="S21" i="10"/>
  <c r="F21" i="10" s="1"/>
  <c r="E44" i="10"/>
  <c r="E51" i="10" s="1"/>
  <c r="J104" i="3"/>
  <c r="S11" i="14"/>
  <c r="F11" i="14" s="1"/>
  <c r="N69" i="3"/>
  <c r="B4" i="14" s="1"/>
  <c r="E44" i="14"/>
  <c r="E51" i="14" s="1"/>
  <c r="S32" i="14"/>
  <c r="F32" i="14" s="1"/>
  <c r="S25" i="14"/>
  <c r="F25" i="14" s="1"/>
  <c r="S18" i="14"/>
  <c r="F18" i="14" s="1"/>
  <c r="N104" i="3"/>
  <c r="E69" i="3"/>
  <c r="E70" i="3" s="1"/>
  <c r="E104" i="3"/>
  <c r="E44" i="5"/>
  <c r="E51" i="5" s="1"/>
  <c r="E44" i="16"/>
  <c r="E51" i="16" s="1"/>
  <c r="S27" i="16"/>
  <c r="F27" i="16" s="1"/>
  <c r="S13" i="16"/>
  <c r="F13" i="16" s="1"/>
  <c r="P69" i="3"/>
  <c r="B4" i="16" s="1"/>
  <c r="S20" i="16"/>
  <c r="F20" i="16" s="1"/>
  <c r="S6" i="16"/>
  <c r="F6" i="16" s="1"/>
  <c r="S34" i="16"/>
  <c r="F34" i="16" s="1"/>
  <c r="P104" i="3"/>
  <c r="S29" i="15"/>
  <c r="F29" i="15" s="1"/>
  <c r="S15" i="15"/>
  <c r="F15" i="15" s="1"/>
  <c r="S8" i="15"/>
  <c r="F8" i="15" s="1"/>
  <c r="S22" i="15"/>
  <c r="F22" i="15" s="1"/>
  <c r="E44" i="15"/>
  <c r="E51" i="15" s="1"/>
  <c r="O104" i="3"/>
  <c r="O69" i="3"/>
  <c r="B4" i="15" s="1"/>
  <c r="S26" i="8"/>
  <c r="F26" i="8" s="1"/>
  <c r="S5" i="8"/>
  <c r="F5" i="8" s="1"/>
  <c r="E44" i="8"/>
  <c r="E51" i="8" s="1"/>
  <c r="S12" i="8"/>
  <c r="F12" i="8" s="1"/>
  <c r="S19" i="8"/>
  <c r="F19" i="8" s="1"/>
  <c r="S33" i="8"/>
  <c r="F33" i="8" s="1"/>
  <c r="H104" i="3"/>
  <c r="H69" i="3"/>
  <c r="B4" i="8" s="1"/>
  <c r="S31" i="9"/>
  <c r="F31" i="9" s="1"/>
  <c r="I104" i="3"/>
  <c r="E44" i="9"/>
  <c r="E51" i="9" s="1"/>
  <c r="S10" i="9"/>
  <c r="F10" i="9" s="1"/>
  <c r="S24" i="9"/>
  <c r="F24" i="9" s="1"/>
  <c r="S17" i="9"/>
  <c r="F17" i="9" s="1"/>
  <c r="I69" i="3"/>
  <c r="B4" i="9" s="1"/>
  <c r="T27" i="6" l="1"/>
  <c r="V27" i="6" s="1"/>
  <c r="G27" i="18" s="1"/>
  <c r="T18" i="9"/>
  <c r="O18" i="18" s="1"/>
  <c r="T23" i="6"/>
  <c r="V23" i="6" s="1"/>
  <c r="G23" i="18" s="1"/>
  <c r="T33" i="16"/>
  <c r="AC33" i="16" s="1"/>
  <c r="T18" i="5"/>
  <c r="V18" i="5" s="1"/>
  <c r="V19" i="5"/>
  <c r="D19" i="18" s="1"/>
  <c r="V17" i="5"/>
  <c r="V16" i="5"/>
  <c r="U32" i="5"/>
  <c r="BG32" i="5"/>
  <c r="U7" i="10"/>
  <c r="T7" i="10" s="1"/>
  <c r="V7" i="10" s="1"/>
  <c r="U24" i="8"/>
  <c r="T24" i="8" s="1"/>
  <c r="V24" i="8" s="1"/>
  <c r="U26" i="10"/>
  <c r="T26" i="10" s="1"/>
  <c r="V26" i="10" s="1"/>
  <c r="U14" i="12"/>
  <c r="T14" i="12" s="1"/>
  <c r="V14" i="12" s="1"/>
  <c r="U34" i="7"/>
  <c r="T34" i="7" s="1"/>
  <c r="V34" i="7" s="1"/>
  <c r="U18" i="16"/>
  <c r="T18" i="16" s="1"/>
  <c r="V18" i="16" s="1"/>
  <c r="U12" i="8"/>
  <c r="T12" i="8" s="1"/>
  <c r="V12" i="8" s="1"/>
  <c r="U17" i="9"/>
  <c r="T17" i="9" s="1"/>
  <c r="V17" i="9" s="1"/>
  <c r="U18" i="14"/>
  <c r="T18" i="14" s="1"/>
  <c r="V18" i="14" s="1"/>
  <c r="U28" i="10"/>
  <c r="T28" i="10" s="1"/>
  <c r="V28" i="10" s="1"/>
  <c r="U26" i="11"/>
  <c r="T26" i="11" s="1"/>
  <c r="V26" i="11" s="1"/>
  <c r="U16" i="12"/>
  <c r="T16" i="12" s="1"/>
  <c r="V16" i="12" s="1"/>
  <c r="U34" i="15"/>
  <c r="T34" i="15" s="1"/>
  <c r="V34" i="15" s="1"/>
  <c r="U19" i="10"/>
  <c r="T19" i="10" s="1"/>
  <c r="V19" i="10" s="1"/>
  <c r="U35" i="12"/>
  <c r="T35" i="12" s="1"/>
  <c r="V35" i="12" s="1"/>
  <c r="U27" i="7"/>
  <c r="T27" i="7" s="1"/>
  <c r="V27" i="7" s="1"/>
  <c r="U5" i="8"/>
  <c r="T5" i="8" s="1"/>
  <c r="V5" i="8" s="1"/>
  <c r="U10" i="9"/>
  <c r="T10" i="9" s="1"/>
  <c r="V10" i="9" s="1"/>
  <c r="U26" i="8"/>
  <c r="T26" i="8" s="1"/>
  <c r="V26" i="8" s="1"/>
  <c r="U20" i="16"/>
  <c r="T20" i="16" s="1"/>
  <c r="V20" i="16" s="1"/>
  <c r="U32" i="14"/>
  <c r="T32" i="14" s="1"/>
  <c r="V32" i="14" s="1"/>
  <c r="U5" i="11"/>
  <c r="T5" i="11" s="1"/>
  <c r="V5" i="11" s="1"/>
  <c r="U30" i="12"/>
  <c r="T30" i="12" s="1"/>
  <c r="V30" i="12" s="1"/>
  <c r="U20" i="15"/>
  <c r="T20" i="15" s="1"/>
  <c r="V20" i="15" s="1"/>
  <c r="U28" i="6"/>
  <c r="T28" i="6" s="1"/>
  <c r="V28" i="6" s="1"/>
  <c r="U28" i="12"/>
  <c r="T28" i="12" s="1"/>
  <c r="V28" i="12" s="1"/>
  <c r="U6" i="7"/>
  <c r="T6" i="7" s="1"/>
  <c r="V6" i="7" s="1"/>
  <c r="U14" i="10"/>
  <c r="T14" i="10" s="1"/>
  <c r="V14" i="10" s="1"/>
  <c r="U7" i="12"/>
  <c r="T7" i="12" s="1"/>
  <c r="V7" i="12" s="1"/>
  <c r="U8" i="7"/>
  <c r="T8" i="7" s="1"/>
  <c r="V8" i="7" s="1"/>
  <c r="U13" i="15"/>
  <c r="T13" i="15" s="1"/>
  <c r="V13" i="15" s="1"/>
  <c r="U21" i="6"/>
  <c r="T21" i="6" s="1"/>
  <c r="V21" i="6" s="1"/>
  <c r="U22" i="9"/>
  <c r="T22" i="9" s="1"/>
  <c r="V22" i="9" s="1"/>
  <c r="U20" i="7"/>
  <c r="T20" i="7" s="1"/>
  <c r="V20" i="7" s="1"/>
  <c r="U29" i="15"/>
  <c r="T29" i="15" s="1"/>
  <c r="V29" i="15" s="1"/>
  <c r="U27" i="13"/>
  <c r="T27" i="13" s="1"/>
  <c r="V27" i="13" s="1"/>
  <c r="U6" i="16"/>
  <c r="T6" i="16" s="1"/>
  <c r="V6" i="16" s="1"/>
  <c r="U27" i="15"/>
  <c r="T27" i="15" s="1"/>
  <c r="V27" i="15" s="1"/>
  <c r="U13" i="16"/>
  <c r="T13" i="16" s="1"/>
  <c r="V13" i="16" s="1"/>
  <c r="U15" i="7"/>
  <c r="T15" i="7" s="1"/>
  <c r="V15" i="7" s="1"/>
  <c r="U6" i="13"/>
  <c r="T6" i="13" s="1"/>
  <c r="V6" i="13" s="1"/>
  <c r="U23" i="12"/>
  <c r="T23" i="12" s="1"/>
  <c r="V23" i="12" s="1"/>
  <c r="U6" i="15"/>
  <c r="T6" i="15" s="1"/>
  <c r="V6" i="15" s="1"/>
  <c r="U14" i="6"/>
  <c r="T14" i="6" s="1"/>
  <c r="V14" i="6" s="1"/>
  <c r="U29" i="9"/>
  <c r="T29" i="9" s="1"/>
  <c r="V29" i="9" s="1"/>
  <c r="U31" i="11"/>
  <c r="T31" i="11" s="1"/>
  <c r="V31" i="11" s="1"/>
  <c r="U24" i="9"/>
  <c r="T24" i="9" s="1"/>
  <c r="V24" i="9" s="1"/>
  <c r="U12" i="11"/>
  <c r="T12" i="11" s="1"/>
  <c r="V12" i="11" s="1"/>
  <c r="U29" i="7"/>
  <c r="T29" i="7" s="1"/>
  <c r="V29" i="7" s="1"/>
  <c r="U30" i="14"/>
  <c r="T30" i="14" s="1"/>
  <c r="V30" i="14" s="1"/>
  <c r="U15" i="9"/>
  <c r="T15" i="9" s="1"/>
  <c r="V15" i="9" s="1"/>
  <c r="U25" i="14"/>
  <c r="T25" i="14" s="1"/>
  <c r="V25" i="14" s="1"/>
  <c r="U21" i="12"/>
  <c r="T21" i="12" s="1"/>
  <c r="V21" i="12" s="1"/>
  <c r="U13" i="13"/>
  <c r="T13" i="13" s="1"/>
  <c r="V13" i="13" s="1"/>
  <c r="U11" i="14"/>
  <c r="T11" i="14" s="1"/>
  <c r="V11" i="14" s="1"/>
  <c r="U34" i="13"/>
  <c r="T34" i="13" s="1"/>
  <c r="V34" i="13" s="1"/>
  <c r="U7" i="6"/>
  <c r="T7" i="6" s="1"/>
  <c r="V7" i="6" s="1"/>
  <c r="U24" i="11"/>
  <c r="T24" i="11" s="1"/>
  <c r="V24" i="11" s="1"/>
  <c r="U22" i="7"/>
  <c r="T22" i="7" s="1"/>
  <c r="V22" i="7" s="1"/>
  <c r="U9" i="12"/>
  <c r="T9" i="12" s="1"/>
  <c r="V9" i="12" s="1"/>
  <c r="U23" i="14"/>
  <c r="T23" i="14" s="1"/>
  <c r="V23" i="14" s="1"/>
  <c r="U25" i="13"/>
  <c r="T25" i="13" s="1"/>
  <c r="V25" i="13" s="1"/>
  <c r="U8" i="9"/>
  <c r="T8" i="9" s="1"/>
  <c r="V8" i="9" s="1"/>
  <c r="U10" i="11"/>
  <c r="T10" i="11" s="1"/>
  <c r="V10" i="11" s="1"/>
  <c r="U31" i="8"/>
  <c r="T31" i="8" s="1"/>
  <c r="V31" i="8" s="1"/>
  <c r="U5" i="10"/>
  <c r="T5" i="10" s="1"/>
  <c r="V5" i="10" s="1"/>
  <c r="U31" i="9"/>
  <c r="T31" i="9" s="1"/>
  <c r="V31" i="9" s="1"/>
  <c r="U22" i="6"/>
  <c r="T22" i="6" s="1"/>
  <c r="V22" i="6" s="1"/>
  <c r="U29" i="6"/>
  <c r="T29" i="6" s="1"/>
  <c r="V29" i="6" s="1"/>
  <c r="U16" i="14"/>
  <c r="T16" i="14" s="1"/>
  <c r="V16" i="14" s="1"/>
  <c r="U18" i="13"/>
  <c r="T18" i="13" s="1"/>
  <c r="V18" i="13" s="1"/>
  <c r="U11" i="16"/>
  <c r="T11" i="16" s="1"/>
  <c r="V11" i="16" s="1"/>
  <c r="U17" i="11"/>
  <c r="T17" i="11" s="1"/>
  <c r="V17" i="11" s="1"/>
  <c r="U19" i="8"/>
  <c r="T19" i="8" s="1"/>
  <c r="V19" i="8" s="1"/>
  <c r="U12" i="10"/>
  <c r="T12" i="10" s="1"/>
  <c r="V12" i="10" s="1"/>
  <c r="U13" i="7"/>
  <c r="T13" i="7" s="1"/>
  <c r="V13" i="7" s="1"/>
  <c r="U22" i="15"/>
  <c r="T22" i="15" s="1"/>
  <c r="V22" i="15" s="1"/>
  <c r="U8" i="15"/>
  <c r="T8" i="15" s="1"/>
  <c r="V8" i="15" s="1"/>
  <c r="U21" i="10"/>
  <c r="T21" i="10" s="1"/>
  <c r="V21" i="10" s="1"/>
  <c r="U8" i="6"/>
  <c r="T8" i="6" s="1"/>
  <c r="V8" i="6" s="1"/>
  <c r="U19" i="11"/>
  <c r="T19" i="11" s="1"/>
  <c r="V19" i="11" s="1"/>
  <c r="U10" i="8"/>
  <c r="T10" i="8" s="1"/>
  <c r="V10" i="8" s="1"/>
  <c r="U9" i="14"/>
  <c r="T9" i="14" s="1"/>
  <c r="V9" i="14" s="1"/>
  <c r="U32" i="13"/>
  <c r="T32" i="13" s="1"/>
  <c r="V32" i="13" s="1"/>
  <c r="U5" i="15"/>
  <c r="T5" i="15" s="1"/>
  <c r="V5" i="15" s="1"/>
  <c r="U33" i="8"/>
  <c r="T33" i="8" s="1"/>
  <c r="V33" i="8" s="1"/>
  <c r="U15" i="15"/>
  <c r="T15" i="15" s="1"/>
  <c r="V15" i="15" s="1"/>
  <c r="U15" i="6"/>
  <c r="T15" i="6" s="1"/>
  <c r="V15" i="6" s="1"/>
  <c r="U33" i="11"/>
  <c r="T33" i="11" s="1"/>
  <c r="V33" i="11" s="1"/>
  <c r="U20" i="13"/>
  <c r="T20" i="13" s="1"/>
  <c r="V20" i="13" s="1"/>
  <c r="U17" i="8"/>
  <c r="T17" i="8" s="1"/>
  <c r="V17" i="8" s="1"/>
  <c r="U33" i="10"/>
  <c r="T33" i="10" s="1"/>
  <c r="V33" i="10" s="1"/>
  <c r="U11" i="13"/>
  <c r="T11" i="13" s="1"/>
  <c r="V11" i="13" s="1"/>
  <c r="U25" i="16"/>
  <c r="T25" i="16" s="1"/>
  <c r="V25" i="16" s="1"/>
  <c r="U10" i="5"/>
  <c r="T10" i="5" s="1"/>
  <c r="V10" i="5" s="1"/>
  <c r="BF10" i="5"/>
  <c r="BF39" i="5" s="1"/>
  <c r="L48" i="5" s="1"/>
  <c r="U9" i="5"/>
  <c r="T9" i="5" s="1"/>
  <c r="V9" i="5" s="1"/>
  <c r="D9" i="18" s="1"/>
  <c r="BH9" i="5"/>
  <c r="BH39" i="5" s="1"/>
  <c r="L50" i="5" s="1"/>
  <c r="AK16" i="20"/>
  <c r="AS5" i="20"/>
  <c r="K33" i="5"/>
  <c r="Q33" i="5" s="1"/>
  <c r="R33" i="5" s="1"/>
  <c r="K32" i="5"/>
  <c r="Q32" i="5" s="1"/>
  <c r="R32" i="5" s="1"/>
  <c r="Q31" i="5"/>
  <c r="R31" i="5" s="1"/>
  <c r="M27" i="18"/>
  <c r="M107" i="18" s="1"/>
  <c r="J17" i="18"/>
  <c r="X7" i="8"/>
  <c r="L8" i="18"/>
  <c r="M13" i="18"/>
  <c r="U31" i="16"/>
  <c r="AC14" i="7"/>
  <c r="J9" i="18"/>
  <c r="J28" i="18"/>
  <c r="M29" i="18"/>
  <c r="J21" i="18"/>
  <c r="J35" i="18"/>
  <c r="M25" i="18"/>
  <c r="M105" i="18" s="1"/>
  <c r="AC30" i="7"/>
  <c r="M6" i="18"/>
  <c r="M32" i="18"/>
  <c r="U32" i="16"/>
  <c r="U34" i="16"/>
  <c r="J7" i="18"/>
  <c r="O22" i="3"/>
  <c r="O23" i="3" s="1"/>
  <c r="O21" i="3"/>
  <c r="F22" i="3"/>
  <c r="F23" i="3" s="1"/>
  <c r="F21" i="3"/>
  <c r="N22" i="3"/>
  <c r="N23" i="3" s="1"/>
  <c r="N21" i="3"/>
  <c r="K22" i="3"/>
  <c r="K23" i="3" s="1"/>
  <c r="K21" i="3"/>
  <c r="I21" i="3"/>
  <c r="I22" i="3"/>
  <c r="I23" i="3" s="1"/>
  <c r="J22" i="3"/>
  <c r="J23" i="3" s="1"/>
  <c r="J21" i="3"/>
  <c r="H21" i="3"/>
  <c r="H22" i="3"/>
  <c r="H23" i="3" s="1"/>
  <c r="L22" i="3"/>
  <c r="L23" i="3" s="1"/>
  <c r="L21" i="3"/>
  <c r="P22" i="3"/>
  <c r="P23" i="3" s="1"/>
  <c r="P21" i="3"/>
  <c r="G21" i="3"/>
  <c r="G22" i="3"/>
  <c r="G23" i="3" s="1"/>
  <c r="M21" i="3"/>
  <c r="M22" i="3"/>
  <c r="M23" i="3" s="1"/>
  <c r="E21" i="3"/>
  <c r="E22" i="3"/>
  <c r="E23" i="3" s="1"/>
  <c r="U28" i="16"/>
  <c r="U27" i="16"/>
  <c r="T27" i="16" s="1"/>
  <c r="V27" i="16" s="1"/>
  <c r="X30" i="16"/>
  <c r="AJ29" i="18"/>
  <c r="AJ69" i="18" s="1"/>
  <c r="U22" i="14"/>
  <c r="T22" i="14" s="1"/>
  <c r="V22" i="14" s="1"/>
  <c r="U20" i="12"/>
  <c r="T20" i="12" s="1"/>
  <c r="V20" i="12" s="1"/>
  <c r="U33" i="7"/>
  <c r="T33" i="7" s="1"/>
  <c r="V33" i="7" s="1"/>
  <c r="U14" i="9"/>
  <c r="U10" i="13"/>
  <c r="T10" i="13" s="1"/>
  <c r="V10" i="13" s="1"/>
  <c r="F39" i="9"/>
  <c r="F27" i="18"/>
  <c r="F67" i="18" s="1"/>
  <c r="X27" i="6"/>
  <c r="AC27" i="6"/>
  <c r="U19" i="6"/>
  <c r="T19" i="6" s="1"/>
  <c r="V19" i="6" s="1"/>
  <c r="F39" i="12"/>
  <c r="U5" i="7"/>
  <c r="T5" i="7" s="1"/>
  <c r="V5" i="7" s="1"/>
  <c r="U16" i="8"/>
  <c r="T16" i="8" s="1"/>
  <c r="V16" i="8" s="1"/>
  <c r="F39" i="10"/>
  <c r="F39" i="14"/>
  <c r="U24" i="13"/>
  <c r="U27" i="12"/>
  <c r="T27" i="12" s="1"/>
  <c r="V27" i="12" s="1"/>
  <c r="F39" i="11"/>
  <c r="F39" i="8"/>
  <c r="U19" i="15"/>
  <c r="F39" i="13"/>
  <c r="U11" i="10"/>
  <c r="T11" i="10" s="1"/>
  <c r="V11" i="10" s="1"/>
  <c r="U31" i="13"/>
  <c r="U8" i="14"/>
  <c r="T8" i="14" s="1"/>
  <c r="V8" i="14" s="1"/>
  <c r="U34" i="12"/>
  <c r="U12" i="15"/>
  <c r="U29" i="14"/>
  <c r="U25" i="10"/>
  <c r="T25" i="10" s="1"/>
  <c r="V25" i="10" s="1"/>
  <c r="U24" i="16"/>
  <c r="U30" i="8"/>
  <c r="T30" i="8" s="1"/>
  <c r="V30" i="8" s="1"/>
  <c r="U12" i="6"/>
  <c r="U33" i="15"/>
  <c r="U7" i="9"/>
  <c r="U21" i="9"/>
  <c r="U13" i="12"/>
  <c r="F39" i="15"/>
  <c r="U30" i="11"/>
  <c r="U32" i="10"/>
  <c r="T32" i="10" s="1"/>
  <c r="V32" i="10" s="1"/>
  <c r="U10" i="16"/>
  <c r="U15" i="14"/>
  <c r="U26" i="7"/>
  <c r="T26" i="7" s="1"/>
  <c r="V26" i="7" s="1"/>
  <c r="U9" i="11"/>
  <c r="U17" i="13"/>
  <c r="U19" i="7"/>
  <c r="T19" i="7" s="1"/>
  <c r="V19" i="7" s="1"/>
  <c r="U35" i="9"/>
  <c r="U18" i="10"/>
  <c r="U28" i="9"/>
  <c r="U16" i="11"/>
  <c r="U26" i="6"/>
  <c r="U12" i="7"/>
  <c r="T12" i="7" s="1"/>
  <c r="V12" i="7" s="1"/>
  <c r="F39" i="7"/>
  <c r="U5" i="5"/>
  <c r="T5" i="5" s="1"/>
  <c r="V5" i="5" s="1"/>
  <c r="U26" i="15"/>
  <c r="U9" i="8"/>
  <c r="T9" i="8" s="1"/>
  <c r="V9" i="8" s="1"/>
  <c r="F39" i="6"/>
  <c r="D16" i="18"/>
  <c r="U5" i="6"/>
  <c r="T5" i="6" s="1"/>
  <c r="V5" i="6" s="1"/>
  <c r="U23" i="11"/>
  <c r="U23" i="8"/>
  <c r="T23" i="8" s="1"/>
  <c r="V23" i="8" s="1"/>
  <c r="U17" i="16"/>
  <c r="U6" i="12"/>
  <c r="R13" i="18"/>
  <c r="R53" i="18" s="1"/>
  <c r="S13" i="18"/>
  <c r="S53" i="18" s="1"/>
  <c r="O34" i="18"/>
  <c r="O74" i="18" s="1"/>
  <c r="P34" i="18"/>
  <c r="P114" i="18" s="1"/>
  <c r="D23" i="18"/>
  <c r="X5" i="12"/>
  <c r="D26" i="18"/>
  <c r="F29" i="5"/>
  <c r="F15" i="5"/>
  <c r="U15" i="5" s="1"/>
  <c r="F8" i="5"/>
  <c r="BD8" i="5" s="1"/>
  <c r="BD39" i="5" s="1"/>
  <c r="L46" i="5" s="1"/>
  <c r="F22" i="5"/>
  <c r="U22" i="5" s="1"/>
  <c r="F13" i="18"/>
  <c r="G13" i="18"/>
  <c r="AC13" i="6"/>
  <c r="X13" i="6"/>
  <c r="AC16" i="5"/>
  <c r="X16" i="5"/>
  <c r="C16" i="18"/>
  <c r="C30" i="18"/>
  <c r="D30" i="18"/>
  <c r="X30" i="5"/>
  <c r="AC30" i="5"/>
  <c r="G20" i="18"/>
  <c r="X20" i="6"/>
  <c r="AC20" i="6"/>
  <c r="F20" i="18"/>
  <c r="F6" i="18"/>
  <c r="X6" i="6"/>
  <c r="AC6" i="6"/>
  <c r="G6" i="18"/>
  <c r="X23" i="5"/>
  <c r="C23" i="18"/>
  <c r="AC23" i="5"/>
  <c r="X34" i="9"/>
  <c r="AC34" i="9"/>
  <c r="AC30" i="16"/>
  <c r="AK30" i="18"/>
  <c r="AK110" i="18" s="1"/>
  <c r="AC13" i="10"/>
  <c r="X13" i="10"/>
  <c r="AJ30" i="18"/>
  <c r="AJ110" i="18" s="1"/>
  <c r="AC18" i="8"/>
  <c r="L18" i="18"/>
  <c r="X18" i="8"/>
  <c r="M18" i="18"/>
  <c r="AG28" i="18"/>
  <c r="AC28" i="15"/>
  <c r="X28" i="15"/>
  <c r="AH28" i="18"/>
  <c r="X8" i="12"/>
  <c r="X8" i="18"/>
  <c r="AC8" i="12"/>
  <c r="Y8" i="18"/>
  <c r="X12" i="16"/>
  <c r="AJ12" i="18"/>
  <c r="AC12" i="16"/>
  <c r="AK12" i="18"/>
  <c r="S34" i="18"/>
  <c r="R34" i="18"/>
  <c r="AC34" i="10"/>
  <c r="X34" i="10"/>
  <c r="AG14" i="18"/>
  <c r="AH14" i="18"/>
  <c r="AC14" i="15"/>
  <c r="X14" i="15"/>
  <c r="X26" i="13"/>
  <c r="AA26" i="18"/>
  <c r="AB26" i="18"/>
  <c r="AC26" i="13"/>
  <c r="AC18" i="11"/>
  <c r="X18" i="11"/>
  <c r="V18" i="18"/>
  <c r="U18" i="18"/>
  <c r="AC10" i="14"/>
  <c r="AD10" i="18"/>
  <c r="X10" i="14"/>
  <c r="AE10" i="18"/>
  <c r="X26" i="16"/>
  <c r="AC26" i="16"/>
  <c r="AJ26" i="18"/>
  <c r="AK26" i="18"/>
  <c r="AE24" i="18"/>
  <c r="AC24" i="14"/>
  <c r="AD24" i="18"/>
  <c r="X24" i="14"/>
  <c r="V11" i="18"/>
  <c r="AC11" i="11"/>
  <c r="X11" i="11"/>
  <c r="U11" i="18"/>
  <c r="X33" i="13"/>
  <c r="AC33" i="13"/>
  <c r="AB33" i="18"/>
  <c r="AA33" i="18"/>
  <c r="X27" i="10"/>
  <c r="AC27" i="10"/>
  <c r="S27" i="18"/>
  <c r="R27" i="18"/>
  <c r="X15" i="12"/>
  <c r="AC15" i="12"/>
  <c r="Y15" i="18"/>
  <c r="X15" i="18"/>
  <c r="X22" i="18"/>
  <c r="AC22" i="12"/>
  <c r="Y22" i="18"/>
  <c r="X22" i="12"/>
  <c r="AC30" i="9"/>
  <c r="X30" i="9"/>
  <c r="P30" i="18"/>
  <c r="O30" i="18"/>
  <c r="AH21" i="18"/>
  <c r="AG21" i="18"/>
  <c r="X21" i="15"/>
  <c r="AC21" i="15"/>
  <c r="X31" i="14"/>
  <c r="AD31" i="18"/>
  <c r="AE31" i="18"/>
  <c r="AC31" i="14"/>
  <c r="AB19" i="18"/>
  <c r="AC19" i="13"/>
  <c r="X19" i="13"/>
  <c r="AA19" i="18"/>
  <c r="AC16" i="9"/>
  <c r="O16" i="18"/>
  <c r="X16" i="9"/>
  <c r="P16" i="18"/>
  <c r="AD17" i="18"/>
  <c r="AC17" i="14"/>
  <c r="AE17" i="18"/>
  <c r="X17" i="14"/>
  <c r="AC25" i="11"/>
  <c r="U25" i="18"/>
  <c r="X25" i="11"/>
  <c r="V25" i="18"/>
  <c r="X29" i="18"/>
  <c r="Y29" i="18"/>
  <c r="AC29" i="12"/>
  <c r="X29" i="12"/>
  <c r="O23" i="18"/>
  <c r="X23" i="9"/>
  <c r="P23" i="18"/>
  <c r="AC23" i="9"/>
  <c r="R6" i="18"/>
  <c r="X6" i="10"/>
  <c r="S6" i="18"/>
  <c r="AC6" i="10"/>
  <c r="S20" i="18"/>
  <c r="R20" i="18"/>
  <c r="X20" i="10"/>
  <c r="AC20" i="10"/>
  <c r="V32" i="18"/>
  <c r="X32" i="11"/>
  <c r="AC32" i="11"/>
  <c r="U32" i="18"/>
  <c r="X19" i="16"/>
  <c r="AJ19" i="18"/>
  <c r="AC19" i="16"/>
  <c r="AK19" i="18"/>
  <c r="X7" i="15"/>
  <c r="AG7" i="18"/>
  <c r="AC7" i="15"/>
  <c r="AH7" i="18"/>
  <c r="AC12" i="13"/>
  <c r="X12" i="13"/>
  <c r="AA12" i="18"/>
  <c r="AB12" i="18"/>
  <c r="AC11" i="8"/>
  <c r="M11" i="18"/>
  <c r="X11" i="8"/>
  <c r="L11" i="18"/>
  <c r="AC9" i="9"/>
  <c r="P9" i="18"/>
  <c r="O9" i="18"/>
  <c r="X9" i="9"/>
  <c r="X5" i="18"/>
  <c r="X45" i="18" s="1"/>
  <c r="K70" i="3"/>
  <c r="B52" i="11" s="1"/>
  <c r="AC5" i="12"/>
  <c r="AK29" i="18"/>
  <c r="AK109" i="18" s="1"/>
  <c r="AC29" i="16"/>
  <c r="X29" i="16"/>
  <c r="M14" i="18"/>
  <c r="M94" i="18" s="1"/>
  <c r="G70" i="3"/>
  <c r="B52" i="7" s="1"/>
  <c r="M21" i="18"/>
  <c r="M61" i="18" s="1"/>
  <c r="Y32" i="18"/>
  <c r="Y72" i="18" s="1"/>
  <c r="M34" i="18"/>
  <c r="M74" i="18" s="1"/>
  <c r="Y19" i="18"/>
  <c r="Y59" i="18" s="1"/>
  <c r="P70" i="3"/>
  <c r="B52" i="16" s="1"/>
  <c r="M70" i="3"/>
  <c r="B52" i="13" s="1"/>
  <c r="F70" i="3"/>
  <c r="B52" i="6" s="1"/>
  <c r="Y24" i="18"/>
  <c r="Y104" i="18" s="1"/>
  <c r="N70" i="3"/>
  <c r="B52" i="14" s="1"/>
  <c r="J70" i="3"/>
  <c r="B52" i="10" s="1"/>
  <c r="B52" i="5"/>
  <c r="F23" i="18"/>
  <c r="X23" i="6"/>
  <c r="AC23" i="6"/>
  <c r="M20" i="18"/>
  <c r="L20" i="18"/>
  <c r="X20" i="8"/>
  <c r="AC20" i="8"/>
  <c r="X19" i="18"/>
  <c r="AC19" i="12"/>
  <c r="X19" i="12"/>
  <c r="AB15" i="18"/>
  <c r="X15" i="13"/>
  <c r="AC15" i="13"/>
  <c r="AA15" i="18"/>
  <c r="AJ35" i="18"/>
  <c r="AK35" i="18"/>
  <c r="X35" i="16"/>
  <c r="AC35" i="16"/>
  <c r="G16" i="18"/>
  <c r="AC16" i="6"/>
  <c r="F16" i="18"/>
  <c r="X16" i="6"/>
  <c r="L34" i="18"/>
  <c r="AC34" i="8"/>
  <c r="X34" i="8"/>
  <c r="AC10" i="15"/>
  <c r="X10" i="15"/>
  <c r="AH10" i="18"/>
  <c r="AG10" i="18"/>
  <c r="D14" i="18"/>
  <c r="X14" i="5"/>
  <c r="AC14" i="5"/>
  <c r="C14" i="18"/>
  <c r="AB8" i="18"/>
  <c r="AA8" i="18"/>
  <c r="AC8" i="13"/>
  <c r="X8" i="13"/>
  <c r="P26" i="18"/>
  <c r="O26" i="18"/>
  <c r="X26" i="9"/>
  <c r="AC26" i="9"/>
  <c r="AC33" i="12"/>
  <c r="X33" i="12"/>
  <c r="X33" i="18"/>
  <c r="Y33" i="18"/>
  <c r="AK16" i="18"/>
  <c r="AJ16" i="18"/>
  <c r="X16" i="16"/>
  <c r="AC16" i="16"/>
  <c r="X35" i="14"/>
  <c r="AC35" i="14"/>
  <c r="AE35" i="18"/>
  <c r="AD35" i="18"/>
  <c r="X23" i="10"/>
  <c r="S23" i="18"/>
  <c r="R23" i="18"/>
  <c r="AC23" i="10"/>
  <c r="AC14" i="8"/>
  <c r="L14" i="18"/>
  <c r="X14" i="8"/>
  <c r="AA21" i="18"/>
  <c r="AC21" i="13"/>
  <c r="X21" i="13"/>
  <c r="AK22" i="18"/>
  <c r="X22" i="16"/>
  <c r="AC22" i="16"/>
  <c r="AJ22" i="18"/>
  <c r="AB9" i="18"/>
  <c r="AA9" i="18"/>
  <c r="AC9" i="13"/>
  <c r="X9" i="13"/>
  <c r="X7" i="11"/>
  <c r="V7" i="18"/>
  <c r="AC7" i="11"/>
  <c r="U7" i="18"/>
  <c r="AC23" i="15"/>
  <c r="X23" i="15"/>
  <c r="AG23" i="18"/>
  <c r="AH23" i="18"/>
  <c r="AC28" i="13"/>
  <c r="AB28" i="18"/>
  <c r="X28" i="13"/>
  <c r="AA28" i="18"/>
  <c r="AC12" i="14"/>
  <c r="X12" i="14"/>
  <c r="AE12" i="18"/>
  <c r="AD12" i="18"/>
  <c r="P11" i="18"/>
  <c r="X11" i="9"/>
  <c r="AC11" i="9"/>
  <c r="O11" i="18"/>
  <c r="AA16" i="18"/>
  <c r="AC16" i="13"/>
  <c r="AB16" i="18"/>
  <c r="X16" i="13"/>
  <c r="AC15" i="11"/>
  <c r="U15" i="18"/>
  <c r="X15" i="11"/>
  <c r="V15" i="18"/>
  <c r="I44" i="14"/>
  <c r="I51" i="14" s="1"/>
  <c r="N79" i="3"/>
  <c r="Y11" i="18"/>
  <c r="AC11" i="12"/>
  <c r="X11" i="12"/>
  <c r="X11" i="18"/>
  <c r="AH16" i="18"/>
  <c r="X16" i="15"/>
  <c r="AG16" i="18"/>
  <c r="AC16" i="15"/>
  <c r="G79" i="3"/>
  <c r="I44" i="7"/>
  <c r="I51" i="7" s="1"/>
  <c r="AE33" i="18"/>
  <c r="AD33" i="18"/>
  <c r="X33" i="14"/>
  <c r="AC33" i="14"/>
  <c r="AE27" i="18"/>
  <c r="X27" i="14"/>
  <c r="AC27" i="14"/>
  <c r="AD27" i="18"/>
  <c r="AC11" i="7"/>
  <c r="J11" i="18"/>
  <c r="I11" i="18"/>
  <c r="X11" i="7"/>
  <c r="Y26" i="18"/>
  <c r="X26" i="18"/>
  <c r="AC26" i="12"/>
  <c r="X26" i="12"/>
  <c r="AE34" i="18"/>
  <c r="AD34" i="18"/>
  <c r="AC34" i="14"/>
  <c r="X34" i="14"/>
  <c r="X5" i="14"/>
  <c r="AD5" i="18"/>
  <c r="AC5" i="14"/>
  <c r="X31" i="18"/>
  <c r="Y31" i="18"/>
  <c r="X31" i="12"/>
  <c r="AC31" i="12"/>
  <c r="S16" i="18"/>
  <c r="AC16" i="10"/>
  <c r="R16" i="18"/>
  <c r="X16" i="10"/>
  <c r="AE21" i="18"/>
  <c r="X32" i="18"/>
  <c r="X32" i="12"/>
  <c r="AC32" i="12"/>
  <c r="G18" i="18"/>
  <c r="F18" i="18"/>
  <c r="AC18" i="6"/>
  <c r="X18" i="6"/>
  <c r="I44" i="15"/>
  <c r="I51" i="15" s="1"/>
  <c r="O79" i="3"/>
  <c r="C19" i="18"/>
  <c r="X19" i="5"/>
  <c r="AC19" i="5"/>
  <c r="O70" i="3"/>
  <c r="B52" i="15" s="1"/>
  <c r="V14" i="18"/>
  <c r="U14" i="18"/>
  <c r="X14" i="11"/>
  <c r="AC14" i="11"/>
  <c r="G25" i="18"/>
  <c r="AC25" i="6"/>
  <c r="X25" i="6"/>
  <c r="F25" i="18"/>
  <c r="Y10" i="18"/>
  <c r="X10" i="18"/>
  <c r="AC10" i="12"/>
  <c r="X10" i="12"/>
  <c r="J32" i="18"/>
  <c r="X32" i="7"/>
  <c r="I32" i="18"/>
  <c r="AC32" i="7"/>
  <c r="X25" i="18"/>
  <c r="X25" i="12"/>
  <c r="AC25" i="12"/>
  <c r="Y25" i="18"/>
  <c r="U20" i="18"/>
  <c r="X20" i="11"/>
  <c r="AC20" i="11"/>
  <c r="V20" i="18"/>
  <c r="S31" i="18"/>
  <c r="AC31" i="10"/>
  <c r="X31" i="10"/>
  <c r="R31" i="18"/>
  <c r="I44" i="13"/>
  <c r="I51" i="13" s="1"/>
  <c r="M79" i="3"/>
  <c r="AD21" i="18"/>
  <c r="X21" i="14"/>
  <c r="AC21" i="14"/>
  <c r="O5" i="18"/>
  <c r="X5" i="9"/>
  <c r="AC5" i="9"/>
  <c r="S29" i="18"/>
  <c r="AC29" i="10"/>
  <c r="R29" i="18"/>
  <c r="X29" i="10"/>
  <c r="AD14" i="18"/>
  <c r="AE14" i="18"/>
  <c r="AC14" i="14"/>
  <c r="X14" i="14"/>
  <c r="P79" i="3"/>
  <c r="I44" i="16"/>
  <c r="I51" i="16" s="1"/>
  <c r="X32" i="15"/>
  <c r="AG32" i="18"/>
  <c r="AC32" i="15"/>
  <c r="AH32" i="18"/>
  <c r="V27" i="18"/>
  <c r="AC27" i="11"/>
  <c r="U27" i="18"/>
  <c r="X27" i="11"/>
  <c r="AC31" i="7"/>
  <c r="X31" i="7"/>
  <c r="I31" i="18"/>
  <c r="J31" i="18"/>
  <c r="S17" i="18"/>
  <c r="R17" i="18"/>
  <c r="AC17" i="10"/>
  <c r="X17" i="10"/>
  <c r="AC30" i="13"/>
  <c r="AB30" i="18"/>
  <c r="AA30" i="18"/>
  <c r="X30" i="13"/>
  <c r="F17" i="18"/>
  <c r="AC17" i="6"/>
  <c r="X17" i="6"/>
  <c r="G17" i="18"/>
  <c r="AC29" i="13"/>
  <c r="X29" i="13"/>
  <c r="AB29" i="18"/>
  <c r="AA29" i="18"/>
  <c r="J16" i="18"/>
  <c r="X16" i="7"/>
  <c r="AC16" i="7"/>
  <c r="I16" i="18"/>
  <c r="S15" i="18"/>
  <c r="X15" i="10"/>
  <c r="R15" i="18"/>
  <c r="AC15" i="10"/>
  <c r="U13" i="18"/>
  <c r="X13" i="11"/>
  <c r="V13" i="18"/>
  <c r="AC13" i="11"/>
  <c r="D28" i="18"/>
  <c r="C28" i="18"/>
  <c r="AC28" i="5"/>
  <c r="X28" i="5"/>
  <c r="AC31" i="15"/>
  <c r="AG31" i="18"/>
  <c r="AH31" i="18"/>
  <c r="X31" i="15"/>
  <c r="G11" i="18"/>
  <c r="F11" i="18"/>
  <c r="X11" i="6"/>
  <c r="AC11" i="6"/>
  <c r="D34" i="18"/>
  <c r="C34" i="18"/>
  <c r="AC34" i="5"/>
  <c r="X34" i="5"/>
  <c r="V21" i="18"/>
  <c r="AC21" i="11"/>
  <c r="U21" i="18"/>
  <c r="X21" i="11"/>
  <c r="AC9" i="15"/>
  <c r="AH9" i="18"/>
  <c r="AG9" i="18"/>
  <c r="X9" i="15"/>
  <c r="AC14" i="16"/>
  <c r="X14" i="16"/>
  <c r="AJ14" i="18"/>
  <c r="AK14" i="18"/>
  <c r="AH30" i="18"/>
  <c r="X30" i="15"/>
  <c r="AC30" i="15"/>
  <c r="AG30" i="18"/>
  <c r="L22" i="18"/>
  <c r="M22" i="18"/>
  <c r="AC22" i="8"/>
  <c r="X22" i="8"/>
  <c r="Y33" i="5"/>
  <c r="X39" i="5" s="1"/>
  <c r="C21" i="18"/>
  <c r="X21" i="5"/>
  <c r="D21" i="18"/>
  <c r="AC21" i="5"/>
  <c r="AB22" i="18"/>
  <c r="AA22" i="18"/>
  <c r="AC22" i="13"/>
  <c r="X22" i="13"/>
  <c r="AK21" i="18"/>
  <c r="AC21" i="16"/>
  <c r="AJ21" i="18"/>
  <c r="X21" i="16"/>
  <c r="P6" i="18"/>
  <c r="O6" i="18"/>
  <c r="AC6" i="9"/>
  <c r="X6" i="9"/>
  <c r="P32" i="18"/>
  <c r="AC32" i="9"/>
  <c r="O32" i="18"/>
  <c r="X32" i="9"/>
  <c r="AC19" i="14"/>
  <c r="AE19" i="18"/>
  <c r="AD19" i="18"/>
  <c r="X19" i="14"/>
  <c r="D13" i="18"/>
  <c r="AC13" i="5"/>
  <c r="C13" i="18"/>
  <c r="X13" i="5"/>
  <c r="I44" i="11"/>
  <c r="I51" i="11" s="1"/>
  <c r="K79" i="3"/>
  <c r="P33" i="18"/>
  <c r="O33" i="18"/>
  <c r="AC33" i="9"/>
  <c r="X33" i="9"/>
  <c r="AJ8" i="18"/>
  <c r="AK8" i="18"/>
  <c r="AC8" i="16"/>
  <c r="X8" i="16"/>
  <c r="AB14" i="18"/>
  <c r="AA14" i="18"/>
  <c r="AC14" i="13"/>
  <c r="X14" i="13"/>
  <c r="AC8" i="11"/>
  <c r="V8" i="18"/>
  <c r="U8" i="18"/>
  <c r="X8" i="11"/>
  <c r="S10" i="18"/>
  <c r="R10" i="18"/>
  <c r="AC10" i="10"/>
  <c r="X10" i="10"/>
  <c r="AH18" i="18"/>
  <c r="AG18" i="18"/>
  <c r="AC18" i="15"/>
  <c r="X18" i="15"/>
  <c r="I79" i="3"/>
  <c r="I44" i="9"/>
  <c r="I51" i="9" s="1"/>
  <c r="D35" i="18"/>
  <c r="AC35" i="5"/>
  <c r="C35" i="18"/>
  <c r="X35" i="5"/>
  <c r="I44" i="8"/>
  <c r="I51" i="8" s="1"/>
  <c r="H79" i="3"/>
  <c r="AK9" i="18"/>
  <c r="AJ9" i="18"/>
  <c r="AC9" i="16"/>
  <c r="X9" i="16"/>
  <c r="P27" i="18"/>
  <c r="O27" i="18"/>
  <c r="AC27" i="9"/>
  <c r="X27" i="9"/>
  <c r="AG11" i="18"/>
  <c r="X11" i="15"/>
  <c r="AH11" i="18"/>
  <c r="AC11" i="15"/>
  <c r="J25" i="18"/>
  <c r="I25" i="18"/>
  <c r="X25" i="7"/>
  <c r="AC25" i="7"/>
  <c r="J79" i="3"/>
  <c r="I44" i="10"/>
  <c r="I51" i="10" s="1"/>
  <c r="X10" i="7"/>
  <c r="J10" i="18"/>
  <c r="AC10" i="7"/>
  <c r="I10" i="18"/>
  <c r="G32" i="18"/>
  <c r="X32" i="6"/>
  <c r="F32" i="18"/>
  <c r="AC32" i="6"/>
  <c r="D20" i="18"/>
  <c r="X20" i="5"/>
  <c r="C20" i="18"/>
  <c r="AC20" i="5"/>
  <c r="AC26" i="14"/>
  <c r="X26" i="14"/>
  <c r="AD26" i="18"/>
  <c r="AE26" i="18"/>
  <c r="AC21" i="8"/>
  <c r="L21" i="18"/>
  <c r="X21" i="8"/>
  <c r="AB23" i="18"/>
  <c r="AA23" i="18"/>
  <c r="AC23" i="13"/>
  <c r="X23" i="13"/>
  <c r="L70" i="3"/>
  <c r="B52" i="12" s="1"/>
  <c r="G10" i="18"/>
  <c r="F10" i="18"/>
  <c r="AC10" i="6"/>
  <c r="X10" i="6"/>
  <c r="R22" i="18"/>
  <c r="X22" i="10"/>
  <c r="S22" i="18"/>
  <c r="AC22" i="10"/>
  <c r="X12" i="12"/>
  <c r="X12" i="18"/>
  <c r="AC12" i="12"/>
  <c r="Y12" i="18"/>
  <c r="AC30" i="10"/>
  <c r="S30" i="18"/>
  <c r="X30" i="10"/>
  <c r="R30" i="18"/>
  <c r="X24" i="18"/>
  <c r="X24" i="12"/>
  <c r="AC24" i="12"/>
  <c r="X18" i="18"/>
  <c r="Y18" i="18"/>
  <c r="AC18" i="12"/>
  <c r="X18" i="12"/>
  <c r="AB21" i="18"/>
  <c r="S8" i="18"/>
  <c r="R8" i="18"/>
  <c r="AC8" i="10"/>
  <c r="X8" i="10"/>
  <c r="AC13" i="14"/>
  <c r="X13" i="14"/>
  <c r="AE13" i="18"/>
  <c r="AD13" i="18"/>
  <c r="H70" i="3"/>
  <c r="B52" i="8" s="1"/>
  <c r="D7" i="18"/>
  <c r="C7" i="18"/>
  <c r="AC7" i="5"/>
  <c r="X7" i="5"/>
  <c r="E79" i="3"/>
  <c r="I44" i="5"/>
  <c r="I51" i="5" s="1"/>
  <c r="AH25" i="18"/>
  <c r="AG25" i="18"/>
  <c r="AC25" i="15"/>
  <c r="X25" i="15"/>
  <c r="I44" i="6"/>
  <c r="I51" i="6" s="1"/>
  <c r="F79" i="3"/>
  <c r="AG24" i="18"/>
  <c r="AH24" i="18"/>
  <c r="X24" i="15"/>
  <c r="AC24" i="15"/>
  <c r="M15" i="18"/>
  <c r="X15" i="8"/>
  <c r="L15" i="18"/>
  <c r="AC15" i="8"/>
  <c r="AK23" i="18"/>
  <c r="AJ23" i="18"/>
  <c r="AC23" i="16"/>
  <c r="X23" i="16"/>
  <c r="G31" i="18"/>
  <c r="AC31" i="6"/>
  <c r="F31" i="18"/>
  <c r="X31" i="6"/>
  <c r="AC9" i="6"/>
  <c r="F9" i="18"/>
  <c r="X9" i="6"/>
  <c r="G9" i="18"/>
  <c r="J18" i="18"/>
  <c r="I18" i="18"/>
  <c r="X18" i="7"/>
  <c r="AC18" i="7"/>
  <c r="X17" i="18"/>
  <c r="AC17" i="12"/>
  <c r="Y17" i="18"/>
  <c r="X17" i="12"/>
  <c r="X30" i="6"/>
  <c r="AC30" i="6"/>
  <c r="G30" i="18"/>
  <c r="F30" i="18"/>
  <c r="AB7" i="18"/>
  <c r="AC7" i="13"/>
  <c r="AA7" i="18"/>
  <c r="X7" i="13"/>
  <c r="V29" i="18"/>
  <c r="AC29" i="11"/>
  <c r="X29" i="11"/>
  <c r="U29" i="18"/>
  <c r="J23" i="18"/>
  <c r="AC23" i="7"/>
  <c r="I23" i="18"/>
  <c r="X23" i="7"/>
  <c r="S24" i="18"/>
  <c r="X24" i="10"/>
  <c r="R24" i="18"/>
  <c r="AC24" i="10"/>
  <c r="AC26" i="5"/>
  <c r="C26" i="18"/>
  <c r="X26" i="5"/>
  <c r="D12" i="18"/>
  <c r="AC12" i="5"/>
  <c r="C12" i="18"/>
  <c r="X12" i="5"/>
  <c r="V28" i="18"/>
  <c r="AC28" i="11"/>
  <c r="U28" i="18"/>
  <c r="X28" i="11"/>
  <c r="P25" i="18"/>
  <c r="O25" i="18"/>
  <c r="AC25" i="9"/>
  <c r="X25" i="9"/>
  <c r="G24" i="18"/>
  <c r="F24" i="18"/>
  <c r="AC24" i="6"/>
  <c r="X24" i="6"/>
  <c r="X28" i="14"/>
  <c r="AE28" i="18"/>
  <c r="AC28" i="14"/>
  <c r="AD28" i="18"/>
  <c r="I70" i="3"/>
  <c r="B52" i="9" s="1"/>
  <c r="V6" i="18"/>
  <c r="U6" i="18"/>
  <c r="X6" i="11"/>
  <c r="AC6" i="11"/>
  <c r="AC35" i="11"/>
  <c r="X35" i="11"/>
  <c r="V35" i="18"/>
  <c r="U35" i="18"/>
  <c r="U34" i="18"/>
  <c r="X34" i="11"/>
  <c r="V34" i="18"/>
  <c r="AC34" i="11"/>
  <c r="O20" i="18"/>
  <c r="P20" i="18"/>
  <c r="X20" i="9"/>
  <c r="AC20" i="9"/>
  <c r="X20" i="14"/>
  <c r="AE20" i="18"/>
  <c r="AC20" i="14"/>
  <c r="AD20" i="18"/>
  <c r="P19" i="18"/>
  <c r="X19" i="9"/>
  <c r="O19" i="18"/>
  <c r="AC19" i="9"/>
  <c r="I44" i="12"/>
  <c r="I51" i="12" s="1"/>
  <c r="L79" i="3"/>
  <c r="AC6" i="5"/>
  <c r="D6" i="18"/>
  <c r="C6" i="18"/>
  <c r="X6" i="5"/>
  <c r="P12" i="18"/>
  <c r="O12" i="18"/>
  <c r="AC12" i="9"/>
  <c r="X12" i="9"/>
  <c r="B4" i="5"/>
  <c r="N14" i="1"/>
  <c r="P13" i="18"/>
  <c r="O13" i="18"/>
  <c r="AC13" i="9"/>
  <c r="X13" i="9"/>
  <c r="X28" i="8"/>
  <c r="AC28" i="8"/>
  <c r="L28" i="18"/>
  <c r="M28" i="18"/>
  <c r="X18" i="9"/>
  <c r="X24" i="7"/>
  <c r="AC24" i="7"/>
  <c r="I24" i="18"/>
  <c r="J24" i="18"/>
  <c r="AE6" i="18"/>
  <c r="AD6" i="18"/>
  <c r="X6" i="14"/>
  <c r="AC6" i="14"/>
  <c r="AK15" i="18"/>
  <c r="AJ15" i="18"/>
  <c r="AC15" i="16"/>
  <c r="X15" i="16"/>
  <c r="AC17" i="15"/>
  <c r="AH17" i="18"/>
  <c r="AG17" i="18"/>
  <c r="X17" i="15"/>
  <c r="AC7" i="16"/>
  <c r="X7" i="16"/>
  <c r="AJ7" i="18"/>
  <c r="AK7" i="18"/>
  <c r="D27" i="18"/>
  <c r="C27" i="18"/>
  <c r="AC27" i="5"/>
  <c r="X27" i="5"/>
  <c r="X7" i="14"/>
  <c r="AE7" i="18"/>
  <c r="AD7" i="18"/>
  <c r="AC7" i="14"/>
  <c r="AC9" i="10"/>
  <c r="R9" i="18"/>
  <c r="S9" i="18"/>
  <c r="X9" i="10"/>
  <c r="V22" i="18"/>
  <c r="AC22" i="11"/>
  <c r="U22" i="18"/>
  <c r="X22" i="11"/>
  <c r="G107" i="18" l="1"/>
  <c r="G67" i="18"/>
  <c r="T10" i="16"/>
  <c r="V10" i="16" s="1"/>
  <c r="AK10" i="18" s="1"/>
  <c r="T29" i="14"/>
  <c r="V29" i="14" s="1"/>
  <c r="AE29" i="18" s="1"/>
  <c r="T24" i="13"/>
  <c r="V24" i="13" s="1"/>
  <c r="AB24" i="18" s="1"/>
  <c r="T14" i="9"/>
  <c r="V14" i="9" s="1"/>
  <c r="P14" i="18" s="1"/>
  <c r="V33" i="16"/>
  <c r="AK33" i="18" s="1"/>
  <c r="V18" i="9"/>
  <c r="P18" i="18" s="1"/>
  <c r="P98" i="18" s="1"/>
  <c r="T6" i="12"/>
  <c r="V6" i="12" s="1"/>
  <c r="Y6" i="18" s="1"/>
  <c r="Y86" i="18" s="1"/>
  <c r="T26" i="6"/>
  <c r="V26" i="6" s="1"/>
  <c r="G26" i="18" s="1"/>
  <c r="T30" i="11"/>
  <c r="V30" i="11" s="1"/>
  <c r="V30" i="18" s="1"/>
  <c r="T12" i="15"/>
  <c r="V12" i="15" s="1"/>
  <c r="AH12" i="18" s="1"/>
  <c r="T22" i="5"/>
  <c r="V22" i="5" s="1"/>
  <c r="D22" i="18" s="1"/>
  <c r="T17" i="16"/>
  <c r="V17" i="16" s="1"/>
  <c r="AK17" i="18" s="1"/>
  <c r="T16" i="11"/>
  <c r="V16" i="11" s="1"/>
  <c r="V16" i="18" s="1"/>
  <c r="T34" i="12"/>
  <c r="V34" i="12" s="1"/>
  <c r="Y34" i="18" s="1"/>
  <c r="X9" i="5"/>
  <c r="T28" i="9"/>
  <c r="V28" i="9" s="1"/>
  <c r="P28" i="18" s="1"/>
  <c r="T13" i="12"/>
  <c r="V13" i="12" s="1"/>
  <c r="Y13" i="18" s="1"/>
  <c r="T32" i="16"/>
  <c r="V32" i="16" s="1"/>
  <c r="AK32" i="18" s="1"/>
  <c r="AJ33" i="18"/>
  <c r="AJ73" i="18" s="1"/>
  <c r="C9" i="18"/>
  <c r="C49" i="18" s="1"/>
  <c r="T23" i="11"/>
  <c r="V23" i="11" s="1"/>
  <c r="V23" i="18" s="1"/>
  <c r="V103" i="18" s="1"/>
  <c r="T18" i="10"/>
  <c r="V18" i="10" s="1"/>
  <c r="S18" i="18" s="1"/>
  <c r="T21" i="9"/>
  <c r="V21" i="9" s="1"/>
  <c r="P21" i="18" s="1"/>
  <c r="T31" i="13"/>
  <c r="V31" i="13" s="1"/>
  <c r="AB31" i="18" s="1"/>
  <c r="AC18" i="9"/>
  <c r="X33" i="16"/>
  <c r="AC9" i="5"/>
  <c r="T35" i="9"/>
  <c r="V35" i="9" s="1"/>
  <c r="P35" i="18" s="1"/>
  <c r="P115" i="18" s="1"/>
  <c r="T7" i="9"/>
  <c r="V7" i="9" s="1"/>
  <c r="P7" i="18" s="1"/>
  <c r="T31" i="16"/>
  <c r="AC31" i="16" s="1"/>
  <c r="T33" i="15"/>
  <c r="V33" i="15" s="1"/>
  <c r="AH33" i="18" s="1"/>
  <c r="AH73" i="18" s="1"/>
  <c r="T15" i="14"/>
  <c r="V15" i="14" s="1"/>
  <c r="AE15" i="18" s="1"/>
  <c r="T17" i="13"/>
  <c r="V17" i="13" s="1"/>
  <c r="AB17" i="18" s="1"/>
  <c r="T12" i="6"/>
  <c r="V12" i="6" s="1"/>
  <c r="G12" i="18" s="1"/>
  <c r="T19" i="15"/>
  <c r="V19" i="15" s="1"/>
  <c r="T28" i="16"/>
  <c r="T9" i="11"/>
  <c r="V9" i="11" s="1"/>
  <c r="V9" i="18" s="1"/>
  <c r="T26" i="15"/>
  <c r="V26" i="15" s="1"/>
  <c r="AH26" i="18" s="1"/>
  <c r="T24" i="16"/>
  <c r="V24" i="16" s="1"/>
  <c r="AK24" i="18" s="1"/>
  <c r="T34" i="16"/>
  <c r="V34" i="16" s="1"/>
  <c r="AK34" i="18" s="1"/>
  <c r="T15" i="5"/>
  <c r="C15" i="18" s="1"/>
  <c r="AC26" i="8"/>
  <c r="U29" i="5"/>
  <c r="BG29" i="5"/>
  <c r="BG39" i="5" s="1"/>
  <c r="L49" i="5" s="1"/>
  <c r="AC21" i="7"/>
  <c r="I21" i="18"/>
  <c r="I101" i="18" s="1"/>
  <c r="X21" i="7"/>
  <c r="AC13" i="8"/>
  <c r="U8" i="5"/>
  <c r="BB8" i="5"/>
  <c r="BB39" i="5" s="1"/>
  <c r="L44" i="5" s="1"/>
  <c r="X13" i="8"/>
  <c r="L13" i="18"/>
  <c r="L93" i="18" s="1"/>
  <c r="AS6" i="20"/>
  <c r="AS7" i="20"/>
  <c r="I17" i="18"/>
  <c r="I97" i="18" s="1"/>
  <c r="L27" i="18"/>
  <c r="L67" i="18" s="1"/>
  <c r="X27" i="8"/>
  <c r="AC27" i="8"/>
  <c r="X25" i="8"/>
  <c r="L25" i="18"/>
  <c r="L65" i="18" s="1"/>
  <c r="AC6" i="8"/>
  <c r="I7" i="18"/>
  <c r="I47" i="18" s="1"/>
  <c r="X7" i="7"/>
  <c r="AC7" i="7"/>
  <c r="X17" i="7"/>
  <c r="AC17" i="7"/>
  <c r="R39" i="5"/>
  <c r="G33" i="1" s="1"/>
  <c r="G45" i="1" s="1"/>
  <c r="AC5" i="15"/>
  <c r="AG5" i="18"/>
  <c r="AG85" i="18" s="1"/>
  <c r="I9" i="18"/>
  <c r="I49" i="18" s="1"/>
  <c r="X5" i="15"/>
  <c r="AC9" i="7"/>
  <c r="X9" i="7"/>
  <c r="L6" i="18"/>
  <c r="L46" i="18" s="1"/>
  <c r="X6" i="8"/>
  <c r="L33" i="5"/>
  <c r="T33" i="5" s="1"/>
  <c r="X5" i="13"/>
  <c r="AC5" i="13"/>
  <c r="AC25" i="8"/>
  <c r="L32" i="5"/>
  <c r="T32" i="5" s="1"/>
  <c r="AJ10" i="18"/>
  <c r="AJ50" i="18" s="1"/>
  <c r="AA5" i="18"/>
  <c r="AA45" i="18" s="1"/>
  <c r="AC29" i="8"/>
  <c r="X29" i="8"/>
  <c r="AC28" i="7"/>
  <c r="L29" i="18"/>
  <c r="L109" i="18" s="1"/>
  <c r="X28" i="7"/>
  <c r="I28" i="18"/>
  <c r="I68" i="18" s="1"/>
  <c r="AC32" i="8"/>
  <c r="AC10" i="16"/>
  <c r="X32" i="8"/>
  <c r="L31" i="5"/>
  <c r="X10" i="16"/>
  <c r="L32" i="18"/>
  <c r="L72" i="18" s="1"/>
  <c r="AA24" i="18"/>
  <c r="AA104" i="18" s="1"/>
  <c r="X24" i="13"/>
  <c r="J14" i="18"/>
  <c r="J54" i="18" s="1"/>
  <c r="AC24" i="13"/>
  <c r="X14" i="7"/>
  <c r="I35" i="18"/>
  <c r="I75" i="18" s="1"/>
  <c r="M8" i="18"/>
  <c r="M48" i="18" s="1"/>
  <c r="I14" i="18"/>
  <c r="I94" i="18" s="1"/>
  <c r="AC35" i="7"/>
  <c r="X8" i="8"/>
  <c r="AC8" i="8"/>
  <c r="X35" i="7"/>
  <c r="I30" i="18"/>
  <c r="I70" i="18" s="1"/>
  <c r="M23" i="18"/>
  <c r="M7" i="18"/>
  <c r="M87" i="18" s="1"/>
  <c r="AC7" i="8"/>
  <c r="J30" i="18"/>
  <c r="J70" i="18" s="1"/>
  <c r="M26" i="18"/>
  <c r="M106" i="18" s="1"/>
  <c r="L7" i="18"/>
  <c r="L87" i="18" s="1"/>
  <c r="AC5" i="6"/>
  <c r="J26" i="18"/>
  <c r="J12" i="18"/>
  <c r="J33" i="18"/>
  <c r="AH19" i="18"/>
  <c r="AH59" i="18" s="1"/>
  <c r="M16" i="18"/>
  <c r="X30" i="7"/>
  <c r="X19" i="15"/>
  <c r="AC5" i="7"/>
  <c r="J19" i="18"/>
  <c r="X30" i="8"/>
  <c r="AJ109" i="18"/>
  <c r="AK27" i="18"/>
  <c r="X29" i="14"/>
  <c r="AC29" i="14"/>
  <c r="X21" i="9"/>
  <c r="F107" i="18"/>
  <c r="AD29" i="18"/>
  <c r="AD69" i="18" s="1"/>
  <c r="AC9" i="11"/>
  <c r="AG26" i="18"/>
  <c r="AG106" i="18" s="1"/>
  <c r="AC14" i="9"/>
  <c r="AC34" i="12"/>
  <c r="U39" i="10"/>
  <c r="X7" i="9"/>
  <c r="R93" i="18"/>
  <c r="AC7" i="9"/>
  <c r="X28" i="9"/>
  <c r="X26" i="15"/>
  <c r="AC26" i="15"/>
  <c r="X34" i="18"/>
  <c r="X74" i="18" s="1"/>
  <c r="X34" i="12"/>
  <c r="O114" i="18"/>
  <c r="U39" i="12"/>
  <c r="O7" i="18"/>
  <c r="O87" i="18" s="1"/>
  <c r="O21" i="18"/>
  <c r="O61" i="18" s="1"/>
  <c r="AC21" i="9"/>
  <c r="U39" i="11"/>
  <c r="U39" i="9"/>
  <c r="U39" i="6"/>
  <c r="U39" i="13"/>
  <c r="AC13" i="12"/>
  <c r="X22" i="5"/>
  <c r="U39" i="7"/>
  <c r="U39" i="8"/>
  <c r="X13" i="12"/>
  <c r="X13" i="18"/>
  <c r="X93" i="18" s="1"/>
  <c r="U39" i="15"/>
  <c r="AC16" i="11"/>
  <c r="X16" i="11"/>
  <c r="U16" i="18"/>
  <c r="U56" i="18" s="1"/>
  <c r="U39" i="14"/>
  <c r="X9" i="11"/>
  <c r="U9" i="18"/>
  <c r="U89" i="18" s="1"/>
  <c r="AC8" i="14"/>
  <c r="AE8" i="18"/>
  <c r="AE48" i="18" s="1"/>
  <c r="X22" i="14"/>
  <c r="AE22" i="18"/>
  <c r="AE102" i="18" s="1"/>
  <c r="AB10" i="18"/>
  <c r="Y27" i="18"/>
  <c r="AC20" i="12"/>
  <c r="Y20" i="18"/>
  <c r="Y60" i="18" s="1"/>
  <c r="X32" i="10"/>
  <c r="S32" i="18"/>
  <c r="R14" i="18"/>
  <c r="R94" i="18" s="1"/>
  <c r="S14" i="18"/>
  <c r="S94" i="18" s="1"/>
  <c r="S25" i="18"/>
  <c r="S11" i="18"/>
  <c r="AC11" i="10"/>
  <c r="X19" i="6"/>
  <c r="G19" i="18"/>
  <c r="G59" i="18" s="1"/>
  <c r="R32" i="18"/>
  <c r="R72" i="18" s="1"/>
  <c r="AH5" i="18"/>
  <c r="C22" i="18"/>
  <c r="C102" i="18" s="1"/>
  <c r="R11" i="18"/>
  <c r="R91" i="18" s="1"/>
  <c r="X11" i="10"/>
  <c r="AB5" i="18"/>
  <c r="AB85" i="18" s="1"/>
  <c r="Y5" i="18"/>
  <c r="Y45" i="18" s="1"/>
  <c r="AC32" i="10"/>
  <c r="C10" i="18"/>
  <c r="C90" i="18" s="1"/>
  <c r="D10" i="18"/>
  <c r="D50" i="18" s="1"/>
  <c r="F19" i="18"/>
  <c r="F59" i="18" s="1"/>
  <c r="AC19" i="6"/>
  <c r="X27" i="12"/>
  <c r="AC27" i="12"/>
  <c r="X27" i="18"/>
  <c r="X67" i="18" s="1"/>
  <c r="X20" i="18"/>
  <c r="X60" i="18" s="1"/>
  <c r="X20" i="12"/>
  <c r="R25" i="18"/>
  <c r="R105" i="18" s="1"/>
  <c r="X25" i="10"/>
  <c r="AC25" i="10"/>
  <c r="AC22" i="14"/>
  <c r="X10" i="13"/>
  <c r="AD8" i="18"/>
  <c r="AD48" i="18" s="1"/>
  <c r="X8" i="14"/>
  <c r="AD22" i="18"/>
  <c r="AD102" i="18" s="1"/>
  <c r="AC10" i="13"/>
  <c r="AA10" i="18"/>
  <c r="AA90" i="18" s="1"/>
  <c r="F46" i="18"/>
  <c r="F86" i="18"/>
  <c r="D89" i="18"/>
  <c r="D49" i="18"/>
  <c r="D63" i="18"/>
  <c r="D103" i="18"/>
  <c r="F60" i="18"/>
  <c r="F100" i="18"/>
  <c r="C56" i="18"/>
  <c r="C96" i="18"/>
  <c r="C63" i="18"/>
  <c r="C103" i="18"/>
  <c r="G60" i="18"/>
  <c r="G100" i="18"/>
  <c r="D96" i="18"/>
  <c r="D56" i="18"/>
  <c r="D70" i="18"/>
  <c r="D110" i="18"/>
  <c r="C110" i="18"/>
  <c r="C70" i="18"/>
  <c r="G53" i="18"/>
  <c r="G93" i="18"/>
  <c r="G86" i="18"/>
  <c r="G46" i="18"/>
  <c r="F53" i="18"/>
  <c r="F93" i="18"/>
  <c r="D70" i="3"/>
  <c r="B70" i="3" s="1"/>
  <c r="M65" i="18"/>
  <c r="AK70" i="18"/>
  <c r="X10" i="5"/>
  <c r="AC10" i="5"/>
  <c r="AJ70" i="18"/>
  <c r="S93" i="18"/>
  <c r="X85" i="18"/>
  <c r="AJ59" i="18"/>
  <c r="AJ99" i="18"/>
  <c r="X16" i="14"/>
  <c r="AD16" i="18"/>
  <c r="AE16" i="18"/>
  <c r="AC16" i="14"/>
  <c r="AC7" i="12"/>
  <c r="X7" i="12"/>
  <c r="X7" i="18"/>
  <c r="Y7" i="18"/>
  <c r="O70" i="18"/>
  <c r="O110" i="18"/>
  <c r="AA25" i="18"/>
  <c r="AC25" i="13"/>
  <c r="AB25" i="18"/>
  <c r="X25" i="13"/>
  <c r="AC26" i="10"/>
  <c r="S26" i="18"/>
  <c r="X26" i="10"/>
  <c r="R26" i="18"/>
  <c r="R12" i="18"/>
  <c r="AC12" i="10"/>
  <c r="S12" i="18"/>
  <c r="X12" i="10"/>
  <c r="Y21" i="18"/>
  <c r="AC21" i="12"/>
  <c r="X21" i="18"/>
  <c r="X21" i="12"/>
  <c r="R46" i="18"/>
  <c r="R86" i="18"/>
  <c r="Y35" i="18"/>
  <c r="X35" i="12"/>
  <c r="AC35" i="12"/>
  <c r="X35" i="18"/>
  <c r="L10" i="18"/>
  <c r="AC10" i="8"/>
  <c r="X10" i="8"/>
  <c r="M10" i="18"/>
  <c r="P70" i="18"/>
  <c r="P110" i="18"/>
  <c r="U51" i="18"/>
  <c r="U91" i="18"/>
  <c r="AK106" i="18"/>
  <c r="AK66" i="18"/>
  <c r="AG68" i="18"/>
  <c r="AG108" i="18"/>
  <c r="AG34" i="18"/>
  <c r="AH34" i="18"/>
  <c r="AC34" i="15"/>
  <c r="X34" i="15"/>
  <c r="J75" i="18"/>
  <c r="J115" i="18"/>
  <c r="R74" i="18"/>
  <c r="R114" i="18"/>
  <c r="AJ25" i="18"/>
  <c r="X25" i="16"/>
  <c r="AK25" i="18"/>
  <c r="AC25" i="16"/>
  <c r="AC27" i="15"/>
  <c r="AH27" i="18"/>
  <c r="AG27" i="18"/>
  <c r="X27" i="15"/>
  <c r="AJ32" i="18"/>
  <c r="P103" i="18"/>
  <c r="P63" i="18"/>
  <c r="X24" i="11"/>
  <c r="U24" i="18"/>
  <c r="V24" i="18"/>
  <c r="AC24" i="11"/>
  <c r="AE57" i="18"/>
  <c r="AE97" i="18"/>
  <c r="AB32" i="18"/>
  <c r="AA32" i="18"/>
  <c r="X32" i="13"/>
  <c r="AC32" i="13"/>
  <c r="AA18" i="18"/>
  <c r="AB18" i="18"/>
  <c r="AC18" i="13"/>
  <c r="X18" i="13"/>
  <c r="J61" i="18"/>
  <c r="J101" i="18"/>
  <c r="F7" i="18"/>
  <c r="G7" i="18"/>
  <c r="X7" i="6"/>
  <c r="AC7" i="6"/>
  <c r="S114" i="18"/>
  <c r="S74" i="18"/>
  <c r="C24" i="18"/>
  <c r="AC24" i="5"/>
  <c r="X24" i="5"/>
  <c r="D24" i="18"/>
  <c r="AJ66" i="18"/>
  <c r="AJ106" i="18"/>
  <c r="J87" i="18"/>
  <c r="J47" i="18"/>
  <c r="X13" i="15"/>
  <c r="AH13" i="18"/>
  <c r="AG13" i="18"/>
  <c r="AC13" i="15"/>
  <c r="AB92" i="18"/>
  <c r="AB52" i="18"/>
  <c r="R60" i="18"/>
  <c r="R100" i="18"/>
  <c r="Y69" i="18"/>
  <c r="Y109" i="18"/>
  <c r="AA99" i="18"/>
  <c r="AA59" i="18"/>
  <c r="R67" i="18"/>
  <c r="R107" i="18"/>
  <c r="V91" i="18"/>
  <c r="V51" i="18"/>
  <c r="AK18" i="18"/>
  <c r="X18" i="16"/>
  <c r="AJ18" i="18"/>
  <c r="AC18" i="16"/>
  <c r="Y88" i="18"/>
  <c r="Y48" i="18"/>
  <c r="M98" i="18"/>
  <c r="M58" i="18"/>
  <c r="AE23" i="18"/>
  <c r="AC23" i="14"/>
  <c r="AD23" i="18"/>
  <c r="X23" i="14"/>
  <c r="O89" i="18"/>
  <c r="O49" i="18"/>
  <c r="AA92" i="18"/>
  <c r="AA52" i="18"/>
  <c r="X24" i="8"/>
  <c r="AC24" i="8"/>
  <c r="L24" i="18"/>
  <c r="M24" i="18"/>
  <c r="AC8" i="9"/>
  <c r="P8" i="18"/>
  <c r="X8" i="9"/>
  <c r="O8" i="18"/>
  <c r="X31" i="8"/>
  <c r="L31" i="18"/>
  <c r="AC31" i="8"/>
  <c r="M31" i="18"/>
  <c r="S100" i="18"/>
  <c r="S60" i="18"/>
  <c r="O63" i="18"/>
  <c r="O103" i="18"/>
  <c r="X109" i="18"/>
  <c r="X69" i="18"/>
  <c r="AD57" i="18"/>
  <c r="AD97" i="18"/>
  <c r="X20" i="7"/>
  <c r="J20" i="18"/>
  <c r="I20" i="18"/>
  <c r="AC20" i="7"/>
  <c r="S107" i="18"/>
  <c r="S67" i="18"/>
  <c r="AE90" i="18"/>
  <c r="AE50" i="18"/>
  <c r="U98" i="18"/>
  <c r="U58" i="18"/>
  <c r="R19" i="18"/>
  <c r="X19" i="10"/>
  <c r="AC19" i="10"/>
  <c r="S19" i="18"/>
  <c r="AC6" i="15"/>
  <c r="AG6" i="18"/>
  <c r="AH6" i="18"/>
  <c r="X6" i="15"/>
  <c r="P89" i="18"/>
  <c r="P49" i="18"/>
  <c r="AH87" i="18"/>
  <c r="AH47" i="18"/>
  <c r="Y28" i="18"/>
  <c r="AC28" i="12"/>
  <c r="X28" i="18"/>
  <c r="X28" i="12"/>
  <c r="V65" i="18"/>
  <c r="V105" i="18"/>
  <c r="P22" i="18"/>
  <c r="O22" i="18"/>
  <c r="AC22" i="9"/>
  <c r="X22" i="9"/>
  <c r="P96" i="18"/>
  <c r="P56" i="18"/>
  <c r="AG61" i="18"/>
  <c r="AG101" i="18"/>
  <c r="J6" i="18"/>
  <c r="X6" i="7"/>
  <c r="AC6" i="7"/>
  <c r="I6" i="18"/>
  <c r="AD104" i="18"/>
  <c r="AD64" i="18"/>
  <c r="V98" i="18"/>
  <c r="V58" i="18"/>
  <c r="J68" i="18"/>
  <c r="J108" i="18"/>
  <c r="C17" i="18"/>
  <c r="D17" i="18"/>
  <c r="X17" i="5"/>
  <c r="AC17" i="5"/>
  <c r="X48" i="18"/>
  <c r="X88" i="18"/>
  <c r="L98" i="18"/>
  <c r="L58" i="18"/>
  <c r="AC17" i="11"/>
  <c r="X17" i="11"/>
  <c r="U17" i="18"/>
  <c r="V17" i="18"/>
  <c r="AC17" i="8"/>
  <c r="L17" i="18"/>
  <c r="M17" i="18"/>
  <c r="X17" i="8"/>
  <c r="AB59" i="18"/>
  <c r="AB99" i="18"/>
  <c r="AH61" i="18"/>
  <c r="AH101" i="18"/>
  <c r="Y62" i="18"/>
  <c r="Y102" i="18"/>
  <c r="AA113" i="18"/>
  <c r="AA73" i="18"/>
  <c r="AD90" i="18"/>
  <c r="AD50" i="18"/>
  <c r="I27" i="18"/>
  <c r="J27" i="18"/>
  <c r="AC27" i="7"/>
  <c r="X27" i="7"/>
  <c r="L51" i="18"/>
  <c r="L91" i="18"/>
  <c r="AG87" i="18"/>
  <c r="AG47" i="18"/>
  <c r="U72" i="18"/>
  <c r="U112" i="18"/>
  <c r="U65" i="18"/>
  <c r="U105" i="18"/>
  <c r="X14" i="18"/>
  <c r="X14" i="12"/>
  <c r="Y14" i="18"/>
  <c r="AC14" i="12"/>
  <c r="O56" i="18"/>
  <c r="O96" i="18"/>
  <c r="X30" i="14"/>
  <c r="AE30" i="18"/>
  <c r="AD30" i="18"/>
  <c r="AC30" i="14"/>
  <c r="AB113" i="18"/>
  <c r="AB73" i="18"/>
  <c r="AE104" i="18"/>
  <c r="AE64" i="18"/>
  <c r="AB106" i="18"/>
  <c r="AB66" i="18"/>
  <c r="AK52" i="18"/>
  <c r="AK92" i="18"/>
  <c r="AC14" i="6"/>
  <c r="G14" i="18"/>
  <c r="X14" i="6"/>
  <c r="F14" i="18"/>
  <c r="AJ11" i="18"/>
  <c r="AC11" i="16"/>
  <c r="X11" i="16"/>
  <c r="AK11" i="18"/>
  <c r="R33" i="18"/>
  <c r="S33" i="18"/>
  <c r="X33" i="10"/>
  <c r="AC33" i="10"/>
  <c r="V10" i="18"/>
  <c r="X10" i="11"/>
  <c r="AC10" i="11"/>
  <c r="U10" i="18"/>
  <c r="AE111" i="18"/>
  <c r="AE71" i="18"/>
  <c r="M72" i="18"/>
  <c r="M112" i="18"/>
  <c r="X102" i="18"/>
  <c r="X62" i="18"/>
  <c r="G21" i="18"/>
  <c r="AC21" i="6"/>
  <c r="F21" i="18"/>
  <c r="X21" i="6"/>
  <c r="AA106" i="18"/>
  <c r="AA66" i="18"/>
  <c r="AH54" i="18"/>
  <c r="AH94" i="18"/>
  <c r="I34" i="18"/>
  <c r="J34" i="18"/>
  <c r="AC34" i="7"/>
  <c r="X34" i="7"/>
  <c r="G28" i="18"/>
  <c r="AC28" i="6"/>
  <c r="F28" i="18"/>
  <c r="X28" i="6"/>
  <c r="M91" i="18"/>
  <c r="M51" i="18"/>
  <c r="AK99" i="18"/>
  <c r="AK59" i="18"/>
  <c r="X29" i="9"/>
  <c r="P29" i="18"/>
  <c r="O29" i="18"/>
  <c r="AC29" i="9"/>
  <c r="AD111" i="18"/>
  <c r="AD71" i="18"/>
  <c r="X95" i="18"/>
  <c r="X55" i="18"/>
  <c r="J13" i="18"/>
  <c r="AC13" i="7"/>
  <c r="I13" i="18"/>
  <c r="X13" i="7"/>
  <c r="AG94" i="18"/>
  <c r="AG54" i="18"/>
  <c r="AJ92" i="18"/>
  <c r="AJ52" i="18"/>
  <c r="AH68" i="18"/>
  <c r="AH108" i="18"/>
  <c r="X5" i="10"/>
  <c r="AC5" i="10"/>
  <c r="R5" i="18"/>
  <c r="AH20" i="18"/>
  <c r="X20" i="15"/>
  <c r="AG20" i="18"/>
  <c r="AC20" i="15"/>
  <c r="V112" i="18"/>
  <c r="V72" i="18"/>
  <c r="AC15" i="9"/>
  <c r="O15" i="18"/>
  <c r="X15" i="9"/>
  <c r="P15" i="18"/>
  <c r="S46" i="18"/>
  <c r="S86" i="18"/>
  <c r="X9" i="14"/>
  <c r="AE9" i="18"/>
  <c r="AC9" i="14"/>
  <c r="AD9" i="18"/>
  <c r="AC11" i="13"/>
  <c r="AA11" i="18"/>
  <c r="AB11" i="18"/>
  <c r="X11" i="13"/>
  <c r="V31" i="18"/>
  <c r="U31" i="18"/>
  <c r="AC31" i="11"/>
  <c r="X31" i="11"/>
  <c r="Y95" i="18"/>
  <c r="Y55" i="18"/>
  <c r="AK113" i="18"/>
  <c r="AK73" i="18"/>
  <c r="P74" i="18"/>
  <c r="AK69" i="18"/>
  <c r="M67" i="18"/>
  <c r="Y64" i="18"/>
  <c r="M54" i="18"/>
  <c r="M101" i="18"/>
  <c r="M114" i="18"/>
  <c r="Y112" i="18"/>
  <c r="Y99" i="18"/>
  <c r="X14" i="10"/>
  <c r="AC14" i="10"/>
  <c r="L26" i="18"/>
  <c r="L66" i="18" s="1"/>
  <c r="AH15" i="18"/>
  <c r="AH55" i="18" s="1"/>
  <c r="X26" i="8"/>
  <c r="AC25" i="14"/>
  <c r="AD25" i="18"/>
  <c r="X25" i="14"/>
  <c r="V93" i="18"/>
  <c r="V53" i="18"/>
  <c r="V12" i="18"/>
  <c r="AC12" i="11"/>
  <c r="X12" i="11"/>
  <c r="U12" i="18"/>
  <c r="S109" i="18"/>
  <c r="S69" i="18"/>
  <c r="R71" i="18"/>
  <c r="R111" i="18"/>
  <c r="AB27" i="18"/>
  <c r="AA27" i="18"/>
  <c r="X27" i="13"/>
  <c r="AC27" i="13"/>
  <c r="F58" i="18"/>
  <c r="F98" i="18"/>
  <c r="AE101" i="18"/>
  <c r="AE61" i="18"/>
  <c r="V33" i="18"/>
  <c r="AC33" i="11"/>
  <c r="U33" i="18"/>
  <c r="X33" i="11"/>
  <c r="V55" i="18"/>
  <c r="V95" i="18"/>
  <c r="AA56" i="18"/>
  <c r="AA96" i="18"/>
  <c r="P106" i="18"/>
  <c r="P66" i="18"/>
  <c r="AG90" i="18"/>
  <c r="AG50" i="18"/>
  <c r="M100" i="18"/>
  <c r="M60" i="18"/>
  <c r="P10" i="18"/>
  <c r="O10" i="18"/>
  <c r="AC10" i="9"/>
  <c r="X10" i="9"/>
  <c r="AC27" i="16"/>
  <c r="X27" i="16"/>
  <c r="AJ27" i="18"/>
  <c r="M12" i="18"/>
  <c r="X12" i="8"/>
  <c r="AC12" i="8"/>
  <c r="L12" i="18"/>
  <c r="O105" i="18"/>
  <c r="O65" i="18"/>
  <c r="L19" i="18"/>
  <c r="X19" i="8"/>
  <c r="M19" i="18"/>
  <c r="AC19" i="8"/>
  <c r="R104" i="18"/>
  <c r="R64" i="18"/>
  <c r="J103" i="18"/>
  <c r="J63" i="18"/>
  <c r="G70" i="18"/>
  <c r="G110" i="18"/>
  <c r="AK13" i="18"/>
  <c r="AJ13" i="18"/>
  <c r="X13" i="16"/>
  <c r="AC13" i="16"/>
  <c r="AD93" i="18"/>
  <c r="AD53" i="18"/>
  <c r="P107" i="18"/>
  <c r="P67" i="18"/>
  <c r="AJ61" i="18"/>
  <c r="AJ101" i="18"/>
  <c r="D101" i="18"/>
  <c r="D61" i="18"/>
  <c r="AK54" i="18"/>
  <c r="AK94" i="18"/>
  <c r="G98" i="18"/>
  <c r="G58" i="18"/>
  <c r="AD74" i="18"/>
  <c r="AD114" i="18"/>
  <c r="AB20" i="18"/>
  <c r="AC20" i="13"/>
  <c r="AA20" i="18"/>
  <c r="X20" i="13"/>
  <c r="O91" i="18"/>
  <c r="O51" i="18"/>
  <c r="AA108" i="18"/>
  <c r="AA68" i="18"/>
  <c r="V87" i="18"/>
  <c r="V47" i="18"/>
  <c r="AA61" i="18"/>
  <c r="AA101" i="18"/>
  <c r="AH90" i="18"/>
  <c r="AH50" i="18"/>
  <c r="G96" i="18"/>
  <c r="G56" i="18"/>
  <c r="AB95" i="18"/>
  <c r="AB55" i="18"/>
  <c r="L61" i="18"/>
  <c r="L101" i="18"/>
  <c r="I105" i="18"/>
  <c r="I65" i="18"/>
  <c r="AA94" i="18"/>
  <c r="AA54" i="18"/>
  <c r="O113" i="18"/>
  <c r="O73" i="18"/>
  <c r="J89" i="18"/>
  <c r="J49" i="18"/>
  <c r="AJ54" i="18"/>
  <c r="AJ94" i="18"/>
  <c r="X22" i="15"/>
  <c r="AC22" i="15"/>
  <c r="AH22" i="18"/>
  <c r="AG22" i="18"/>
  <c r="U53" i="18"/>
  <c r="U93" i="18"/>
  <c r="J96" i="18"/>
  <c r="J56" i="18"/>
  <c r="F57" i="18"/>
  <c r="F97" i="18"/>
  <c r="Y105" i="18"/>
  <c r="Y65" i="18"/>
  <c r="R56" i="18"/>
  <c r="R96" i="18"/>
  <c r="AE74" i="18"/>
  <c r="AE114" i="18"/>
  <c r="AE67" i="18"/>
  <c r="AE107" i="18"/>
  <c r="U55" i="18"/>
  <c r="U95" i="18"/>
  <c r="AG64" i="18"/>
  <c r="AG104" i="18"/>
  <c r="S102" i="18"/>
  <c r="S62" i="18"/>
  <c r="AB108" i="18"/>
  <c r="AB68" i="18"/>
  <c r="AC20" i="16"/>
  <c r="AJ20" i="18"/>
  <c r="X20" i="16"/>
  <c r="AK20" i="18"/>
  <c r="L62" i="18"/>
  <c r="L102" i="18"/>
  <c r="U101" i="18"/>
  <c r="U61" i="18"/>
  <c r="G51" i="18"/>
  <c r="G91" i="18"/>
  <c r="R95" i="18"/>
  <c r="R55" i="18"/>
  <c r="AB109" i="18"/>
  <c r="AB69" i="18"/>
  <c r="AA70" i="18"/>
  <c r="AA110" i="18"/>
  <c r="I111" i="18"/>
  <c r="I71" i="18"/>
  <c r="P5" i="18"/>
  <c r="X90" i="18"/>
  <c r="X50" i="18"/>
  <c r="S56" i="18"/>
  <c r="S96" i="18"/>
  <c r="X51" i="18"/>
  <c r="X91" i="18"/>
  <c r="P91" i="18"/>
  <c r="P51" i="18"/>
  <c r="AK56" i="18"/>
  <c r="AK96" i="18"/>
  <c r="AA48" i="18"/>
  <c r="AA88" i="18"/>
  <c r="AK75" i="18"/>
  <c r="AK115" i="18"/>
  <c r="Y98" i="18"/>
  <c r="Y58" i="18"/>
  <c r="F112" i="18"/>
  <c r="F72" i="18"/>
  <c r="AK101" i="18"/>
  <c r="AK61" i="18"/>
  <c r="X9" i="12"/>
  <c r="AC9" i="12"/>
  <c r="X9" i="18"/>
  <c r="Y52" i="18"/>
  <c r="Y92" i="18"/>
  <c r="U102" i="18"/>
  <c r="U62" i="18"/>
  <c r="I64" i="18"/>
  <c r="I104" i="18"/>
  <c r="P24" i="18"/>
  <c r="O24" i="18"/>
  <c r="X24" i="9"/>
  <c r="AC24" i="9"/>
  <c r="Y57" i="18"/>
  <c r="Y97" i="18"/>
  <c r="AA6" i="18"/>
  <c r="X6" i="13"/>
  <c r="AC6" i="13"/>
  <c r="AJ63" i="18"/>
  <c r="AJ103" i="18"/>
  <c r="D87" i="18"/>
  <c r="D47" i="18"/>
  <c r="M33" i="18"/>
  <c r="L33" i="18"/>
  <c r="X33" i="8"/>
  <c r="AC33" i="8"/>
  <c r="R102" i="18"/>
  <c r="R62" i="18"/>
  <c r="AD106" i="18"/>
  <c r="AD66" i="18"/>
  <c r="G112" i="18"/>
  <c r="G72" i="18"/>
  <c r="AG15" i="18"/>
  <c r="AC15" i="15"/>
  <c r="X15" i="15"/>
  <c r="AK49" i="18"/>
  <c r="AK89" i="18"/>
  <c r="D93" i="18"/>
  <c r="D53" i="18"/>
  <c r="O112" i="18"/>
  <c r="O72" i="18"/>
  <c r="AG110" i="18"/>
  <c r="AG70" i="18"/>
  <c r="C25" i="18"/>
  <c r="X25" i="5"/>
  <c r="AC25" i="5"/>
  <c r="D25" i="18"/>
  <c r="C68" i="18"/>
  <c r="C108" i="18"/>
  <c r="AB110" i="18"/>
  <c r="AB70" i="18"/>
  <c r="AE18" i="18"/>
  <c r="AC18" i="14"/>
  <c r="X18" i="14"/>
  <c r="AD18" i="18"/>
  <c r="X65" i="18"/>
  <c r="X105" i="18"/>
  <c r="Y90" i="18"/>
  <c r="Y50" i="18"/>
  <c r="U94" i="18"/>
  <c r="U54" i="18"/>
  <c r="AD45" i="18"/>
  <c r="AD85" i="18"/>
  <c r="X106" i="18"/>
  <c r="X66" i="18"/>
  <c r="AG56" i="18"/>
  <c r="AG96" i="18"/>
  <c r="AD92" i="18"/>
  <c r="AD52" i="18"/>
  <c r="AA49" i="18"/>
  <c r="AA89" i="18"/>
  <c r="Y113" i="18"/>
  <c r="Y73" i="18"/>
  <c r="AB48" i="18"/>
  <c r="AB88" i="18"/>
  <c r="AJ115" i="18"/>
  <c r="AJ75" i="18"/>
  <c r="V46" i="18"/>
  <c r="V86" i="18"/>
  <c r="O17" i="18"/>
  <c r="P17" i="18"/>
  <c r="AC17" i="9"/>
  <c r="X17" i="9"/>
  <c r="D18" i="18"/>
  <c r="C18" i="18"/>
  <c r="AC18" i="5"/>
  <c r="X18" i="5"/>
  <c r="I58" i="18"/>
  <c r="I98" i="18"/>
  <c r="P100" i="18"/>
  <c r="P60" i="18"/>
  <c r="J98" i="18"/>
  <c r="J58" i="18"/>
  <c r="AC5" i="8"/>
  <c r="L5" i="18"/>
  <c r="X5" i="8"/>
  <c r="J71" i="18"/>
  <c r="J111" i="18"/>
  <c r="C92" i="18"/>
  <c r="C52" i="18"/>
  <c r="U109" i="18"/>
  <c r="U69" i="18"/>
  <c r="V75" i="18"/>
  <c r="V115" i="18"/>
  <c r="AE46" i="18"/>
  <c r="AE86" i="18"/>
  <c r="G22" i="18"/>
  <c r="F22" i="18"/>
  <c r="X22" i="6"/>
  <c r="AC22" i="6"/>
  <c r="U74" i="18"/>
  <c r="U114" i="18"/>
  <c r="U108" i="18"/>
  <c r="U68" i="18"/>
  <c r="D92" i="18"/>
  <c r="D52" i="18"/>
  <c r="AK63" i="18"/>
  <c r="AK103" i="18"/>
  <c r="M95" i="18"/>
  <c r="M55" i="18"/>
  <c r="R110" i="18"/>
  <c r="R70" i="18"/>
  <c r="X52" i="18"/>
  <c r="X92" i="18"/>
  <c r="I90" i="18"/>
  <c r="I50" i="18"/>
  <c r="AG98" i="18"/>
  <c r="AG58" i="18"/>
  <c r="R50" i="18"/>
  <c r="R90" i="18"/>
  <c r="AA62" i="18"/>
  <c r="AA102" i="18"/>
  <c r="AG89" i="18"/>
  <c r="AG49" i="18"/>
  <c r="V61" i="18"/>
  <c r="V101" i="18"/>
  <c r="D68" i="18"/>
  <c r="D108" i="18"/>
  <c r="S95" i="18"/>
  <c r="S55" i="18"/>
  <c r="U67" i="18"/>
  <c r="U107" i="18"/>
  <c r="O45" i="18"/>
  <c r="O85" i="18"/>
  <c r="F65" i="18"/>
  <c r="F105" i="18"/>
  <c r="V94" i="18"/>
  <c r="V54" i="18"/>
  <c r="C99" i="18"/>
  <c r="C59" i="18"/>
  <c r="Y106" i="18"/>
  <c r="Y66" i="18"/>
  <c r="AE92" i="18"/>
  <c r="AE52" i="18"/>
  <c r="AB49" i="18"/>
  <c r="AB89" i="18"/>
  <c r="R63" i="18"/>
  <c r="R103" i="18"/>
  <c r="X73" i="18"/>
  <c r="X113" i="18"/>
  <c r="C94" i="18"/>
  <c r="C54" i="18"/>
  <c r="L74" i="18"/>
  <c r="L114" i="18"/>
  <c r="AJ96" i="18"/>
  <c r="AJ56" i="18"/>
  <c r="AD87" i="18"/>
  <c r="AD47" i="18"/>
  <c r="V74" i="18"/>
  <c r="V114" i="18"/>
  <c r="L95" i="18"/>
  <c r="L55" i="18"/>
  <c r="C47" i="18"/>
  <c r="C87" i="18"/>
  <c r="X64" i="18"/>
  <c r="X104" i="18"/>
  <c r="AE106" i="18"/>
  <c r="AE66" i="18"/>
  <c r="AJ89" i="18"/>
  <c r="AJ49" i="18"/>
  <c r="AD86" i="18"/>
  <c r="AD46" i="18"/>
  <c r="AE100" i="18"/>
  <c r="AE60" i="18"/>
  <c r="V62" i="18"/>
  <c r="V102" i="18"/>
  <c r="U19" i="18"/>
  <c r="V19" i="18"/>
  <c r="AC19" i="11"/>
  <c r="X19" i="11"/>
  <c r="V69" i="18"/>
  <c r="V109" i="18"/>
  <c r="X57" i="18"/>
  <c r="X97" i="18"/>
  <c r="G89" i="18"/>
  <c r="G49" i="18"/>
  <c r="AG105" i="18"/>
  <c r="AG65" i="18"/>
  <c r="AH91" i="18"/>
  <c r="AH51" i="18"/>
  <c r="AH58" i="18"/>
  <c r="AH98" i="18"/>
  <c r="S90" i="18"/>
  <c r="S50" i="18"/>
  <c r="P72" i="18"/>
  <c r="P112" i="18"/>
  <c r="AB102" i="18"/>
  <c r="AB62" i="18"/>
  <c r="AH49" i="18"/>
  <c r="AH89" i="18"/>
  <c r="M69" i="18"/>
  <c r="M109" i="18"/>
  <c r="X6" i="16"/>
  <c r="AJ6" i="18"/>
  <c r="AC6" i="16"/>
  <c r="AC29" i="6"/>
  <c r="G29" i="18"/>
  <c r="F29" i="18"/>
  <c r="X29" i="6"/>
  <c r="AH72" i="18"/>
  <c r="AH112" i="18"/>
  <c r="AE94" i="18"/>
  <c r="AE54" i="18"/>
  <c r="L48" i="18"/>
  <c r="L88" i="18"/>
  <c r="I72" i="18"/>
  <c r="I112" i="18"/>
  <c r="D99" i="18"/>
  <c r="D59" i="18"/>
  <c r="Y111" i="18"/>
  <c r="Y71" i="18"/>
  <c r="AD73" i="18"/>
  <c r="AD113" i="18"/>
  <c r="AH56" i="18"/>
  <c r="AH96" i="18"/>
  <c r="Y91" i="18"/>
  <c r="Y51" i="18"/>
  <c r="AH103" i="18"/>
  <c r="AH63" i="18"/>
  <c r="AJ102" i="18"/>
  <c r="AJ62" i="18"/>
  <c r="S63" i="18"/>
  <c r="S103" i="18"/>
  <c r="F103" i="18"/>
  <c r="F63" i="18"/>
  <c r="F111" i="18"/>
  <c r="F71" i="18"/>
  <c r="J15" i="18"/>
  <c r="I15" i="18"/>
  <c r="X15" i="7"/>
  <c r="AC15" i="7"/>
  <c r="AA34" i="18"/>
  <c r="AC34" i="13"/>
  <c r="X34" i="13"/>
  <c r="AB34" i="18"/>
  <c r="AE93" i="18"/>
  <c r="AE53" i="18"/>
  <c r="L108" i="18"/>
  <c r="L68" i="18"/>
  <c r="S64" i="18"/>
  <c r="S104" i="18"/>
  <c r="J65" i="18"/>
  <c r="J105" i="18"/>
  <c r="C61" i="18"/>
  <c r="C101" i="18"/>
  <c r="J104" i="18"/>
  <c r="J64" i="18"/>
  <c r="U75" i="18"/>
  <c r="U115" i="18"/>
  <c r="AE47" i="18"/>
  <c r="AE87" i="18"/>
  <c r="J97" i="18"/>
  <c r="J57" i="18"/>
  <c r="O93" i="18"/>
  <c r="O53" i="18"/>
  <c r="O92" i="18"/>
  <c r="O52" i="18"/>
  <c r="O99" i="18"/>
  <c r="O59" i="18"/>
  <c r="V68" i="18"/>
  <c r="V108" i="18"/>
  <c r="AC29" i="7"/>
  <c r="X29" i="7"/>
  <c r="J29" i="18"/>
  <c r="I29" i="18"/>
  <c r="AH105" i="18"/>
  <c r="AH65" i="18"/>
  <c r="S110" i="18"/>
  <c r="S70" i="18"/>
  <c r="F90" i="18"/>
  <c r="F50" i="18"/>
  <c r="J90" i="18"/>
  <c r="J50" i="18"/>
  <c r="S28" i="18"/>
  <c r="R28" i="18"/>
  <c r="X28" i="10"/>
  <c r="AC28" i="10"/>
  <c r="O86" i="18"/>
  <c r="O46" i="18"/>
  <c r="AH70" i="18"/>
  <c r="AH110" i="18"/>
  <c r="V107" i="18"/>
  <c r="V67" i="18"/>
  <c r="AD94" i="18"/>
  <c r="AD54" i="18"/>
  <c r="V60" i="18"/>
  <c r="V100" i="18"/>
  <c r="X111" i="18"/>
  <c r="X71" i="18"/>
  <c r="I51" i="18"/>
  <c r="I91" i="18"/>
  <c r="AE73" i="18"/>
  <c r="AE113" i="18"/>
  <c r="AC15" i="6"/>
  <c r="G15" i="18"/>
  <c r="F15" i="18"/>
  <c r="X15" i="6"/>
  <c r="AG103" i="18"/>
  <c r="AG63" i="18"/>
  <c r="X59" i="18"/>
  <c r="X99" i="18"/>
  <c r="G63" i="18"/>
  <c r="G103" i="18"/>
  <c r="M108" i="18"/>
  <c r="M68" i="18"/>
  <c r="AJ95" i="18"/>
  <c r="AJ55" i="18"/>
  <c r="M102" i="18"/>
  <c r="M62" i="18"/>
  <c r="AK95" i="18"/>
  <c r="AK55" i="18"/>
  <c r="P92" i="18"/>
  <c r="P52" i="18"/>
  <c r="F104" i="18"/>
  <c r="F64" i="18"/>
  <c r="AA87" i="18"/>
  <c r="AA47" i="18"/>
  <c r="R88" i="18"/>
  <c r="R48" i="18"/>
  <c r="AA63" i="18"/>
  <c r="AA103" i="18"/>
  <c r="C60" i="18"/>
  <c r="C100" i="18"/>
  <c r="AG91" i="18"/>
  <c r="AG51" i="18"/>
  <c r="C75" i="18"/>
  <c r="C115" i="18"/>
  <c r="D11" i="18"/>
  <c r="C11" i="18"/>
  <c r="X11" i="5"/>
  <c r="AC11" i="5"/>
  <c r="U88" i="18"/>
  <c r="U48" i="18"/>
  <c r="AD59" i="18"/>
  <c r="AD99" i="18"/>
  <c r="P86" i="18"/>
  <c r="P46" i="18"/>
  <c r="AC30" i="12"/>
  <c r="X30" i="12"/>
  <c r="X30" i="18"/>
  <c r="Y30" i="18"/>
  <c r="C74" i="18"/>
  <c r="C114" i="18"/>
  <c r="R57" i="18"/>
  <c r="R97" i="18"/>
  <c r="AG112" i="18"/>
  <c r="AG72" i="18"/>
  <c r="AD61" i="18"/>
  <c r="AD101" i="18"/>
  <c r="J112" i="18"/>
  <c r="J72" i="18"/>
  <c r="G105" i="18"/>
  <c r="G65" i="18"/>
  <c r="P31" i="18"/>
  <c r="O31" i="18"/>
  <c r="AC31" i="9"/>
  <c r="X31" i="9"/>
  <c r="J51" i="18"/>
  <c r="J91" i="18"/>
  <c r="S21" i="18"/>
  <c r="R21" i="18"/>
  <c r="AC21" i="10"/>
  <c r="X21" i="10"/>
  <c r="AD75" i="18"/>
  <c r="AD115" i="18"/>
  <c r="D94" i="18"/>
  <c r="D54" i="18"/>
  <c r="AJ87" i="18"/>
  <c r="AJ47" i="18"/>
  <c r="F110" i="18"/>
  <c r="F70" i="18"/>
  <c r="P65" i="18"/>
  <c r="P105" i="18"/>
  <c r="P73" i="18"/>
  <c r="P113" i="18"/>
  <c r="AA69" i="18"/>
  <c r="AA109" i="18"/>
  <c r="AE5" i="18"/>
  <c r="L94" i="18"/>
  <c r="L54" i="18"/>
  <c r="O100" i="18"/>
  <c r="O60" i="18"/>
  <c r="C67" i="18"/>
  <c r="C107" i="18"/>
  <c r="P93" i="18"/>
  <c r="P53" i="18"/>
  <c r="AD108" i="18"/>
  <c r="AD68" i="18"/>
  <c r="J22" i="18"/>
  <c r="I22" i="18"/>
  <c r="AC22" i="7"/>
  <c r="X22" i="7"/>
  <c r="F89" i="18"/>
  <c r="F49" i="18"/>
  <c r="G104" i="18"/>
  <c r="G64" i="18"/>
  <c r="S48" i="18"/>
  <c r="S88" i="18"/>
  <c r="AB103" i="18"/>
  <c r="AB63" i="18"/>
  <c r="V48" i="18"/>
  <c r="V88" i="18"/>
  <c r="AK48" i="18"/>
  <c r="AK88" i="18"/>
  <c r="J8" i="18"/>
  <c r="I8" i="18"/>
  <c r="AC8" i="7"/>
  <c r="X8" i="7"/>
  <c r="AE59" i="18"/>
  <c r="AE99" i="18"/>
  <c r="D114" i="18"/>
  <c r="D74" i="18"/>
  <c r="R7" i="18"/>
  <c r="AC7" i="10"/>
  <c r="X7" i="10"/>
  <c r="AH71" i="18"/>
  <c r="AH111" i="18"/>
  <c r="S97" i="18"/>
  <c r="S57" i="18"/>
  <c r="R109" i="18"/>
  <c r="R69" i="18"/>
  <c r="AC16" i="12"/>
  <c r="X16" i="12"/>
  <c r="X16" i="18"/>
  <c r="Y16" i="18"/>
  <c r="AC26" i="11"/>
  <c r="U26" i="18"/>
  <c r="V26" i="18"/>
  <c r="X26" i="11"/>
  <c r="X72" i="18"/>
  <c r="X112" i="18"/>
  <c r="AB96" i="18"/>
  <c r="AB56" i="18"/>
  <c r="AK102" i="18"/>
  <c r="AK62" i="18"/>
  <c r="AE75" i="18"/>
  <c r="AE115" i="18"/>
  <c r="AA55" i="18"/>
  <c r="AA95" i="18"/>
  <c r="D46" i="18"/>
  <c r="D86" i="18"/>
  <c r="O107" i="18"/>
  <c r="O67" i="18"/>
  <c r="G111" i="18"/>
  <c r="G71" i="18"/>
  <c r="AB13" i="18"/>
  <c r="AA13" i="18"/>
  <c r="AC13" i="13"/>
  <c r="X13" i="13"/>
  <c r="AD60" i="18"/>
  <c r="AD100" i="18"/>
  <c r="X98" i="18"/>
  <c r="X58" i="18"/>
  <c r="AB94" i="18"/>
  <c r="AB54" i="18"/>
  <c r="C93" i="18"/>
  <c r="C53" i="18"/>
  <c r="F91" i="18"/>
  <c r="F51" i="18"/>
  <c r="S111" i="18"/>
  <c r="S71" i="18"/>
  <c r="M46" i="18"/>
  <c r="M86" i="18"/>
  <c r="AD11" i="18"/>
  <c r="AC11" i="14"/>
  <c r="AE11" i="18"/>
  <c r="X11" i="14"/>
  <c r="C66" i="18"/>
  <c r="C106" i="18"/>
  <c r="G50" i="18"/>
  <c r="G90" i="18"/>
  <c r="S89" i="18"/>
  <c r="S49" i="18"/>
  <c r="D107" i="18"/>
  <c r="D67" i="18"/>
  <c r="AG97" i="18"/>
  <c r="AG57" i="18"/>
  <c r="O98" i="18"/>
  <c r="O58" i="18"/>
  <c r="P99" i="18"/>
  <c r="P59" i="18"/>
  <c r="R49" i="18"/>
  <c r="R89" i="18"/>
  <c r="AK87" i="18"/>
  <c r="AK47" i="18"/>
  <c r="AH57" i="18"/>
  <c r="AH97" i="18"/>
  <c r="C86" i="18"/>
  <c r="C46" i="18"/>
  <c r="U86" i="18"/>
  <c r="U46" i="18"/>
  <c r="AE108" i="18"/>
  <c r="AE68" i="18"/>
  <c r="D106" i="18"/>
  <c r="D66" i="18"/>
  <c r="I103" i="18"/>
  <c r="I63" i="18"/>
  <c r="AB87" i="18"/>
  <c r="AB47" i="18"/>
  <c r="M53" i="18"/>
  <c r="M93" i="18"/>
  <c r="AH104" i="18"/>
  <c r="AH64" i="18"/>
  <c r="AC29" i="15"/>
  <c r="X29" i="15"/>
  <c r="AH29" i="18"/>
  <c r="AG29" i="18"/>
  <c r="AB61" i="18"/>
  <c r="AB101" i="18"/>
  <c r="Y23" i="18"/>
  <c r="X23" i="18"/>
  <c r="AC23" i="12"/>
  <c r="X23" i="12"/>
  <c r="D60" i="18"/>
  <c r="D100" i="18"/>
  <c r="D75" i="18"/>
  <c r="D115" i="18"/>
  <c r="AJ88" i="18"/>
  <c r="AJ48" i="18"/>
  <c r="AE32" i="18"/>
  <c r="AD32" i="18"/>
  <c r="AC32" i="14"/>
  <c r="X32" i="14"/>
  <c r="AC8" i="15"/>
  <c r="X8" i="15"/>
  <c r="AH8" i="18"/>
  <c r="AG8" i="18"/>
  <c r="U5" i="18"/>
  <c r="X5" i="11"/>
  <c r="AC5" i="11"/>
  <c r="AE25" i="18"/>
  <c r="AG111" i="18"/>
  <c r="AG71" i="18"/>
  <c r="I96" i="18"/>
  <c r="I56" i="18"/>
  <c r="G57" i="18"/>
  <c r="G97" i="18"/>
  <c r="U100" i="18"/>
  <c r="U60" i="18"/>
  <c r="AD107" i="18"/>
  <c r="AD67" i="18"/>
  <c r="U87" i="18"/>
  <c r="U47" i="18"/>
  <c r="O66" i="18"/>
  <c r="O106" i="18"/>
  <c r="F8" i="18"/>
  <c r="AC8" i="6"/>
  <c r="X8" i="6"/>
  <c r="G8" i="18"/>
  <c r="F96" i="18"/>
  <c r="F56" i="18"/>
  <c r="L60" i="18"/>
  <c r="L100" i="18"/>
  <c r="L37" i="1" l="1"/>
  <c r="AG19" i="18"/>
  <c r="AG59" i="18" s="1"/>
  <c r="AC31" i="13"/>
  <c r="X31" i="13"/>
  <c r="AA31" i="18"/>
  <c r="AA111" i="18" s="1"/>
  <c r="C89" i="18"/>
  <c r="AC32" i="16"/>
  <c r="O14" i="18"/>
  <c r="O94" i="18" s="1"/>
  <c r="X14" i="9"/>
  <c r="T39" i="9"/>
  <c r="C37" i="1" s="1"/>
  <c r="AC28" i="9"/>
  <c r="O28" i="18"/>
  <c r="O108" i="18" s="1"/>
  <c r="AC33" i="15"/>
  <c r="L40" i="1"/>
  <c r="X33" i="15"/>
  <c r="X6" i="12"/>
  <c r="X32" i="16"/>
  <c r="L39" i="1"/>
  <c r="X30" i="11"/>
  <c r="O35" i="18"/>
  <c r="O75" i="18" s="1"/>
  <c r="AC30" i="11"/>
  <c r="F26" i="18"/>
  <c r="F106" i="18" s="1"/>
  <c r="T39" i="11"/>
  <c r="E39" i="1" s="1"/>
  <c r="X26" i="6"/>
  <c r="U30" i="18"/>
  <c r="U70" i="18" s="1"/>
  <c r="AC26" i="6"/>
  <c r="AC23" i="11"/>
  <c r="X35" i="9"/>
  <c r="X23" i="11"/>
  <c r="X18" i="10"/>
  <c r="AC18" i="10"/>
  <c r="H55" i="10" s="1"/>
  <c r="L38" i="1"/>
  <c r="F12" i="18"/>
  <c r="F92" i="18" s="1"/>
  <c r="AC12" i="6"/>
  <c r="X12" i="6"/>
  <c r="R18" i="18"/>
  <c r="R58" i="18" s="1"/>
  <c r="T39" i="10"/>
  <c r="C38" i="1" s="1"/>
  <c r="V89" i="18"/>
  <c r="V49" i="18"/>
  <c r="T39" i="12"/>
  <c r="C40" i="1" s="1"/>
  <c r="AJ31" i="18"/>
  <c r="AJ71" i="18" s="1"/>
  <c r="X31" i="16"/>
  <c r="X6" i="18"/>
  <c r="X86" i="18" s="1"/>
  <c r="L42" i="1"/>
  <c r="X15" i="14"/>
  <c r="AG33" i="18"/>
  <c r="AG113" i="18" s="1"/>
  <c r="AC34" i="16"/>
  <c r="X34" i="16"/>
  <c r="AC15" i="14"/>
  <c r="H55" i="14" s="1"/>
  <c r="U23" i="18"/>
  <c r="U63" i="18" s="1"/>
  <c r="AJ34" i="18"/>
  <c r="AJ74" i="18" s="1"/>
  <c r="T39" i="14"/>
  <c r="C42" i="1" s="1"/>
  <c r="AD15" i="18"/>
  <c r="AD95" i="18" s="1"/>
  <c r="S98" i="18"/>
  <c r="S58" i="18"/>
  <c r="AC12" i="15"/>
  <c r="V63" i="18"/>
  <c r="L43" i="1"/>
  <c r="X12" i="15"/>
  <c r="X15" i="5"/>
  <c r="T39" i="15"/>
  <c r="E43" i="1" s="1"/>
  <c r="AH113" i="18"/>
  <c r="AC15" i="5"/>
  <c r="AG12" i="18"/>
  <c r="AG92" i="18" s="1"/>
  <c r="V110" i="18"/>
  <c r="V70" i="18"/>
  <c r="AK64" i="18"/>
  <c r="AK104" i="18"/>
  <c r="P87" i="18"/>
  <c r="P47" i="18"/>
  <c r="G106" i="18"/>
  <c r="G66" i="18"/>
  <c r="AH106" i="18"/>
  <c r="AH66" i="18"/>
  <c r="AH92" i="18"/>
  <c r="AH52" i="18"/>
  <c r="Y93" i="18"/>
  <c r="Y53" i="18"/>
  <c r="P108" i="18"/>
  <c r="P68" i="18"/>
  <c r="P94" i="18"/>
  <c r="P54" i="18"/>
  <c r="AB111" i="18"/>
  <c r="AB71" i="18"/>
  <c r="AB64" i="18"/>
  <c r="AB104" i="18"/>
  <c r="G92" i="18"/>
  <c r="G52" i="18"/>
  <c r="P61" i="18"/>
  <c r="P101" i="18"/>
  <c r="Y114" i="18"/>
  <c r="Y74" i="18"/>
  <c r="AE109" i="18"/>
  <c r="AE69" i="18"/>
  <c r="AB97" i="18"/>
  <c r="AB57" i="18"/>
  <c r="V96" i="18"/>
  <c r="V56" i="18"/>
  <c r="AK90" i="18"/>
  <c r="AK50" i="18"/>
  <c r="AE95" i="18"/>
  <c r="AE55" i="18"/>
  <c r="AK97" i="18"/>
  <c r="AK57" i="18"/>
  <c r="T39" i="13"/>
  <c r="AA17" i="18"/>
  <c r="AA57" i="18" s="1"/>
  <c r="AC17" i="13"/>
  <c r="H55" i="13" s="1"/>
  <c r="AC17" i="16"/>
  <c r="X17" i="13"/>
  <c r="X17" i="16"/>
  <c r="AC22" i="5"/>
  <c r="AJ17" i="18"/>
  <c r="AJ97" i="18" s="1"/>
  <c r="AJ113" i="18"/>
  <c r="T8" i="5"/>
  <c r="T29" i="5"/>
  <c r="V28" i="16"/>
  <c r="AK28" i="18" s="1"/>
  <c r="X28" i="16"/>
  <c r="AJ28" i="18"/>
  <c r="AC28" i="16"/>
  <c r="X24" i="16"/>
  <c r="V31" i="16"/>
  <c r="AK31" i="18" s="1"/>
  <c r="AK71" i="18" s="1"/>
  <c r="AC24" i="16"/>
  <c r="L41" i="1"/>
  <c r="AJ24" i="18"/>
  <c r="AJ104" i="18" s="1"/>
  <c r="AC19" i="15"/>
  <c r="P58" i="18"/>
  <c r="AC35" i="9"/>
  <c r="AC6" i="12"/>
  <c r="H55" i="12" s="1"/>
  <c r="C95" i="18"/>
  <c r="C55" i="18"/>
  <c r="V15" i="5"/>
  <c r="D15" i="18" s="1"/>
  <c r="D55" i="18" s="1"/>
  <c r="I61" i="18"/>
  <c r="L53" i="18"/>
  <c r="E31" i="5"/>
  <c r="F31" i="5" s="1"/>
  <c r="U31" i="5" s="1"/>
  <c r="U39" i="5" s="1"/>
  <c r="V33" i="5"/>
  <c r="D33" i="18" s="1"/>
  <c r="V32" i="5"/>
  <c r="D32" i="18" s="1"/>
  <c r="I57" i="18"/>
  <c r="L107" i="18"/>
  <c r="AS8" i="20"/>
  <c r="AS9" i="20"/>
  <c r="L105" i="18"/>
  <c r="I87" i="18"/>
  <c r="AJ90" i="18"/>
  <c r="AG45" i="18"/>
  <c r="I89" i="18"/>
  <c r="L112" i="18"/>
  <c r="AA85" i="18"/>
  <c r="C32" i="18"/>
  <c r="C112" i="18" s="1"/>
  <c r="L47" i="18"/>
  <c r="X32" i="5"/>
  <c r="AC32" i="5"/>
  <c r="AA64" i="18"/>
  <c r="L86" i="18"/>
  <c r="X16" i="8"/>
  <c r="L69" i="18"/>
  <c r="AC16" i="8"/>
  <c r="L16" i="18"/>
  <c r="L56" i="18" s="1"/>
  <c r="X23" i="8"/>
  <c r="AC33" i="7"/>
  <c r="J110" i="18"/>
  <c r="I19" i="18"/>
  <c r="I99" i="18" s="1"/>
  <c r="M47" i="18"/>
  <c r="I115" i="18"/>
  <c r="J94" i="18"/>
  <c r="AG99" i="18"/>
  <c r="AH99" i="18"/>
  <c r="I108" i="18"/>
  <c r="L23" i="18"/>
  <c r="L103" i="18" s="1"/>
  <c r="M96" i="18"/>
  <c r="M56" i="18"/>
  <c r="L39" i="5"/>
  <c r="F33" i="1" s="1"/>
  <c r="F45" i="1" s="1"/>
  <c r="I54" i="18"/>
  <c r="I5" i="18"/>
  <c r="I45" i="18" s="1"/>
  <c r="I33" i="18"/>
  <c r="I113" i="18" s="1"/>
  <c r="J5" i="18"/>
  <c r="J85" i="18" s="1"/>
  <c r="X5" i="7"/>
  <c r="X33" i="7"/>
  <c r="M88" i="18"/>
  <c r="AC23" i="8"/>
  <c r="G5" i="18"/>
  <c r="G85" i="18" s="1"/>
  <c r="AC30" i="8"/>
  <c r="T39" i="6"/>
  <c r="C34" i="1" s="1"/>
  <c r="L34" i="1"/>
  <c r="F5" i="18"/>
  <c r="F45" i="18" s="1"/>
  <c r="X5" i="6"/>
  <c r="L30" i="18"/>
  <c r="L110" i="18" s="1"/>
  <c r="M30" i="18"/>
  <c r="L35" i="1"/>
  <c r="I110" i="18"/>
  <c r="AC26" i="7"/>
  <c r="T39" i="8"/>
  <c r="E36" i="1" s="1"/>
  <c r="AC12" i="7"/>
  <c r="X12" i="7"/>
  <c r="T39" i="7"/>
  <c r="E35" i="1" s="1"/>
  <c r="X19" i="7"/>
  <c r="I26" i="18"/>
  <c r="I106" i="18" s="1"/>
  <c r="X26" i="7"/>
  <c r="AC19" i="7"/>
  <c r="I12" i="18"/>
  <c r="I52" i="18" s="1"/>
  <c r="J106" i="18"/>
  <c r="J66" i="18"/>
  <c r="J59" i="18"/>
  <c r="J99" i="18"/>
  <c r="M103" i="18"/>
  <c r="M63" i="18"/>
  <c r="J113" i="18"/>
  <c r="J73" i="18"/>
  <c r="J52" i="18"/>
  <c r="J92" i="18"/>
  <c r="AD109" i="18"/>
  <c r="O115" i="18"/>
  <c r="O54" i="18"/>
  <c r="F52" i="18"/>
  <c r="AG66" i="18"/>
  <c r="AA71" i="18"/>
  <c r="C62" i="18"/>
  <c r="O47" i="18"/>
  <c r="L36" i="1"/>
  <c r="Y46" i="18"/>
  <c r="X53" i="18"/>
  <c r="U96" i="18"/>
  <c r="X114" i="18"/>
  <c r="X46" i="18"/>
  <c r="P75" i="18"/>
  <c r="O101" i="18"/>
  <c r="D102" i="18"/>
  <c r="D62" i="18"/>
  <c r="U49" i="18"/>
  <c r="M9" i="18"/>
  <c r="L9" i="18"/>
  <c r="AC9" i="8"/>
  <c r="X9" i="8"/>
  <c r="AC5" i="5"/>
  <c r="X5" i="5"/>
  <c r="C5" i="18"/>
  <c r="S112" i="18"/>
  <c r="S72" i="18"/>
  <c r="R54" i="18"/>
  <c r="AB50" i="18"/>
  <c r="AB90" i="18"/>
  <c r="Y107" i="18"/>
  <c r="Y67" i="18"/>
  <c r="R112" i="18"/>
  <c r="S91" i="18"/>
  <c r="S51" i="18"/>
  <c r="S105" i="18"/>
  <c r="S65" i="18"/>
  <c r="G99" i="18"/>
  <c r="AE88" i="18"/>
  <c r="R51" i="18"/>
  <c r="C50" i="18"/>
  <c r="AB45" i="18"/>
  <c r="Y85" i="18"/>
  <c r="V39" i="13"/>
  <c r="V39" i="11"/>
  <c r="V39" i="15"/>
  <c r="S5" i="18"/>
  <c r="S85" i="18" s="1"/>
  <c r="V39" i="10"/>
  <c r="V39" i="14"/>
  <c r="V39" i="12"/>
  <c r="V39" i="9"/>
  <c r="F99" i="18"/>
  <c r="X107" i="18"/>
  <c r="X100" i="18"/>
  <c r="Y100" i="18"/>
  <c r="R65" i="18"/>
  <c r="AD88" i="18"/>
  <c r="AD62" i="18"/>
  <c r="AE62" i="18"/>
  <c r="AA50" i="18"/>
  <c r="D90" i="18"/>
  <c r="AK91" i="18"/>
  <c r="AK51" i="18"/>
  <c r="I46" i="18"/>
  <c r="I86" i="18"/>
  <c r="U111" i="18"/>
  <c r="U71" i="18"/>
  <c r="P55" i="18"/>
  <c r="P95" i="18"/>
  <c r="X94" i="18"/>
  <c r="X54" i="18"/>
  <c r="F87" i="18"/>
  <c r="F47" i="18"/>
  <c r="AG67" i="18"/>
  <c r="AG107" i="18"/>
  <c r="R66" i="18"/>
  <c r="R106" i="18"/>
  <c r="Y47" i="18"/>
  <c r="Y87" i="18"/>
  <c r="L64" i="18"/>
  <c r="L104" i="18"/>
  <c r="J53" i="18"/>
  <c r="J93" i="18"/>
  <c r="AG86" i="18"/>
  <c r="AG46" i="18"/>
  <c r="G47" i="18"/>
  <c r="G87" i="18"/>
  <c r="R52" i="18"/>
  <c r="R92" i="18"/>
  <c r="V71" i="18"/>
  <c r="V111" i="18"/>
  <c r="J107" i="18"/>
  <c r="J67" i="18"/>
  <c r="S59" i="18"/>
  <c r="S99" i="18"/>
  <c r="M111" i="18"/>
  <c r="M71" i="18"/>
  <c r="AH67" i="18"/>
  <c r="AH107" i="18"/>
  <c r="Y115" i="18"/>
  <c r="Y75" i="18"/>
  <c r="X87" i="18"/>
  <c r="X47" i="18"/>
  <c r="O95" i="18"/>
  <c r="O55" i="18"/>
  <c r="AJ51" i="18"/>
  <c r="AJ91" i="18"/>
  <c r="I67" i="18"/>
  <c r="I107" i="18"/>
  <c r="M57" i="18"/>
  <c r="M97" i="18"/>
  <c r="J86" i="18"/>
  <c r="J46" i="18"/>
  <c r="X108" i="18"/>
  <c r="X68" i="18"/>
  <c r="I100" i="18"/>
  <c r="I60" i="18"/>
  <c r="AJ98" i="18"/>
  <c r="AJ58" i="18"/>
  <c r="V64" i="18"/>
  <c r="V104" i="18"/>
  <c r="S106" i="18"/>
  <c r="S66" i="18"/>
  <c r="AB51" i="18"/>
  <c r="AB91" i="18"/>
  <c r="U90" i="18"/>
  <c r="U50" i="18"/>
  <c r="F54" i="18"/>
  <c r="F94" i="18"/>
  <c r="L57" i="18"/>
  <c r="L97" i="18"/>
  <c r="D57" i="18"/>
  <c r="D97" i="18"/>
  <c r="J60" i="18"/>
  <c r="J100" i="18"/>
  <c r="L71" i="18"/>
  <c r="L111" i="18"/>
  <c r="D64" i="18"/>
  <c r="D104" i="18"/>
  <c r="U64" i="18"/>
  <c r="U104" i="18"/>
  <c r="R73" i="18"/>
  <c r="R113" i="18"/>
  <c r="X115" i="18"/>
  <c r="X75" i="18"/>
  <c r="AA91" i="18"/>
  <c r="AA51" i="18"/>
  <c r="F68" i="18"/>
  <c r="F108" i="18"/>
  <c r="F61" i="18"/>
  <c r="F101" i="18"/>
  <c r="AD110" i="18"/>
  <c r="AD70" i="18"/>
  <c r="C97" i="18"/>
  <c r="C57" i="18"/>
  <c r="Y68" i="18"/>
  <c r="Y108" i="18"/>
  <c r="R99" i="18"/>
  <c r="R59" i="18"/>
  <c r="AK98" i="18"/>
  <c r="AK58" i="18"/>
  <c r="O109" i="18"/>
  <c r="O69" i="18"/>
  <c r="G94" i="18"/>
  <c r="G54" i="18"/>
  <c r="AE70" i="18"/>
  <c r="AE110" i="18"/>
  <c r="V97" i="18"/>
  <c r="V57" i="18"/>
  <c r="O48" i="18"/>
  <c r="O88" i="18"/>
  <c r="AB98" i="18"/>
  <c r="AB58" i="18"/>
  <c r="X61" i="18"/>
  <c r="X101" i="18"/>
  <c r="AE96" i="18"/>
  <c r="AE56" i="18"/>
  <c r="P102" i="18"/>
  <c r="P62" i="18"/>
  <c r="AD49" i="18"/>
  <c r="AD89" i="18"/>
  <c r="P69" i="18"/>
  <c r="P109" i="18"/>
  <c r="G108" i="18"/>
  <c r="G68" i="18"/>
  <c r="G61" i="18"/>
  <c r="G101" i="18"/>
  <c r="V50" i="18"/>
  <c r="V90" i="18"/>
  <c r="U97" i="18"/>
  <c r="U57" i="18"/>
  <c r="AD103" i="18"/>
  <c r="AD63" i="18"/>
  <c r="C104" i="18"/>
  <c r="C64" i="18"/>
  <c r="AA58" i="18"/>
  <c r="AA98" i="18"/>
  <c r="AK65" i="18"/>
  <c r="AK105" i="18"/>
  <c r="AH114" i="18"/>
  <c r="AH74" i="18"/>
  <c r="M90" i="18"/>
  <c r="M50" i="18"/>
  <c r="AD56" i="18"/>
  <c r="AD96" i="18"/>
  <c r="R45" i="18"/>
  <c r="R85" i="18"/>
  <c r="AH86" i="18"/>
  <c r="AH46" i="18"/>
  <c r="AG60" i="18"/>
  <c r="AG100" i="18"/>
  <c r="P48" i="18"/>
  <c r="P88" i="18"/>
  <c r="AK72" i="18"/>
  <c r="AK112" i="18"/>
  <c r="AG74" i="18"/>
  <c r="AG114" i="18"/>
  <c r="Y101" i="18"/>
  <c r="Y61" i="18"/>
  <c r="AB65" i="18"/>
  <c r="AB105" i="18"/>
  <c r="I114" i="18"/>
  <c r="I74" i="18"/>
  <c r="AE89" i="18"/>
  <c r="AE49" i="18"/>
  <c r="AE63" i="18"/>
  <c r="AE103" i="18"/>
  <c r="AG93" i="18"/>
  <c r="AG53" i="18"/>
  <c r="AJ105" i="18"/>
  <c r="AJ65" i="18"/>
  <c r="Y94" i="18"/>
  <c r="Y54" i="18"/>
  <c r="AB72" i="18"/>
  <c r="AB112" i="18"/>
  <c r="AH60" i="18"/>
  <c r="AH100" i="18"/>
  <c r="I53" i="18"/>
  <c r="I93" i="18"/>
  <c r="J74" i="18"/>
  <c r="J114" i="18"/>
  <c r="S113" i="18"/>
  <c r="S73" i="18"/>
  <c r="O62" i="18"/>
  <c r="O102" i="18"/>
  <c r="M64" i="18"/>
  <c r="M104" i="18"/>
  <c r="AH93" i="18"/>
  <c r="AH53" i="18"/>
  <c r="AA112" i="18"/>
  <c r="AA72" i="18"/>
  <c r="AJ112" i="18"/>
  <c r="AJ72" i="18"/>
  <c r="L90" i="18"/>
  <c r="L50" i="18"/>
  <c r="S92" i="18"/>
  <c r="S52" i="18"/>
  <c r="AA105" i="18"/>
  <c r="AA65" i="18"/>
  <c r="AH95" i="18"/>
  <c r="S54" i="18"/>
  <c r="L106" i="18"/>
  <c r="M66" i="18"/>
  <c r="K42" i="1"/>
  <c r="Y110" i="18"/>
  <c r="Y70" i="18"/>
  <c r="C58" i="18"/>
  <c r="C98" i="18"/>
  <c r="X70" i="18"/>
  <c r="X110" i="18"/>
  <c r="M73" i="18"/>
  <c r="M113" i="18"/>
  <c r="AH62" i="18"/>
  <c r="AH102" i="18"/>
  <c r="V92" i="18"/>
  <c r="V52" i="18"/>
  <c r="AA53" i="18"/>
  <c r="AA93" i="18"/>
  <c r="AE37" i="18"/>
  <c r="AE85" i="18"/>
  <c r="AE45" i="18"/>
  <c r="G102" i="18"/>
  <c r="G62" i="18"/>
  <c r="AE98" i="18"/>
  <c r="AE58" i="18"/>
  <c r="P90" i="18"/>
  <c r="P50" i="18"/>
  <c r="AG62" i="18"/>
  <c r="AG102" i="18"/>
  <c r="S68" i="18"/>
  <c r="S108" i="18"/>
  <c r="D58" i="18"/>
  <c r="D98" i="18"/>
  <c r="AA100" i="18"/>
  <c r="AA60" i="18"/>
  <c r="L92" i="18"/>
  <c r="L52" i="18"/>
  <c r="O90" i="18"/>
  <c r="O50" i="18"/>
  <c r="AG88" i="18"/>
  <c r="AG48" i="18"/>
  <c r="AG109" i="18"/>
  <c r="AG69" i="18"/>
  <c r="AB93" i="18"/>
  <c r="AB53" i="18"/>
  <c r="V99" i="18"/>
  <c r="V59" i="18"/>
  <c r="AB100" i="18"/>
  <c r="AB60" i="18"/>
  <c r="M52" i="18"/>
  <c r="M92" i="18"/>
  <c r="AA107" i="18"/>
  <c r="AA67" i="18"/>
  <c r="L45" i="18"/>
  <c r="L85" i="18"/>
  <c r="AA114" i="18"/>
  <c r="AA74" i="18"/>
  <c r="G88" i="18"/>
  <c r="G48" i="18"/>
  <c r="AE91" i="18"/>
  <c r="AE51" i="18"/>
  <c r="U106" i="18"/>
  <c r="U66" i="18"/>
  <c r="R47" i="18"/>
  <c r="R87" i="18"/>
  <c r="D91" i="18"/>
  <c r="D51" i="18"/>
  <c r="G69" i="18"/>
  <c r="G109" i="18"/>
  <c r="O64" i="18"/>
  <c r="O104" i="18"/>
  <c r="X49" i="18"/>
  <c r="X89" i="18"/>
  <c r="W37" i="18"/>
  <c r="K37" i="1"/>
  <c r="AB107" i="18"/>
  <c r="AB67" i="18"/>
  <c r="AD65" i="18"/>
  <c r="AD105" i="18"/>
  <c r="AH45" i="18"/>
  <c r="AH85" i="18"/>
  <c r="AH37" i="18"/>
  <c r="AG95" i="18"/>
  <c r="AG55" i="18"/>
  <c r="AH48" i="18"/>
  <c r="AH88" i="18"/>
  <c r="K38" i="1"/>
  <c r="S7" i="18"/>
  <c r="P64" i="18"/>
  <c r="P104" i="18"/>
  <c r="P85" i="18"/>
  <c r="P45" i="18"/>
  <c r="P37" i="18"/>
  <c r="R68" i="18"/>
  <c r="R108" i="18"/>
  <c r="L113" i="18"/>
  <c r="L73" i="18"/>
  <c r="V106" i="18"/>
  <c r="V66" i="18"/>
  <c r="F109" i="18"/>
  <c r="F69" i="18"/>
  <c r="X63" i="18"/>
  <c r="X103" i="18"/>
  <c r="AD51" i="18"/>
  <c r="AD91" i="18"/>
  <c r="Y96" i="18"/>
  <c r="Y56" i="18"/>
  <c r="I48" i="18"/>
  <c r="I88" i="18"/>
  <c r="O111" i="18"/>
  <c r="O71" i="18"/>
  <c r="M5" i="18"/>
  <c r="D65" i="18"/>
  <c r="D105" i="18"/>
  <c r="E41" i="1"/>
  <c r="C41" i="1"/>
  <c r="Y9" i="18"/>
  <c r="K40" i="1"/>
  <c r="AK100" i="18"/>
  <c r="AK60" i="18"/>
  <c r="AK114" i="18"/>
  <c r="AK74" i="18"/>
  <c r="AJ107" i="18"/>
  <c r="AJ67" i="18"/>
  <c r="U73" i="18"/>
  <c r="U113" i="18"/>
  <c r="J109" i="18"/>
  <c r="J69" i="18"/>
  <c r="C91" i="18"/>
  <c r="C51" i="18"/>
  <c r="P111" i="18"/>
  <c r="P71" i="18"/>
  <c r="P97" i="18"/>
  <c r="P57" i="18"/>
  <c r="M99" i="18"/>
  <c r="M59" i="18"/>
  <c r="AK107" i="18"/>
  <c r="AK67" i="18"/>
  <c r="AK6" i="18"/>
  <c r="Y63" i="18"/>
  <c r="Y103" i="18"/>
  <c r="X56" i="18"/>
  <c r="X96" i="18"/>
  <c r="R101" i="18"/>
  <c r="R61" i="18"/>
  <c r="I95" i="18"/>
  <c r="I55" i="18"/>
  <c r="O57" i="18"/>
  <c r="O97" i="18"/>
  <c r="K41" i="1"/>
  <c r="AB6" i="18"/>
  <c r="AJ100" i="18"/>
  <c r="AJ60" i="18"/>
  <c r="AJ93" i="18"/>
  <c r="AJ53" i="18"/>
  <c r="V73" i="18"/>
  <c r="V113" i="18"/>
  <c r="AE105" i="18"/>
  <c r="AE65" i="18"/>
  <c r="F48" i="18"/>
  <c r="F88" i="18"/>
  <c r="J48" i="18"/>
  <c r="J88" i="18"/>
  <c r="AD112" i="18"/>
  <c r="AD72" i="18"/>
  <c r="U85" i="18"/>
  <c r="U45" i="18"/>
  <c r="AE112" i="18"/>
  <c r="AE72" i="18"/>
  <c r="I102" i="18"/>
  <c r="I62" i="18"/>
  <c r="S61" i="18"/>
  <c r="S101" i="18"/>
  <c r="F55" i="18"/>
  <c r="F95" i="18"/>
  <c r="J55" i="18"/>
  <c r="J95" i="18"/>
  <c r="C65" i="18"/>
  <c r="C105" i="18"/>
  <c r="AK53" i="18"/>
  <c r="AK93" i="18"/>
  <c r="L59" i="18"/>
  <c r="L99" i="18"/>
  <c r="U92" i="18"/>
  <c r="U52" i="18"/>
  <c r="AB74" i="18"/>
  <c r="AB114" i="18"/>
  <c r="F102" i="18"/>
  <c r="F62" i="18"/>
  <c r="AH109" i="18"/>
  <c r="AH69" i="18"/>
  <c r="U59" i="18"/>
  <c r="U99" i="18"/>
  <c r="V5" i="18"/>
  <c r="K39" i="1"/>
  <c r="J62" i="18"/>
  <c r="J102" i="18"/>
  <c r="K43" i="1"/>
  <c r="G55" i="18"/>
  <c r="G95" i="18"/>
  <c r="I69" i="18"/>
  <c r="I109" i="18"/>
  <c r="AJ86" i="18"/>
  <c r="AJ46" i="18"/>
  <c r="AD98" i="18"/>
  <c r="AD58" i="18"/>
  <c r="AA46" i="18"/>
  <c r="AA86" i="18"/>
  <c r="E38" i="1" l="1"/>
  <c r="U110" i="18"/>
  <c r="H55" i="9"/>
  <c r="N37" i="18"/>
  <c r="O68" i="18"/>
  <c r="H55" i="6"/>
  <c r="Z37" i="18"/>
  <c r="AG73" i="18"/>
  <c r="E37" i="1"/>
  <c r="F66" i="18"/>
  <c r="E77" i="18" s="1"/>
  <c r="Q37" i="18"/>
  <c r="R98" i="18"/>
  <c r="Q117" i="18" s="1"/>
  <c r="H55" i="11"/>
  <c r="C39" i="1"/>
  <c r="D95" i="18"/>
  <c r="AA97" i="18"/>
  <c r="Z117" i="18" s="1"/>
  <c r="AJ114" i="18"/>
  <c r="H55" i="15"/>
  <c r="U103" i="18"/>
  <c r="T117" i="18" s="1"/>
  <c r="T37" i="18"/>
  <c r="AF37" i="18"/>
  <c r="E42" i="1"/>
  <c r="E40" i="1"/>
  <c r="AG52" i="18"/>
  <c r="AF77" i="18" s="1"/>
  <c r="AD55" i="18"/>
  <c r="AJ111" i="18"/>
  <c r="AC37" i="18"/>
  <c r="C43" i="1"/>
  <c r="T31" i="5"/>
  <c r="V31" i="5" s="1"/>
  <c r="D31" i="18" s="1"/>
  <c r="AJ64" i="18"/>
  <c r="AJ108" i="18"/>
  <c r="AJ68" i="18"/>
  <c r="AK111" i="18"/>
  <c r="AK108" i="18"/>
  <c r="AK68" i="18"/>
  <c r="AJ57" i="18"/>
  <c r="X29" i="5"/>
  <c r="AC29" i="5"/>
  <c r="C29" i="18"/>
  <c r="V29" i="5"/>
  <c r="D29" i="18" s="1"/>
  <c r="AC8" i="5"/>
  <c r="X8" i="5"/>
  <c r="C8" i="18"/>
  <c r="V8" i="5"/>
  <c r="D8" i="18" s="1"/>
  <c r="X33" i="5"/>
  <c r="AC33" i="5"/>
  <c r="F39" i="5"/>
  <c r="C33" i="18"/>
  <c r="C73" i="18" s="1"/>
  <c r="D72" i="18"/>
  <c r="D112" i="18"/>
  <c r="AS10" i="20"/>
  <c r="AS11" i="20"/>
  <c r="C72" i="18"/>
  <c r="L96" i="18"/>
  <c r="G45" i="18"/>
  <c r="G77" i="18" s="1"/>
  <c r="C36" i="1"/>
  <c r="K34" i="1"/>
  <c r="G37" i="18"/>
  <c r="V39" i="6"/>
  <c r="I59" i="18"/>
  <c r="E34" i="1"/>
  <c r="H55" i="8"/>
  <c r="I73" i="18"/>
  <c r="L70" i="18"/>
  <c r="F85" i="18"/>
  <c r="E117" i="18" s="1"/>
  <c r="E37" i="18"/>
  <c r="I85" i="18"/>
  <c r="J45" i="18"/>
  <c r="J77" i="18" s="1"/>
  <c r="J37" i="18"/>
  <c r="K35" i="1"/>
  <c r="V39" i="7"/>
  <c r="D113" i="18"/>
  <c r="D73" i="18"/>
  <c r="H55" i="7"/>
  <c r="L63" i="18"/>
  <c r="K37" i="18"/>
  <c r="C35" i="1"/>
  <c r="I92" i="18"/>
  <c r="H37" i="18"/>
  <c r="I66" i="18"/>
  <c r="M70" i="18"/>
  <c r="M110" i="18"/>
  <c r="V39" i="8"/>
  <c r="K36" i="1"/>
  <c r="C45" i="18"/>
  <c r="C85" i="18"/>
  <c r="Z5" i="5"/>
  <c r="Z6" i="5" s="1"/>
  <c r="Z7" i="5" s="1"/>
  <c r="R52" i="5" s="1"/>
  <c r="Z41" i="5" s="1"/>
  <c r="D5" i="18"/>
  <c r="L89" i="18"/>
  <c r="L49" i="18"/>
  <c r="M89" i="18"/>
  <c r="M49" i="18"/>
  <c r="S45" i="18"/>
  <c r="Z77" i="18"/>
  <c r="AC77" i="18"/>
  <c r="W77" i="18"/>
  <c r="N77" i="18"/>
  <c r="AF117" i="18"/>
  <c r="AH117" i="18"/>
  <c r="N117" i="18"/>
  <c r="AH77" i="18"/>
  <c r="AC117" i="18"/>
  <c r="S87" i="18"/>
  <c r="S117" i="18" s="1"/>
  <c r="S47" i="18"/>
  <c r="S37" i="18"/>
  <c r="AK46" i="18"/>
  <c r="AK86" i="18"/>
  <c r="V45" i="18"/>
  <c r="V77" i="18" s="1"/>
  <c r="V85" i="18"/>
  <c r="V117" i="18" s="1"/>
  <c r="V37" i="18"/>
  <c r="AB46" i="18"/>
  <c r="AB77" i="18" s="1"/>
  <c r="AB37" i="18"/>
  <c r="AB86" i="18"/>
  <c r="AB117" i="18" s="1"/>
  <c r="AE77" i="18"/>
  <c r="M85" i="18"/>
  <c r="M45" i="18"/>
  <c r="M37" i="18"/>
  <c r="G117" i="18"/>
  <c r="AE117" i="18"/>
  <c r="J117" i="18"/>
  <c r="P77" i="18"/>
  <c r="W117" i="18"/>
  <c r="Q77" i="18"/>
  <c r="P117" i="18"/>
  <c r="T77" i="18"/>
  <c r="Y89" i="18"/>
  <c r="Y117" i="18" s="1"/>
  <c r="Y49" i="18"/>
  <c r="Y77" i="18" s="1"/>
  <c r="Y37" i="18"/>
  <c r="AC31" i="5" l="1"/>
  <c r="X31" i="5"/>
  <c r="C31" i="18"/>
  <c r="B37" i="18" s="1"/>
  <c r="T39" i="5"/>
  <c r="C33" i="1" s="1"/>
  <c r="L33" i="1"/>
  <c r="D69" i="18"/>
  <c r="D109" i="18"/>
  <c r="C69" i="18"/>
  <c r="C109" i="18"/>
  <c r="D48" i="18"/>
  <c r="D88" i="18"/>
  <c r="H55" i="5"/>
  <c r="C48" i="18"/>
  <c r="C88" i="18"/>
  <c r="C113" i="18"/>
  <c r="K117" i="18"/>
  <c r="Z8" i="5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Z19" i="5" s="1"/>
  <c r="Z20" i="5" s="1"/>
  <c r="Z21" i="5" s="1"/>
  <c r="Z22" i="5" s="1"/>
  <c r="Z23" i="5" s="1"/>
  <c r="Z24" i="5" s="1"/>
  <c r="Z25" i="5" s="1"/>
  <c r="Z26" i="5" s="1"/>
  <c r="Z27" i="5" s="1"/>
  <c r="Z28" i="5" s="1"/>
  <c r="Z29" i="5" s="1"/>
  <c r="Z30" i="5" s="1"/>
  <c r="Z31" i="5" s="1"/>
  <c r="Z32" i="5" s="1"/>
  <c r="Z33" i="5" s="1"/>
  <c r="Z34" i="5" s="1"/>
  <c r="Z35" i="5" s="1"/>
  <c r="Z39" i="5" s="1"/>
  <c r="AA39" i="5" s="1"/>
  <c r="AS12" i="20"/>
  <c r="AS13" i="20"/>
  <c r="H77" i="18"/>
  <c r="H117" i="18"/>
  <c r="K77" i="18"/>
  <c r="C71" i="18"/>
  <c r="C111" i="18"/>
  <c r="V39" i="5"/>
  <c r="D111" i="18"/>
  <c r="D71" i="18"/>
  <c r="K33" i="1"/>
  <c r="S77" i="18"/>
  <c r="D85" i="18"/>
  <c r="D45" i="18"/>
  <c r="D37" i="18"/>
  <c r="R39" i="18" s="1"/>
  <c r="M77" i="18"/>
  <c r="M117" i="18"/>
  <c r="E33" i="1" l="1"/>
  <c r="B77" i="18"/>
  <c r="N79" i="18" s="1"/>
  <c r="AF79" i="18" s="1"/>
  <c r="B117" i="18"/>
  <c r="AS14" i="20"/>
  <c r="AS15" i="20"/>
  <c r="Z42" i="5"/>
  <c r="Z43" i="5" s="1"/>
  <c r="X43" i="5" s="1"/>
  <c r="D117" i="18"/>
  <c r="R119" i="18" s="1"/>
  <c r="D77" i="18"/>
  <c r="R79" i="18" s="1"/>
  <c r="AA42" i="5" l="1"/>
  <c r="AC20" i="20"/>
  <c r="AS16" i="20"/>
  <c r="Z45" i="5"/>
  <c r="Z49" i="5" s="1"/>
  <c r="AC21" i="20" l="1"/>
  <c r="AC22" i="20"/>
  <c r="AA45" i="5"/>
  <c r="AA49" i="5"/>
  <c r="Z52" i="5"/>
  <c r="AC24" i="20" l="1"/>
  <c r="AC23" i="20"/>
  <c r="AA52" i="5"/>
  <c r="D33" i="1"/>
  <c r="H1" i="5"/>
  <c r="Z70" i="5"/>
  <c r="Z71" i="5" s="1"/>
  <c r="AC26" i="20" l="1"/>
  <c r="AC25" i="20"/>
  <c r="R55" i="5"/>
  <c r="R56" i="5" s="1"/>
  <c r="Z72" i="5"/>
  <c r="Z73" i="5" s="1"/>
  <c r="P33" i="1"/>
  <c r="O33" i="1" s="1"/>
  <c r="M1" i="6"/>
  <c r="Z5" i="6"/>
  <c r="Z6" i="6" s="1"/>
  <c r="Z7" i="6" s="1"/>
  <c r="K2" i="5"/>
  <c r="H2" i="5"/>
  <c r="Z8" i="6" l="1"/>
  <c r="Z9" i="6" s="1"/>
  <c r="Z10" i="6" s="1"/>
  <c r="Z11" i="6" s="1"/>
  <c r="Z12" i="6" s="1"/>
  <c r="Z13" i="6" s="1"/>
  <c r="Z14" i="6" s="1"/>
  <c r="Z15" i="6" s="1"/>
  <c r="Z16" i="6" s="1"/>
  <c r="Z17" i="6" s="1"/>
  <c r="Z18" i="6" s="1"/>
  <c r="Z19" i="6" s="1"/>
  <c r="Z20" i="6" s="1"/>
  <c r="Z21" i="6" s="1"/>
  <c r="Z22" i="6" s="1"/>
  <c r="Z23" i="6" s="1"/>
  <c r="Z24" i="6" s="1"/>
  <c r="Z25" i="6" s="1"/>
  <c r="Z26" i="6" s="1"/>
  <c r="Z27" i="6" s="1"/>
  <c r="Z28" i="6" s="1"/>
  <c r="Z29" i="6" s="1"/>
  <c r="Z30" i="6" s="1"/>
  <c r="Z31" i="6" s="1"/>
  <c r="Z32" i="6" s="1"/>
  <c r="Z33" i="6" s="1"/>
  <c r="AC27" i="20"/>
  <c r="AC28" i="20"/>
  <c r="R57" i="5"/>
  <c r="Z39" i="6" l="1"/>
  <c r="AA39" i="6" s="1"/>
  <c r="AC30" i="20"/>
  <c r="AC29" i="20"/>
  <c r="Z42" i="6" l="1"/>
  <c r="Z43" i="6" s="1"/>
  <c r="X43" i="6" s="1"/>
  <c r="AK20" i="20"/>
  <c r="AC31" i="20"/>
  <c r="AA42" i="6" l="1"/>
  <c r="AK22" i="20"/>
  <c r="AK21" i="20"/>
  <c r="Z45" i="6"/>
  <c r="Z49" i="6" s="1"/>
  <c r="AK24" i="20" l="1"/>
  <c r="AK23" i="20"/>
  <c r="AA45" i="6"/>
  <c r="AA49" i="6"/>
  <c r="Z52" i="6"/>
  <c r="Z70" i="6" s="1"/>
  <c r="Z71" i="6" s="1"/>
  <c r="AK26" i="20" l="1"/>
  <c r="AK25" i="20"/>
  <c r="AA52" i="6"/>
  <c r="D34" i="1"/>
  <c r="H1" i="6"/>
  <c r="AK27" i="20" l="1"/>
  <c r="AK28" i="20"/>
  <c r="R55" i="6"/>
  <c r="R56" i="6" s="1"/>
  <c r="Z72" i="6"/>
  <c r="Z73" i="6" s="1"/>
  <c r="M1" i="7"/>
  <c r="X43" i="7" s="1"/>
  <c r="Z5" i="7"/>
  <c r="Z6" i="7" s="1"/>
  <c r="Z7" i="7" s="1"/>
  <c r="Z8" i="7" s="1"/>
  <c r="Z9" i="7" s="1"/>
  <c r="Z10" i="7" s="1"/>
  <c r="Z11" i="7" s="1"/>
  <c r="Z12" i="7" s="1"/>
  <c r="Z13" i="7" s="1"/>
  <c r="Z14" i="7" s="1"/>
  <c r="Z15" i="7" s="1"/>
  <c r="Z16" i="7" s="1"/>
  <c r="Z17" i="7" s="1"/>
  <c r="Z18" i="7" s="1"/>
  <c r="Z19" i="7" s="1"/>
  <c r="Z20" i="7" s="1"/>
  <c r="Z21" i="7" s="1"/>
  <c r="Z22" i="7" s="1"/>
  <c r="Z23" i="7" s="1"/>
  <c r="Z24" i="7" s="1"/>
  <c r="Z25" i="7" s="1"/>
  <c r="Z26" i="7" s="1"/>
  <c r="Z27" i="7" s="1"/>
  <c r="Z28" i="7" s="1"/>
  <c r="Z29" i="7" s="1"/>
  <c r="Z30" i="7" s="1"/>
  <c r="Z31" i="7" s="1"/>
  <c r="Z32" i="7" s="1"/>
  <c r="Z33" i="7" s="1"/>
  <c r="Z34" i="7" s="1"/>
  <c r="Z35" i="7" s="1"/>
  <c r="P34" i="1"/>
  <c r="O34" i="1" s="1"/>
  <c r="H2" i="6"/>
  <c r="K2" i="6"/>
  <c r="AK30" i="20" l="1"/>
  <c r="AK29" i="20"/>
  <c r="Z39" i="7"/>
  <c r="AA39" i="7" s="1"/>
  <c r="R57" i="6"/>
  <c r="AK31" i="20" l="1"/>
  <c r="AS20" i="20"/>
  <c r="Z42" i="7"/>
  <c r="AS21" i="20" l="1"/>
  <c r="AS22" i="20"/>
  <c r="Z43" i="7"/>
  <c r="Z45" i="7" s="1"/>
  <c r="AA42" i="7"/>
  <c r="AS23" i="20" l="1"/>
  <c r="AS24" i="20"/>
  <c r="Z49" i="7"/>
  <c r="AA45" i="7"/>
  <c r="AS25" i="20" l="1"/>
  <c r="AS26" i="20"/>
  <c r="AA49" i="7"/>
  <c r="Z52" i="7"/>
  <c r="Z70" i="7" s="1"/>
  <c r="Z71" i="7" s="1"/>
  <c r="AS28" i="20" l="1"/>
  <c r="AS27" i="20"/>
  <c r="D35" i="1"/>
  <c r="AA52" i="7"/>
  <c r="H1" i="7"/>
  <c r="AS29" i="20" l="1"/>
  <c r="AS30" i="20"/>
  <c r="R55" i="7"/>
  <c r="R56" i="7" s="1"/>
  <c r="H2" i="7"/>
  <c r="P35" i="1"/>
  <c r="O35" i="1" s="1"/>
  <c r="M1" i="8"/>
  <c r="X43" i="8" s="1"/>
  <c r="Z5" i="8"/>
  <c r="Z6" i="8" s="1"/>
  <c r="Z7" i="8" s="1"/>
  <c r="Z8" i="8" s="1"/>
  <c r="Z9" i="8" s="1"/>
  <c r="Z10" i="8" s="1"/>
  <c r="Z11" i="8" s="1"/>
  <c r="Z12" i="8" s="1"/>
  <c r="Z13" i="8" s="1"/>
  <c r="Z14" i="8" s="1"/>
  <c r="Z15" i="8" s="1"/>
  <c r="Z16" i="8" s="1"/>
  <c r="Z17" i="8" s="1"/>
  <c r="Z18" i="8" s="1"/>
  <c r="Z19" i="8" s="1"/>
  <c r="Z20" i="8" s="1"/>
  <c r="Z21" i="8" s="1"/>
  <c r="Z22" i="8" s="1"/>
  <c r="Z23" i="8" s="1"/>
  <c r="Z24" i="8" s="1"/>
  <c r="Z25" i="8" s="1"/>
  <c r="Z26" i="8" s="1"/>
  <c r="Z27" i="8" s="1"/>
  <c r="Z28" i="8" s="1"/>
  <c r="Z29" i="8" s="1"/>
  <c r="Z30" i="8" s="1"/>
  <c r="Z31" i="8" s="1"/>
  <c r="Z32" i="8" s="1"/>
  <c r="Z33" i="8" s="1"/>
  <c r="Z34" i="8" s="1"/>
  <c r="Z39" i="8" s="1"/>
  <c r="AA39" i="8" s="1"/>
  <c r="K2" i="7"/>
  <c r="Z72" i="7"/>
  <c r="Z73" i="7" s="1"/>
  <c r="AC35" i="20" l="1"/>
  <c r="AS31" i="20"/>
  <c r="R57" i="7"/>
  <c r="AC36" i="20" l="1"/>
  <c r="AC37" i="20"/>
  <c r="Z42" i="8"/>
  <c r="AC39" i="20" l="1"/>
  <c r="AC38" i="20"/>
  <c r="Z43" i="8"/>
  <c r="Z45" i="8" s="1"/>
  <c r="AA42" i="8"/>
  <c r="AC41" i="20" l="1"/>
  <c r="AC40" i="20"/>
  <c r="AA45" i="8"/>
  <c r="Z49" i="8"/>
  <c r="AC43" i="20" l="1"/>
  <c r="AC42" i="20"/>
  <c r="AA49" i="8"/>
  <c r="Z52" i="8"/>
  <c r="AC44" i="20" l="1"/>
  <c r="AC45" i="20"/>
  <c r="Z70" i="8"/>
  <c r="Z71" i="8" s="1"/>
  <c r="D36" i="1"/>
  <c r="AA52" i="8"/>
  <c r="H1" i="8"/>
  <c r="AK35" i="20" l="1"/>
  <c r="AC46" i="20"/>
  <c r="R55" i="8"/>
  <c r="R56" i="8" s="1"/>
  <c r="R57" i="8" s="1"/>
  <c r="Z72" i="8"/>
  <c r="Z73" i="8" s="1"/>
  <c r="M1" i="9"/>
  <c r="X43" i="9" s="1"/>
  <c r="H2" i="8"/>
  <c r="Z5" i="9"/>
  <c r="Z6" i="9" s="1"/>
  <c r="Z7" i="9" s="1"/>
  <c r="Z8" i="9" s="1"/>
  <c r="Z9" i="9" s="1"/>
  <c r="Z10" i="9" s="1"/>
  <c r="Z11" i="9" s="1"/>
  <c r="Z12" i="9" s="1"/>
  <c r="Z13" i="9" s="1"/>
  <c r="Z14" i="9" s="1"/>
  <c r="Z15" i="9" s="1"/>
  <c r="Z16" i="9" s="1"/>
  <c r="Z17" i="9" s="1"/>
  <c r="Z18" i="9" s="1"/>
  <c r="Z19" i="9" s="1"/>
  <c r="Z20" i="9" s="1"/>
  <c r="Z21" i="9" s="1"/>
  <c r="Z22" i="9" s="1"/>
  <c r="Z23" i="9" s="1"/>
  <c r="Z24" i="9" s="1"/>
  <c r="Z25" i="9" s="1"/>
  <c r="Z26" i="9" s="1"/>
  <c r="Z27" i="9" s="1"/>
  <c r="Z28" i="9" s="1"/>
  <c r="Z29" i="9" s="1"/>
  <c r="Z30" i="9" s="1"/>
  <c r="Z31" i="9" s="1"/>
  <c r="Z32" i="9" s="1"/>
  <c r="Z33" i="9" s="1"/>
  <c r="Z34" i="9" s="1"/>
  <c r="Z35" i="9" s="1"/>
  <c r="P36" i="1"/>
  <c r="O36" i="1" s="1"/>
  <c r="K2" i="8"/>
  <c r="AK36" i="20" l="1"/>
  <c r="AK37" i="20"/>
  <c r="Z39" i="9"/>
  <c r="AA39" i="9" s="1"/>
  <c r="AK38" i="20" l="1"/>
  <c r="AK39" i="20"/>
  <c r="Z42" i="9"/>
  <c r="AK41" i="20" l="1"/>
  <c r="AK40" i="20"/>
  <c r="Z43" i="9"/>
  <c r="Z45" i="9" s="1"/>
  <c r="AA42" i="9"/>
  <c r="AK42" i="20" l="1"/>
  <c r="AK43" i="20"/>
  <c r="AA45" i="9"/>
  <c r="Z49" i="9"/>
  <c r="AK45" i="20" l="1"/>
  <c r="AK44" i="20"/>
  <c r="Z52" i="9"/>
  <c r="AA49" i="9"/>
  <c r="AK46" i="20" l="1"/>
  <c r="AS35" i="20"/>
  <c r="Z70" i="9"/>
  <c r="Z71" i="9" s="1"/>
  <c r="D37" i="1"/>
  <c r="AA52" i="9"/>
  <c r="H1" i="9"/>
  <c r="AS37" i="20" l="1"/>
  <c r="AS36" i="20"/>
  <c r="R55" i="9"/>
  <c r="R56" i="9" s="1"/>
  <c r="M1" i="10"/>
  <c r="X43" i="10" s="1"/>
  <c r="Z5" i="10"/>
  <c r="Z6" i="10" s="1"/>
  <c r="Z7" i="10" s="1"/>
  <c r="Z8" i="10" s="1"/>
  <c r="Z9" i="10" s="1"/>
  <c r="Z10" i="10" s="1"/>
  <c r="Z11" i="10" s="1"/>
  <c r="Z12" i="10" s="1"/>
  <c r="Z13" i="10" s="1"/>
  <c r="Z14" i="10" s="1"/>
  <c r="Z15" i="10" s="1"/>
  <c r="Z16" i="10" s="1"/>
  <c r="Z17" i="10" s="1"/>
  <c r="Z18" i="10" s="1"/>
  <c r="Z19" i="10" s="1"/>
  <c r="Z20" i="10" s="1"/>
  <c r="Z21" i="10" s="1"/>
  <c r="Z22" i="10" s="1"/>
  <c r="Z23" i="10" s="1"/>
  <c r="Z24" i="10" s="1"/>
  <c r="Z25" i="10" s="1"/>
  <c r="Z26" i="10" s="1"/>
  <c r="Z27" i="10" s="1"/>
  <c r="Z28" i="10" s="1"/>
  <c r="Z29" i="10" s="1"/>
  <c r="Z30" i="10" s="1"/>
  <c r="Z31" i="10" s="1"/>
  <c r="Z32" i="10" s="1"/>
  <c r="Z33" i="10" s="1"/>
  <c r="Z34" i="10" s="1"/>
  <c r="Z39" i="10" s="1"/>
  <c r="AA39" i="10" s="1"/>
  <c r="H2" i="9"/>
  <c r="K2" i="9"/>
  <c r="P37" i="1"/>
  <c r="O37" i="1" s="1"/>
  <c r="Z72" i="9"/>
  <c r="Z73" i="9" s="1"/>
  <c r="AS39" i="20" l="1"/>
  <c r="AS38" i="20"/>
  <c r="R57" i="9"/>
  <c r="AS41" i="20" l="1"/>
  <c r="AS40" i="20"/>
  <c r="Z42" i="10"/>
  <c r="AS43" i="20" l="1"/>
  <c r="AS42" i="20"/>
  <c r="Z43" i="10"/>
  <c r="Z45" i="10" s="1"/>
  <c r="AA42" i="10"/>
  <c r="AS44" i="20" l="1"/>
  <c r="AS45" i="20"/>
  <c r="Z49" i="10"/>
  <c r="AA45" i="10"/>
  <c r="AS46" i="20" l="1"/>
  <c r="AC50" i="20"/>
  <c r="Z52" i="10"/>
  <c r="AA49" i="10"/>
  <c r="AC51" i="20" l="1"/>
  <c r="AC52" i="20"/>
  <c r="Z70" i="10"/>
  <c r="Z71" i="10" s="1"/>
  <c r="AA52" i="10"/>
  <c r="D38" i="1"/>
  <c r="H1" i="10"/>
  <c r="AC54" i="20" l="1"/>
  <c r="AC53" i="20"/>
  <c r="R55" i="10"/>
  <c r="R56" i="10" s="1"/>
  <c r="P38" i="1"/>
  <c r="O38" i="1" s="1"/>
  <c r="M1" i="11"/>
  <c r="X43" i="11" s="1"/>
  <c r="H2" i="10"/>
  <c r="Z5" i="11"/>
  <c r="Z6" i="11" s="1"/>
  <c r="Z7" i="11" s="1"/>
  <c r="Z8" i="11" s="1"/>
  <c r="Z9" i="11" s="1"/>
  <c r="Z10" i="11" s="1"/>
  <c r="Z11" i="11" s="1"/>
  <c r="Z12" i="11" s="1"/>
  <c r="Z13" i="11" s="1"/>
  <c r="Z14" i="11" s="1"/>
  <c r="Z15" i="11" s="1"/>
  <c r="Z16" i="11" s="1"/>
  <c r="Z17" i="11" s="1"/>
  <c r="Z18" i="11" s="1"/>
  <c r="Z19" i="11" s="1"/>
  <c r="Z20" i="11" s="1"/>
  <c r="Z21" i="11" s="1"/>
  <c r="Z22" i="11" s="1"/>
  <c r="Z23" i="11" s="1"/>
  <c r="Z24" i="11" s="1"/>
  <c r="Z25" i="11" s="1"/>
  <c r="Z26" i="11" s="1"/>
  <c r="Z27" i="11" s="1"/>
  <c r="Z28" i="11" s="1"/>
  <c r="Z29" i="11" s="1"/>
  <c r="Z30" i="11" s="1"/>
  <c r="Z31" i="11" s="1"/>
  <c r="Z32" i="11" s="1"/>
  <c r="Z33" i="11" s="1"/>
  <c r="Z34" i="11" s="1"/>
  <c r="Z35" i="11" s="1"/>
  <c r="K2" i="10"/>
  <c r="Z72" i="10"/>
  <c r="Z73" i="10" s="1"/>
  <c r="AC55" i="20" l="1"/>
  <c r="AC56" i="20"/>
  <c r="Z39" i="11"/>
  <c r="AA39" i="11" s="1"/>
  <c r="R57" i="10"/>
  <c r="AC57" i="20" l="1"/>
  <c r="AC58" i="20"/>
  <c r="Z42" i="11"/>
  <c r="AC59" i="20" l="1"/>
  <c r="AC60" i="20"/>
  <c r="Z43" i="11"/>
  <c r="Z45" i="11" s="1"/>
  <c r="AA42" i="11"/>
  <c r="AC61" i="20" l="1"/>
  <c r="AK50" i="20"/>
  <c r="Z49" i="11"/>
  <c r="AA45" i="11"/>
  <c r="AK52" i="20" l="1"/>
  <c r="AK51" i="20"/>
  <c r="Z52" i="11"/>
  <c r="AA49" i="11"/>
  <c r="AK53" i="20" l="1"/>
  <c r="AK54" i="20"/>
  <c r="Z70" i="11"/>
  <c r="Z71" i="11" s="1"/>
  <c r="D39" i="1"/>
  <c r="AA52" i="11"/>
  <c r="H1" i="11"/>
  <c r="AK56" i="20" l="1"/>
  <c r="AK55" i="20"/>
  <c r="R55" i="11"/>
  <c r="R56" i="11" s="1"/>
  <c r="R57" i="11" s="1"/>
  <c r="P39" i="1"/>
  <c r="O39" i="1" s="1"/>
  <c r="M1" i="12"/>
  <c r="X43" i="12" s="1"/>
  <c r="K2" i="11"/>
  <c r="H2" i="11"/>
  <c r="Z5" i="12"/>
  <c r="Z6" i="12" s="1"/>
  <c r="Z7" i="12" s="1"/>
  <c r="Z8" i="12" s="1"/>
  <c r="Z9" i="12" s="1"/>
  <c r="Z10" i="12" s="1"/>
  <c r="Z11" i="12" s="1"/>
  <c r="Z12" i="12" s="1"/>
  <c r="Z13" i="12" s="1"/>
  <c r="Z14" i="12" s="1"/>
  <c r="Z15" i="12" s="1"/>
  <c r="Z16" i="12" s="1"/>
  <c r="Z17" i="12" s="1"/>
  <c r="Z18" i="12" s="1"/>
  <c r="Z19" i="12" s="1"/>
  <c r="Z20" i="12" s="1"/>
  <c r="Z21" i="12" s="1"/>
  <c r="Z22" i="12" s="1"/>
  <c r="Z23" i="12" s="1"/>
  <c r="Z24" i="12" s="1"/>
  <c r="Z25" i="12" s="1"/>
  <c r="Z26" i="12" s="1"/>
  <c r="Z27" i="12" s="1"/>
  <c r="Z28" i="12" s="1"/>
  <c r="Z29" i="12" s="1"/>
  <c r="Z30" i="12" s="1"/>
  <c r="Z31" i="12" s="1"/>
  <c r="Z32" i="12" s="1"/>
  <c r="Z33" i="12" s="1"/>
  <c r="Z34" i="12" s="1"/>
  <c r="Z35" i="12" s="1"/>
  <c r="Z72" i="11"/>
  <c r="Z73" i="11" s="1"/>
  <c r="AK57" i="20" l="1"/>
  <c r="AK58" i="20"/>
  <c r="Z39" i="12"/>
  <c r="AA39" i="12" s="1"/>
  <c r="AK59" i="20" l="1"/>
  <c r="AK60" i="20"/>
  <c r="Z42" i="12"/>
  <c r="AK61" i="20" l="1"/>
  <c r="AS50" i="20"/>
  <c r="Z43" i="12"/>
  <c r="Z45" i="12" s="1"/>
  <c r="AA42" i="12"/>
  <c r="AS52" i="20" l="1"/>
  <c r="AS51" i="20"/>
  <c r="Z49" i="12"/>
  <c r="AA45" i="12"/>
  <c r="AS53" i="20" l="1"/>
  <c r="AS54" i="20"/>
  <c r="Z52" i="12"/>
  <c r="AA49" i="12"/>
  <c r="AS55" i="20" l="1"/>
  <c r="AS56" i="20"/>
  <c r="Z70" i="12"/>
  <c r="Z71" i="12" s="1"/>
  <c r="AA52" i="12"/>
  <c r="D40" i="1"/>
  <c r="H1" i="12"/>
  <c r="AS57" i="20" l="1"/>
  <c r="AS58" i="20"/>
  <c r="R55" i="12"/>
  <c r="R56" i="12" s="1"/>
  <c r="Z72" i="12"/>
  <c r="Z73" i="12" s="1"/>
  <c r="Z5" i="13"/>
  <c r="Z6" i="13" s="1"/>
  <c r="Z7" i="13" s="1"/>
  <c r="Z8" i="13" s="1"/>
  <c r="Z9" i="13" s="1"/>
  <c r="Z10" i="13" s="1"/>
  <c r="Z11" i="13" s="1"/>
  <c r="Z12" i="13" s="1"/>
  <c r="Z13" i="13" s="1"/>
  <c r="Z14" i="13" s="1"/>
  <c r="Z15" i="13" s="1"/>
  <c r="Z16" i="13" s="1"/>
  <c r="Z17" i="13" s="1"/>
  <c r="Z18" i="13" s="1"/>
  <c r="Z19" i="13" s="1"/>
  <c r="Z20" i="13" s="1"/>
  <c r="Z21" i="13" s="1"/>
  <c r="Z22" i="13" s="1"/>
  <c r="Z23" i="13" s="1"/>
  <c r="Z24" i="13" s="1"/>
  <c r="Z25" i="13" s="1"/>
  <c r="Z26" i="13" s="1"/>
  <c r="Z27" i="13" s="1"/>
  <c r="Z28" i="13" s="1"/>
  <c r="Z29" i="13" s="1"/>
  <c r="Z30" i="13" s="1"/>
  <c r="Z31" i="13" s="1"/>
  <c r="Z32" i="13" s="1"/>
  <c r="Z33" i="13" s="1"/>
  <c r="Z34" i="13" s="1"/>
  <c r="Z39" i="13" s="1"/>
  <c r="AA39" i="13" s="1"/>
  <c r="H2" i="12"/>
  <c r="K2" i="12"/>
  <c r="M1" i="13"/>
  <c r="X43" i="13" s="1"/>
  <c r="P40" i="1"/>
  <c r="O40" i="1" s="1"/>
  <c r="AS60" i="20" l="1"/>
  <c r="AS61" i="20" s="1"/>
  <c r="AS59" i="20"/>
  <c r="R57" i="12"/>
  <c r="Z42" i="13"/>
  <c r="AA42" i="13" l="1"/>
  <c r="Z43" i="13"/>
  <c r="Z45" i="13" s="1"/>
  <c r="Z49" i="13" l="1"/>
  <c r="AA45" i="13"/>
  <c r="Z52" i="13" l="1"/>
  <c r="Z70" i="13" s="1"/>
  <c r="Z71" i="13" s="1"/>
  <c r="AA49" i="13"/>
  <c r="AA52" i="13" l="1"/>
  <c r="D41" i="1"/>
  <c r="H1" i="13"/>
  <c r="R55" i="13" l="1"/>
  <c r="R56" i="13" s="1"/>
  <c r="Z72" i="13"/>
  <c r="Z73" i="13" s="1"/>
  <c r="Z5" i="14"/>
  <c r="Z6" i="14" s="1"/>
  <c r="Z7" i="14" s="1"/>
  <c r="Z8" i="14" s="1"/>
  <c r="Z9" i="14" s="1"/>
  <c r="Z10" i="14" s="1"/>
  <c r="Z11" i="14" s="1"/>
  <c r="Z12" i="14" s="1"/>
  <c r="Z13" i="14" s="1"/>
  <c r="Z14" i="14" s="1"/>
  <c r="Z15" i="14" s="1"/>
  <c r="Z16" i="14" s="1"/>
  <c r="Z17" i="14" s="1"/>
  <c r="Z18" i="14" s="1"/>
  <c r="Z19" i="14" s="1"/>
  <c r="Z20" i="14" s="1"/>
  <c r="Z21" i="14" s="1"/>
  <c r="Z22" i="14" s="1"/>
  <c r="Z23" i="14" s="1"/>
  <c r="Z24" i="14" s="1"/>
  <c r="Z25" i="14" s="1"/>
  <c r="Z26" i="14" s="1"/>
  <c r="Z27" i="14" s="1"/>
  <c r="Z28" i="14" s="1"/>
  <c r="Z29" i="14" s="1"/>
  <c r="Z30" i="14" s="1"/>
  <c r="Z31" i="14" s="1"/>
  <c r="Z32" i="14" s="1"/>
  <c r="Z33" i="14" s="1"/>
  <c r="Z34" i="14" s="1"/>
  <c r="Z35" i="14" s="1"/>
  <c r="M1" i="14"/>
  <c r="X43" i="14" s="1"/>
  <c r="K2" i="13"/>
  <c r="H2" i="13"/>
  <c r="P41" i="1"/>
  <c r="O41" i="1" s="1"/>
  <c r="Z39" i="14" l="1"/>
  <c r="AA39" i="14" s="1"/>
  <c r="R57" i="13"/>
  <c r="Z42" i="14" l="1"/>
  <c r="AA42" i="14" s="1"/>
  <c r="Z43" i="14" l="1"/>
  <c r="Z45" i="14" s="1"/>
  <c r="Z49" i="14" s="1"/>
  <c r="AA45" i="14" l="1"/>
  <c r="Z52" i="14"/>
  <c r="AA49" i="14"/>
  <c r="Z70" i="14" l="1"/>
  <c r="Z71" i="14" s="1"/>
  <c r="AA52" i="14"/>
  <c r="D42" i="1"/>
  <c r="H1" i="14"/>
  <c r="R55" i="14" l="1"/>
  <c r="R56" i="14" s="1"/>
  <c r="Z72" i="14"/>
  <c r="Z73" i="14" s="1"/>
  <c r="P42" i="1"/>
  <c r="O42" i="1" s="1"/>
  <c r="H2" i="14"/>
  <c r="Z5" i="15"/>
  <c r="Z6" i="15" s="1"/>
  <c r="Z7" i="15" s="1"/>
  <c r="Z8" i="15" s="1"/>
  <c r="Z9" i="15" s="1"/>
  <c r="Z10" i="15" s="1"/>
  <c r="Z11" i="15" s="1"/>
  <c r="Z12" i="15" s="1"/>
  <c r="Z13" i="15" s="1"/>
  <c r="Z14" i="15" s="1"/>
  <c r="Z15" i="15" s="1"/>
  <c r="Z16" i="15" s="1"/>
  <c r="Z17" i="15" s="1"/>
  <c r="Z18" i="15" s="1"/>
  <c r="Z19" i="15" s="1"/>
  <c r="Z20" i="15" s="1"/>
  <c r="Z21" i="15" s="1"/>
  <c r="Z22" i="15" s="1"/>
  <c r="Z23" i="15" s="1"/>
  <c r="Z24" i="15" s="1"/>
  <c r="Z25" i="15" s="1"/>
  <c r="Z26" i="15" s="1"/>
  <c r="Z27" i="15" s="1"/>
  <c r="Z28" i="15" s="1"/>
  <c r="Z29" i="15" s="1"/>
  <c r="Z30" i="15" s="1"/>
  <c r="Z31" i="15" s="1"/>
  <c r="Z32" i="15" s="1"/>
  <c r="Z33" i="15" s="1"/>
  <c r="Z34" i="15" s="1"/>
  <c r="Z39" i="15" s="1"/>
  <c r="AA39" i="15" s="1"/>
  <c r="K2" i="14"/>
  <c r="M1" i="15"/>
  <c r="X43" i="15" s="1"/>
  <c r="R57" i="14" l="1"/>
  <c r="Z42" i="15"/>
  <c r="AA42" i="15" l="1"/>
  <c r="Z43" i="15"/>
  <c r="Z45" i="15" s="1"/>
  <c r="Z49" i="15" l="1"/>
  <c r="AA45" i="15"/>
  <c r="AA49" i="15" l="1"/>
  <c r="Z52" i="15"/>
  <c r="Z70" i="15" s="1"/>
  <c r="Z71" i="15" s="1"/>
  <c r="AA52" i="15" l="1"/>
  <c r="D43" i="1"/>
  <c r="H1" i="15"/>
  <c r="R55" i="15" l="1"/>
  <c r="R56" i="15" s="1"/>
  <c r="Z72" i="15"/>
  <c r="Z73" i="15" s="1"/>
  <c r="K2" i="15"/>
  <c r="M1" i="16"/>
  <c r="X43" i="16" s="1"/>
  <c r="H2" i="15"/>
  <c r="P43" i="1"/>
  <c r="O43" i="1" s="1"/>
  <c r="R57" i="15" l="1"/>
  <c r="F39" i="16"/>
  <c r="U5" i="16"/>
  <c r="T5" i="16" s="1"/>
  <c r="V5" i="16" s="1"/>
  <c r="U39" i="16" l="1"/>
  <c r="AJ5" i="18" l="1"/>
  <c r="T39" i="16"/>
  <c r="AC5" i="16"/>
  <c r="H55" i="16" s="1"/>
  <c r="X5" i="16"/>
  <c r="L44" i="1"/>
  <c r="L45" i="1" s="1"/>
  <c r="C44" i="1" l="1"/>
  <c r="C45" i="1" s="1"/>
  <c r="E44" i="1"/>
  <c r="E45" i="1" s="1"/>
  <c r="V39" i="16"/>
  <c r="AK5" i="18"/>
  <c r="K44" i="1"/>
  <c r="K45" i="1" s="1"/>
  <c r="Z5" i="16"/>
  <c r="Z6" i="16" s="1"/>
  <c r="Z7" i="16" s="1"/>
  <c r="Z8" i="16" s="1"/>
  <c r="Z9" i="16" s="1"/>
  <c r="Z10" i="16" s="1"/>
  <c r="Z11" i="16" s="1"/>
  <c r="Z12" i="16" s="1"/>
  <c r="Z13" i="16" s="1"/>
  <c r="Z14" i="16" s="1"/>
  <c r="Z15" i="16" s="1"/>
  <c r="Z16" i="16" s="1"/>
  <c r="Z17" i="16" s="1"/>
  <c r="Z18" i="16" s="1"/>
  <c r="Z19" i="16" s="1"/>
  <c r="Z20" i="16" s="1"/>
  <c r="Z21" i="16" s="1"/>
  <c r="Z22" i="16" s="1"/>
  <c r="Z23" i="16" s="1"/>
  <c r="Z24" i="16" s="1"/>
  <c r="Z25" i="16" s="1"/>
  <c r="Z26" i="16" s="1"/>
  <c r="Z27" i="16" s="1"/>
  <c r="Z28" i="16" s="1"/>
  <c r="Z29" i="16" s="1"/>
  <c r="Z30" i="16" s="1"/>
  <c r="Z31" i="16" s="1"/>
  <c r="Z32" i="16" s="1"/>
  <c r="Z33" i="16" s="1"/>
  <c r="Z34" i="16" s="1"/>
  <c r="Z35" i="16" s="1"/>
  <c r="Z39" i="16" s="1"/>
  <c r="AJ85" i="18"/>
  <c r="AI117" i="18" s="1"/>
  <c r="AI37" i="18"/>
  <c r="AJ45" i="18"/>
  <c r="AI77" i="18" s="1"/>
  <c r="AK37" i="18" l="1"/>
  <c r="AJ39" i="18" s="1"/>
  <c r="AK45" i="18"/>
  <c r="AK77" i="18" s="1"/>
  <c r="AJ79" i="18" s="1"/>
  <c r="AK85" i="18"/>
  <c r="AK117" i="18" s="1"/>
  <c r="AJ119" i="18" s="1"/>
  <c r="Z42" i="16" l="1"/>
  <c r="AA39" i="16"/>
  <c r="AA42" i="16" l="1"/>
  <c r="Z43" i="16"/>
  <c r="Z45" i="16" s="1"/>
  <c r="Z49" i="16" l="1"/>
  <c r="AA45" i="16"/>
  <c r="AA49" i="16" l="1"/>
  <c r="Z52" i="16"/>
  <c r="Z70" i="16" s="1"/>
  <c r="Z71" i="16" s="1"/>
  <c r="D44" i="1" l="1"/>
  <c r="D45" i="1" s="1"/>
  <c r="AA52" i="16"/>
  <c r="H1" i="16"/>
  <c r="R55" i="16" l="1"/>
  <c r="R56" i="16" s="1"/>
  <c r="H2" i="16"/>
  <c r="K2" i="16"/>
  <c r="E6" i="1"/>
  <c r="P44" i="1"/>
  <c r="O44" i="1" s="1"/>
  <c r="Z72" i="16"/>
  <c r="Z73" i="16" s="1"/>
  <c r="R57" i="16" l="1"/>
</calcChain>
</file>

<file path=xl/comments1.xml><?xml version="1.0" encoding="utf-8"?>
<comments xmlns="http://schemas.openxmlformats.org/spreadsheetml/2006/main">
  <authors>
    <author>Ein geschätzter Microsoft Office Anwender</author>
    <author>Wohlgemuth</author>
    <author>Carsten Wohlgemuth</author>
  </authors>
  <commentList>
    <comment ref="E2" authorId="0" shapeId="0">
      <text>
        <r>
          <rPr>
            <sz val="9"/>
            <color indexed="81"/>
            <rFont val="Tahoma"/>
            <family val="2"/>
          </rPr>
          <t>laufende Erfassung der gleitenden Arbeitszeit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 xml:space="preserve">Ansparen von Überstunden ausserhalb des "täglichen Gleitens"
</t>
        </r>
      </text>
    </comment>
    <comment ref="L2" authorId="0" shapeId="0">
      <text>
        <r>
          <rPr>
            <sz val="9"/>
            <color indexed="81"/>
            <rFont val="Tahoma"/>
            <family val="2"/>
          </rPr>
          <t>Tragen Sie HIER Ihren Namen ein, um Ihre Monatstabellen zu personalisieren.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>Übertrag eines 
negativen
Vorjahressaldos
Ohne Vorzeichen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Übertrag Ihres langfristigen 
neg. Zeitkontos
aus dem Vorjahr.
Ohne Vorzeichen</t>
        </r>
      </text>
    </comment>
    <comment ref="L3" authorId="0" shapeId="0">
      <text>
        <r>
          <rPr>
            <sz val="9"/>
            <color indexed="81"/>
            <rFont val="Tahoma"/>
            <family val="2"/>
          </rPr>
          <t>Tragen Sie HIER Ihre Abteilung und/oder Personal-Nr. ein, um Ihre Monatstabellen zu personalisieren.</t>
        </r>
      </text>
    </comment>
    <comment ref="E4" authorId="0" shapeId="0">
      <text>
        <r>
          <rPr>
            <sz val="9"/>
            <color indexed="81"/>
            <rFont val="Tahoma"/>
            <family val="2"/>
          </rPr>
          <t>Übertrag eines 
positiven
Vorjahressaldos</t>
        </r>
      </text>
    </comment>
    <comment ref="F4" authorId="0" shapeId="0">
      <text>
        <r>
          <rPr>
            <sz val="9"/>
            <color indexed="81"/>
            <rFont val="Tahoma"/>
            <family val="2"/>
          </rPr>
          <t>Übertrag Ihres langfristigen 
pos. Zeitkontos
aus dem Vorjahr.
Ohne Vorzeichen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Überstunden inklusive
(für ATs)
oder "akzeptable"
Überstunden</t>
        </r>
      </text>
    </comment>
    <comment ref="L9" authorId="0" shapeId="0">
      <text>
        <r>
          <rPr>
            <sz val="9"/>
            <color indexed="81"/>
            <rFont val="Tahoma"/>
            <family val="2"/>
          </rPr>
          <t xml:space="preserve">  -&gt;  frei  &lt;-
für keine Einschränkungen!
(Achtung!!! 0:00 heißt 
KEIN Plus-Übertrag!)</t>
        </r>
      </text>
    </comment>
    <comment ref="N9" authorId="0" shapeId="0">
      <text>
        <r>
          <rPr>
            <sz val="9"/>
            <color indexed="81"/>
            <rFont val="Tahoma"/>
            <family val="2"/>
          </rPr>
          <t>Gilt die Einschränkung für die Summe aus Vormonaten und laufendem Monat?</t>
        </r>
      </text>
    </comment>
    <comment ref="O9" authorId="0" shapeId="0">
      <text>
        <r>
          <rPr>
            <sz val="9"/>
            <color indexed="81"/>
            <rFont val="Tahoma"/>
            <family val="2"/>
          </rPr>
          <t>(J)a oder
(N)ein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D11" authorId="1" shapeId="0">
      <text>
        <r>
          <rPr>
            <sz val="9"/>
            <color indexed="81"/>
            <rFont val="Tahoma"/>
            <family val="2"/>
          </rPr>
          <t>Datum des Verfallens</t>
        </r>
      </text>
    </comment>
    <comment ref="E11" authorId="1" shapeId="0">
      <text>
        <r>
          <rPr>
            <sz val="9"/>
            <color indexed="81"/>
            <rFont val="Tahoma"/>
            <family val="2"/>
          </rPr>
          <t xml:space="preserve">Zahl der tatsächlich(!) verfallenen Urlaubstage
Achtung! Keine Formel, </t>
        </r>
        <r>
          <rPr>
            <b/>
            <sz val="9"/>
            <color indexed="81"/>
            <rFont val="Tahoma"/>
            <family val="2"/>
          </rPr>
          <t>bitte eintragen</t>
        </r>
        <r>
          <rPr>
            <sz val="9"/>
            <color indexed="81"/>
            <rFont val="Tahoma"/>
            <family val="2"/>
          </rPr>
          <t>.</t>
        </r>
      </text>
    </comment>
    <comment ref="B12" authorId="2" shapeId="0">
      <text>
        <r>
          <rPr>
            <b/>
            <sz val="9"/>
            <color indexed="81"/>
            <rFont val="Segoe UI"/>
            <family val="2"/>
          </rPr>
          <t>bezahlte Freistellung zum Beispiel nach TVÖD §29
unbezahlte freie Tage als (a) erfassen.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  <comment ref="N12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P12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N13" authorId="0" shapeId="0">
      <text>
        <r>
          <rPr>
            <sz val="9"/>
            <color indexed="81"/>
            <rFont val="Tahoma"/>
            <family val="2"/>
          </rPr>
          <t xml:space="preserve">Bitte 
   -&gt;  Montag   &lt;- 
oder 
   -&gt;  Sonntag  &lt;-
eintragen!
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Sollen die Tage an denen Sie krank waren statistisch ausgewertet werden?</t>
        </r>
      </text>
    </comment>
    <comment ref="N14" authorId="0" shapeId="0">
      <text>
        <r>
          <rPr>
            <sz val="9"/>
            <color indexed="81"/>
            <rFont val="Tahoma"/>
            <family val="2"/>
          </rPr>
          <t xml:space="preserve">Bei monatlichen Soll-Stunden erfolgt die Warnung bei doppelter Monatsabweichung! 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Wird an Tagen mit der Kennzeichnung U, H, S oder K die SOLL-Zeit als IST eingestellt (J)? 
====   Oder  ====
Wird das Soll an diesen Tagen auf Null bzw. 50% reduziert (N)?</t>
        </r>
      </text>
    </comment>
    <comment ref="P15" authorId="0" shapeId="0">
      <text>
        <r>
          <rPr>
            <sz val="9"/>
            <color indexed="81"/>
            <rFont val="Tahoma"/>
            <family val="2"/>
          </rPr>
          <t>Diese Zelle können Sie für eigene Korrekturen bzgl. der maximal zuläss. Arbeitszeit ansprechen.
(z.B. Spalte P/M nutzen)</t>
        </r>
      </text>
    </comment>
    <comment ref="N16" authorId="0" shapeId="0">
      <text>
        <r>
          <rPr>
            <sz val="9"/>
            <color indexed="81"/>
            <rFont val="Tahoma"/>
            <family val="2"/>
          </rPr>
          <t xml:space="preserve">automatischer Zuschlag an Feiertagen
(auch Sa. + So.)
(100% = Zeit x 2)
</t>
        </r>
      </text>
    </comment>
    <comment ref="O16" authorId="0" shapeId="0">
      <text>
        <r>
          <rPr>
            <sz val="9"/>
            <color indexed="81"/>
            <rFont val="Tahoma"/>
            <family val="2"/>
          </rPr>
          <t>automatischer Zuschlag an Sonntagen, die kein Feiertag sind
(100% = Zeit x 2)</t>
        </r>
      </text>
    </comment>
    <comment ref="P16" authorId="0" shapeId="0">
      <text>
        <r>
          <rPr>
            <sz val="9"/>
            <color indexed="81"/>
            <rFont val="Tahoma"/>
            <family val="2"/>
          </rPr>
          <t>automatischer Zuschlag an Samstagen, die kein Feiertag sind
(50 % = Zeit x 1,5)</t>
        </r>
      </text>
    </comment>
    <comment ref="C18" authorId="2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19" authorId="0" shapeId="0">
      <text>
        <r>
          <rPr>
            <sz val="9"/>
            <color indexed="81"/>
            <rFont val="Tahoma"/>
            <family val="2"/>
          </rPr>
          <t>Wann beginnt Ihr Soll-Statistik-Tag?</t>
        </r>
      </text>
    </comment>
    <comment ref="L19" authorId="0" shapeId="0">
      <text>
        <r>
          <rPr>
            <sz val="9"/>
            <color indexed="81"/>
            <rFont val="Tahoma"/>
            <family val="2"/>
          </rPr>
          <t xml:space="preserve">Soll-Anwesenheit an diesen Tagen. 
</t>
        </r>
        <r>
          <rPr>
            <b/>
            <sz val="9"/>
            <color indexed="81"/>
            <rFont val="Tahoma"/>
            <family val="2"/>
          </rPr>
          <t>Bitte inkl. Pausen passend eintragen!</t>
        </r>
      </text>
    </comment>
    <comment ref="N19" authorId="0" shapeId="0">
      <text>
        <r>
          <rPr>
            <sz val="9"/>
            <color indexed="81"/>
            <rFont val="Tahoma"/>
            <family val="2"/>
          </rPr>
          <t>Wann beginnt Ihr Soll-Statistik-Tag?</t>
        </r>
      </text>
    </comment>
    <comment ref="O19" authorId="0" shapeId="0">
      <text>
        <r>
          <rPr>
            <sz val="9"/>
            <color indexed="81"/>
            <rFont val="Tahoma"/>
            <family val="2"/>
          </rPr>
          <t xml:space="preserve">Soll-Anwesenheit an diesen Tagen. 
</t>
        </r>
        <r>
          <rPr>
            <b/>
            <sz val="9"/>
            <color indexed="81"/>
            <rFont val="Tahoma"/>
            <family val="2"/>
          </rPr>
          <t>Bitte inkl. Pausen passend eintragen!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ein, um Tage wie z.B. Berufsschule  mit Soll=IST vorzubelegen. </t>
        </r>
      </text>
    </comment>
    <comment ref="H22" authorId="2" shapeId="0">
      <text>
        <r>
          <rPr>
            <b/>
            <sz val="9"/>
            <color indexed="81"/>
            <rFont val="Segoe UI"/>
            <family val="2"/>
          </rPr>
          <t>Konfigurierbar in "Arbeitszeiten"
ab Zeile 102</t>
        </r>
      </text>
    </comment>
    <comment ref="C23" authorId="0" shapeId="0">
      <text>
        <r>
          <rPr>
            <sz val="9"/>
            <color indexed="81"/>
            <rFont val="Tahoma"/>
            <family val="2"/>
          </rPr>
          <t xml:space="preserve">sonstige Tage an denen Sie </t>
        </r>
        <r>
          <rPr>
            <u/>
            <sz val="9"/>
            <color indexed="81"/>
            <rFont val="Tahoma"/>
            <family val="2"/>
          </rPr>
          <t>unbezahlt</t>
        </r>
        <r>
          <rPr>
            <sz val="9"/>
            <color indexed="81"/>
            <rFont val="Tahoma"/>
            <family val="2"/>
          </rPr>
          <t xml:space="preserve"> von der Arbeit freigestellt sind.
SOLL = IST = 0:00</t>
        </r>
      </text>
    </comment>
    <comment ref="C25" authorId="2" shapeId="0">
      <text>
        <r>
          <rPr>
            <b/>
            <sz val="9"/>
            <color indexed="81"/>
            <rFont val="Segoe UI"/>
            <family val="2"/>
          </rPr>
          <t>Tage an denen Sie anwesend sind, dies aber nicht ausgewertet wird.</t>
        </r>
        <r>
          <rPr>
            <sz val="9"/>
            <color indexed="81"/>
            <rFont val="Segoe UI"/>
            <family val="2"/>
          </rPr>
          <t xml:space="preserve">
Bsp.: Hamburger Modell zur Wiedereingliederung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Ist=Soll berechnet.
Kürzel: d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dem Ist berechnet.
Kürzel: dr</t>
        </r>
      </text>
    </comment>
    <comment ref="C32" authorId="0" shapeId="0">
      <text>
        <r>
          <rPr>
            <sz val="9"/>
            <color indexed="81"/>
            <rFont val="Tahoma"/>
            <family val="2"/>
          </rPr>
          <t>bei Berücksichtigung der Zuschläge und Abschläge!</t>
        </r>
      </text>
    </comment>
    <comment ref="D32" authorId="2" shapeId="0">
      <text>
        <r>
          <rPr>
            <b/>
            <sz val="9"/>
            <color indexed="81"/>
            <rFont val="Segoe UI"/>
            <family val="2"/>
          </rPr>
          <t>nach Zu-/Abschlägen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32" authorId="2" shapeId="0">
      <text>
        <r>
          <rPr>
            <b/>
            <sz val="9"/>
            <color indexed="81"/>
            <rFont val="Segoe UI"/>
            <family val="2"/>
          </rPr>
          <t>Summe Ist1 und Ist2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I32" authorId="0" shapeId="0">
      <text>
        <r>
          <rPr>
            <sz val="9"/>
            <color indexed="81"/>
            <rFont val="Tahoma"/>
            <family val="2"/>
          </rPr>
          <t>Wurde der Monat als abgeschlossen gekennzeichnet?</t>
        </r>
      </text>
    </comment>
    <comment ref="K32" authorId="0" shapeId="0">
      <text>
        <r>
          <rPr>
            <sz val="9"/>
            <color indexed="81"/>
            <rFont val="Tahoma"/>
            <family val="2"/>
          </rPr>
          <t>Überstunden je Tag, an dem eine Ist-Zeit erzeugt wurde,
inklusive Plus/Minus</t>
        </r>
      </text>
    </comment>
    <comment ref="Q32" authorId="2" shapeId="0">
      <text>
        <r>
          <rPr>
            <b/>
            <sz val="9"/>
            <color indexed="81"/>
            <rFont val="Segoe UI"/>
            <family val="2"/>
          </rPr>
          <t>bei monatlichem Soll</t>
        </r>
      </text>
    </comment>
  </commentList>
</comments>
</file>

<file path=xl/comments2.xml><?xml version="1.0" encoding="utf-8"?>
<comments xmlns="http://schemas.openxmlformats.org/spreadsheetml/2006/main">
  <authors>
    <author>Ein geschätzter Microsoft Office Anwender</author>
  </authors>
  <commentList>
    <comment ref="S2" authorId="0" shapeId="0">
      <text>
        <r>
          <rPr>
            <sz val="9"/>
            <color indexed="81"/>
            <rFont val="Tahoma"/>
            <family val="2"/>
          </rPr>
          <t>Bitte prüfen Sie, ob Mariä Himmelfahrt gelöscht werden muß!</t>
        </r>
      </text>
    </comment>
    <comment ref="AD2" authorId="0" shapeId="0">
      <text>
        <r>
          <rPr>
            <sz val="9"/>
            <color indexed="81"/>
            <rFont val="Tahoma"/>
            <family val="2"/>
          </rPr>
          <t>Bitte prüfen Sie, ob Fronleichnam ergänzt werden muß!</t>
        </r>
      </text>
    </comment>
    <comment ref="AG2" authorId="0" shapeId="0">
      <text>
        <r>
          <rPr>
            <sz val="9"/>
            <color indexed="81"/>
            <rFont val="Tahoma"/>
            <family val="2"/>
          </rPr>
          <t>Bitte prüfen Sie ob Fronleichnam, Reformationstag oder Allerheiligen geändert werden muß!</t>
        </r>
      </text>
    </comment>
    <comment ref="D3" authorId="0" shapeId="0">
      <text>
        <r>
          <rPr>
            <sz val="9"/>
            <color indexed="81"/>
            <rFont val="Tahoma"/>
            <family val="2"/>
          </rPr>
          <t>Für weitere Tage in den Monatstabellen ein V  in
"bes. Abrechnung" 
eintragen.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Automatisch nach ge-
wähltem Bundesland.
Für weitere Tage in den Monatstabellen ein F  in
"bes. Abrechnung".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Wichtig fürs Vorarbeiten! 
Nur mit -&gt; X &lt;- gekennzeichnete Monate zählen.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S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T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U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V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W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X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Y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Z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A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B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C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D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E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F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G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H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I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S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T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U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V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W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X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Y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Z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A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B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C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D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E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F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G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</commentList>
</comments>
</file>

<file path=xl/comments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Bitte tragen Sie 
hier Ihre jährliche 
Soll-Arbeitszeit ein.
---&gt;    XXXX:XX</t>
        </r>
      </text>
    </comment>
    <comment ref="H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I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J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L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M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N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O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P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H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I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J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L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M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N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O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P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Vorbelegt sind die Sollstunden des TVÖD.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E9 löschen.</t>
        </r>
      </text>
    </comment>
    <comment ref="F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F9 löschen.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G9 löschen.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H9 löschen.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I9 löschen.</t>
        </r>
      </text>
    </comment>
    <comment ref="J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J9 löschen.</t>
        </r>
      </text>
    </comment>
    <comment ref="K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K9 löschen.</t>
        </r>
      </text>
    </comment>
    <comment ref="L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L9 löschen.</t>
        </r>
      </text>
    </comment>
    <comment ref="M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M9 löschen.</t>
        </r>
      </text>
    </comment>
    <comment ref="N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N9 löschen.</t>
        </r>
      </text>
    </comment>
    <comment ref="O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O9 löschen.</t>
        </r>
      </text>
    </comment>
    <comment ref="P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P9 löschen.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E8 eintragen.</t>
        </r>
      </text>
    </comment>
    <comment ref="F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F8 eintragen.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G8 eintragen.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H8 eintragen.</t>
        </r>
      </text>
    </comment>
    <comment ref="I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I8 eintragen.</t>
        </r>
      </text>
    </comment>
    <comment ref="J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J8 eintragen.</t>
        </r>
      </text>
    </comment>
    <comment ref="K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K8 eintragen.</t>
        </r>
      </text>
    </comment>
    <comment ref="L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L8 eintragen.</t>
        </r>
      </text>
    </comment>
    <comment ref="M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M8 eintragen.</t>
        </r>
      </text>
    </comment>
    <comment ref="N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N8 eintragen.</t>
        </r>
      </text>
    </comment>
    <comment ref="O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O8 eintragen.</t>
        </r>
      </text>
    </comment>
    <comment ref="P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P8 eintragen.</t>
        </r>
      </text>
    </comment>
    <comment ref="E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21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23" authorId="1" shapeId="0">
      <text>
        <r>
          <rPr>
            <b/>
            <sz val="9"/>
            <color indexed="81"/>
            <rFont val="Segoe UI"/>
            <family val="2"/>
          </rPr>
          <t>Wert ohne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25" authorId="0" shapeId="0">
      <text>
        <r>
          <rPr>
            <sz val="9"/>
            <color indexed="81"/>
            <rFont val="Tahoma"/>
            <family val="2"/>
          </rPr>
          <t>Bitte legen Sie mit
           X
fest, ob Sie Tage vorarbeiten wollen!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Vortrag ist Ihr Urlaubs-anspruch aus der Übersicht. Abweichende Firmen-Regelungen bitte hier eintragen.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H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I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J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K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L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M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N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O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P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F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H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I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J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K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L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M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N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O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P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F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H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I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J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K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L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M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N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O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P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F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H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N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O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P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F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I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J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K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L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M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N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O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P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E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B102" authorId="0" shapeId="0">
      <text>
        <r>
          <rPr>
            <sz val="9"/>
            <color indexed="81"/>
            <rFont val="Tahoma"/>
            <family val="2"/>
          </rPr>
          <t>Geben sie beim entsprechenden Tag ein "n" unter "bes.ondere Abrechnung" ein.</t>
        </r>
      </text>
    </comment>
    <comment ref="E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F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G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H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I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J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K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L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M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N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O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P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E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</commentList>
</comments>
</file>

<file path=xl/comments4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>zum Beispiel:
Elternzeit, Kind krank, Kurzarbeitergeld,
unbezahlte Freistellung
Feiertag, vorgearbeitet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>Tragen Sie hier bitte eine 1 ein, wenn Sie nicht mit 0 beginnen wollen.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5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6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7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8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9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0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1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2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4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5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D3" authorId="1" shapeId="0">
      <text>
        <r>
          <rPr>
            <sz val="9"/>
            <color indexed="81"/>
            <rFont val="Segoe UI"/>
            <family val="2"/>
          </rPr>
          <t xml:space="preserve">Hier das Kürzel aus </t>
        </r>
        <r>
          <rPr>
            <b/>
            <sz val="9"/>
            <color indexed="81"/>
            <rFont val="Segoe UI"/>
            <family val="2"/>
          </rPr>
          <t>"besondere Abrechnung"</t>
        </r>
        <r>
          <rPr>
            <sz val="9"/>
            <color indexed="81"/>
            <rFont val="Segoe UI"/>
            <family val="2"/>
          </rPr>
          <t xml:space="preserve">
eintragen (z.B. kug), um die Auswertung der jeweiligen Reduzierung des Solls zu erhalten.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Für einen halben Feiertag 
  - hf -  eingeben. 
Für einen zusätzlichen halben Urlaubstag/ Vorarbeitstag
  - hfu / hfv - eingeben.
Bei Krankheit am halben Feiertag - k - eingeben 
und ggf. manuell die 
50% Sollreduzierung in 
Spalte E erfassen.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Für einen halben Feiertag 
  - hf -  eingeben. 
Für einen zusätzlichen halben Urlaubstag/ Vorarbeitstag
  - hfu / hfv - eingeben.
Bei Krankheit am halben Feiertag - k - eingeben 
und ggf. manuell die 
50% Sollreduzierung in 
Spalte E erfassen.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 xml:space="preserve">berücksichtigt auch
halbe Feiertage für
Silvester und
Heiligabend. 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H53" authorId="0" shapeId="0">
      <text>
        <r>
          <rPr>
            <sz val="9"/>
            <color indexed="81"/>
            <rFont val="Tahoma"/>
            <family val="2"/>
          </rPr>
          <t>Carsten Wohlgemuth:
halbe Vorarbeitstage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6.xml><?xml version="1.0" encoding="utf-8"?>
<comments xmlns="http://schemas.openxmlformats.org/spreadsheetml/2006/main">
  <authors>
    <author>Ein geschätzter Microsoft Office Anwender</author>
  </authors>
  <commentList>
    <comment ref="S38" authorId="0" shapeId="0">
      <text>
        <r>
          <rPr>
            <sz val="9"/>
            <color indexed="81"/>
            <rFont val="Tahoma"/>
            <family val="2"/>
          </rPr>
          <t xml:space="preserve">Sollen die Bonus-Zeiten in der Spalte Plus/Minus der Monatstabellen mitgezählt werden? </t>
        </r>
      </text>
    </comment>
    <comment ref="S4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  <comment ref="S8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</commentList>
</comments>
</file>

<file path=xl/comments17.xml><?xml version="1.0" encoding="utf-8"?>
<comments xmlns="http://schemas.openxmlformats.org/spreadsheetml/2006/main">
  <authors>
    <author>Ein geschätzter Microsoft Office Anwender</author>
  </authors>
  <commentList>
    <comment ref="B42" authorId="0" shapeId="0">
      <text>
        <r>
          <rPr>
            <sz val="9"/>
            <color indexed="81"/>
            <rFont val="Tahoma"/>
            <family val="2"/>
          </rPr>
          <t>Carsten Wohlgemuth:
Diese Anzeige erfolgt nur, wenn sie in der "Übersicht" freigegeben wurde!</t>
        </r>
      </text>
    </comment>
    <comment ref="J62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O62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O64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S64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</commentList>
</comments>
</file>

<file path=xl/comments18.xml><?xml version="1.0" encoding="utf-8"?>
<comments xmlns="http://schemas.openxmlformats.org/spreadsheetml/2006/main">
  <authors>
    <author>Ein geschätzter Microsoft Office Anwender</author>
  </authors>
  <commentList>
    <comment ref="C64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O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</commentList>
</comments>
</file>

<file path=xl/comments19.xml><?xml version="1.0" encoding="utf-8"?>
<comments xmlns="http://schemas.openxmlformats.org/spreadsheetml/2006/main">
  <authors>
    <author>Ein geschätzter Microsoft Office Anwender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I2" authorId="0" shapeId="0">
      <text>
        <r>
          <rPr>
            <sz val="9"/>
            <color indexed="81"/>
            <rFont val="Tahoma"/>
            <family val="2"/>
          </rPr>
          <t>Hier können Sie ein beliebiges Jahr (ab 1904!) eintragen.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Fixes Datum:
Immer am 01. Januar eines Jahres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Fixes Datum:
Immer am 06. Januar eines Jahres</t>
        </r>
      </text>
    </comment>
    <comment ref="B6" authorId="0" shapeId="0">
      <text>
        <r>
          <rPr>
            <sz val="9"/>
            <color indexed="81"/>
            <rFont val="Tahoma"/>
            <family val="2"/>
          </rPr>
          <t>Variables Datum:
48 Tage vor Ostersonntag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>Variables Datum:
47 Tage vor Ostersonntag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Variables Datum:
46 Tage vor Ostersonntag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Fixes Datum:
Immer am 03. März eines Jahres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Variables Datum:
2 Tage vor Ostersonntag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Variables Datum:
Erster Sonntag nach dem ersten Vollmond nach Frühlingssanfang.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Variables Datum:
1 Tag nach Ostersonntag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Fixes Datum:
Immer am 01. Mai eines Jahres</t>
        </r>
      </text>
    </comment>
    <comment ref="B14" authorId="0" shapeId="0">
      <text>
        <r>
          <rPr>
            <sz val="9"/>
            <color indexed="81"/>
            <rFont val="Tahoma"/>
            <family val="2"/>
          </rPr>
          <t>Fixes Datum:
Einmalig am 08. Mai 2020 nur in Berlin anläßlich des 75. Jahrestages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>Variables Datum:
Zweiter Sonntag im Mai.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Variables Datum:
39 Tage nach Ostersonntag</t>
        </r>
      </text>
    </comment>
    <comment ref="B17" authorId="0" shapeId="0">
      <text>
        <r>
          <rPr>
            <sz val="9"/>
            <color indexed="81"/>
            <rFont val="Tahoma"/>
            <family val="2"/>
          </rPr>
          <t>Variables Datum:
49 Tage nach Ostersonntag</t>
        </r>
      </text>
    </comment>
    <comment ref="B18" authorId="0" shapeId="0">
      <text>
        <r>
          <rPr>
            <sz val="9"/>
            <color indexed="81"/>
            <rFont val="Tahoma"/>
            <family val="2"/>
          </rPr>
          <t>Variables Datum:
50 Tage nach Ostersonntag</t>
        </r>
      </text>
    </comment>
    <comment ref="B19" authorId="0" shapeId="0">
      <text>
        <r>
          <rPr>
            <sz val="9"/>
            <color indexed="81"/>
            <rFont val="Tahoma"/>
            <family val="2"/>
          </rPr>
          <t>Variables Datum:
60 Tage nach Ostersonntag</t>
        </r>
      </text>
    </comment>
    <comment ref="B20" authorId="0" shapeId="0">
      <text>
        <r>
          <rPr>
            <sz val="9"/>
            <color indexed="81"/>
            <rFont val="Tahoma"/>
            <family val="2"/>
          </rPr>
          <t>Variables Datum:
68 Tage nach Ostersonntag</t>
        </r>
      </text>
    </comment>
    <comment ref="B21" authorId="0" shapeId="0">
      <text>
        <r>
          <rPr>
            <sz val="9"/>
            <color indexed="81"/>
            <rFont val="Tahoma"/>
            <family val="2"/>
          </rPr>
          <t>Fixes Datum:
Immer am 01. August eines Jahres</t>
        </r>
      </text>
    </comment>
    <comment ref="B22" authorId="0" shapeId="0">
      <text>
        <r>
          <rPr>
            <sz val="9"/>
            <color indexed="81"/>
            <rFont val="Tahoma"/>
            <family val="2"/>
          </rPr>
          <t>Fixes Datum:
Immer am 15. August eines Jahres</t>
        </r>
      </text>
    </comment>
    <comment ref="B23" authorId="0" shapeId="0">
      <text>
        <r>
          <rPr>
            <sz val="9"/>
            <color indexed="81"/>
            <rFont val="Tahoma"/>
            <family val="2"/>
          </rPr>
          <t>Fixes Datum:
Immer am 15. August eines Jahres</t>
        </r>
      </text>
    </comment>
    <comment ref="B24" authorId="0" shapeId="0">
      <text>
        <r>
          <rPr>
            <sz val="9"/>
            <color indexed="81"/>
            <rFont val="Tahoma"/>
            <family val="2"/>
          </rPr>
          <t>Variables Datum:
erster Sonntag im Oktober (nicht überall).</t>
        </r>
      </text>
    </comment>
    <comment ref="B25" authorId="0" shapeId="0">
      <text>
        <r>
          <rPr>
            <sz val="9"/>
            <color indexed="81"/>
            <rFont val="Tahoma"/>
            <family val="2"/>
          </rPr>
          <t>Fixes Datum:
Immer am 03. Oktober eines Jahres</t>
        </r>
      </text>
    </comment>
    <comment ref="B26" authorId="0" shapeId="0">
      <text>
        <r>
          <rPr>
            <sz val="9"/>
            <color indexed="81"/>
            <rFont val="Tahoma"/>
            <family val="2"/>
          </rPr>
          <t>Fixes Datum:
Immer am 26. Oktober eines Jahres</t>
        </r>
      </text>
    </comment>
    <comment ref="B27" authorId="0" shapeId="0">
      <text>
        <r>
          <rPr>
            <sz val="9"/>
            <color indexed="81"/>
            <rFont val="Tahoma"/>
            <family val="2"/>
          </rPr>
          <t>Fixes Datum:
Immer am 31. Oktober eines Jahres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Fixes Datum:
Immer am 01. November eines Jahres</t>
        </r>
      </text>
    </comment>
    <comment ref="B29" authorId="0" shapeId="0">
      <text>
        <r>
          <rPr>
            <sz val="9"/>
            <color indexed="81"/>
            <rFont val="Tahoma"/>
            <family val="2"/>
          </rPr>
          <t>Fixes Datum:
Immer am 02. November eines Jahres</t>
        </r>
      </text>
    </comment>
    <comment ref="B30" authorId="0" shapeId="0">
      <text>
        <r>
          <rPr>
            <sz val="9"/>
            <color indexed="81"/>
            <rFont val="Tahoma"/>
            <family val="2"/>
          </rPr>
          <t>Variables Datum:
11 Tage vor dem 1.  Advent</t>
        </r>
      </text>
    </comment>
    <comment ref="B31" authorId="0" shapeId="0">
      <text>
        <r>
          <rPr>
            <sz val="9"/>
            <color indexed="81"/>
            <rFont val="Tahoma"/>
            <family val="2"/>
          </rPr>
          <t>Variables Datum:
7 Tage vor dem 1. Advent</t>
        </r>
      </text>
    </comment>
    <comment ref="B32" authorId="0" shapeId="0">
      <text>
        <r>
          <rPr>
            <sz val="9"/>
            <color indexed="81"/>
            <rFont val="Tahoma"/>
            <family val="2"/>
          </rPr>
          <t>Variables Datum:
Erster Sonntag nach dem 26. November</t>
        </r>
      </text>
    </comment>
    <comment ref="B33" authorId="0" shapeId="0">
      <text>
        <r>
          <rPr>
            <sz val="9"/>
            <color indexed="81"/>
            <rFont val="Tahoma"/>
            <family val="2"/>
          </rPr>
          <t>Fixes Datum:
Immer am 8. Dezember eines Jahres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Fixes Datum:
Immer am 24. Dezember eines Jahres</t>
        </r>
      </text>
    </comment>
    <comment ref="B35" authorId="0" shapeId="0">
      <text>
        <r>
          <rPr>
            <sz val="9"/>
            <color indexed="81"/>
            <rFont val="Tahoma"/>
            <family val="2"/>
          </rPr>
          <t>Fixes Datum:
Immer am 25. Dezember eines Jahres</t>
        </r>
      </text>
    </comment>
    <comment ref="B36" authorId="0" shapeId="0">
      <text>
        <r>
          <rPr>
            <sz val="9"/>
            <color indexed="81"/>
            <rFont val="Tahoma"/>
            <family val="2"/>
          </rPr>
          <t>Fixes Datum:
Immer am 26. Dezember eines Jahres</t>
        </r>
      </text>
    </comment>
    <comment ref="B37" authorId="0" shapeId="0">
      <text>
        <r>
          <rPr>
            <sz val="9"/>
            <color indexed="81"/>
            <rFont val="Tahoma"/>
            <family val="2"/>
          </rPr>
          <t>Fixes Datum:
Immer am 31. Dezember eines Jahres</t>
        </r>
      </text>
    </comment>
    <comment ref="C38" authorId="0" shapeId="0">
      <text>
        <r>
          <rPr>
            <sz val="9"/>
            <color indexed="81"/>
            <rFont val="Tahoma"/>
            <family val="2"/>
          </rPr>
          <t>Bitte bearbeiten Sie diese Feiertage in den Monatstabellen, wenn sie zutreffend sind!</t>
        </r>
      </text>
    </comment>
  </commentList>
</comments>
</file>

<file path=xl/sharedStrings.xml><?xml version="1.0" encoding="utf-8"?>
<sst xmlns="http://schemas.openxmlformats.org/spreadsheetml/2006/main" count="4544" uniqueCount="930">
  <si>
    <t>Übersicht</t>
  </si>
  <si>
    <t>Gleitzeit</t>
  </si>
  <si>
    <t>Konto</t>
  </si>
  <si>
    <t xml:space="preserve">Zeiterfassung für: </t>
  </si>
  <si>
    <t>Ihr Name</t>
  </si>
  <si>
    <t xml:space="preserve">Vorjahr negativ </t>
  </si>
  <si>
    <r>
      <t xml:space="preserve"> </t>
    </r>
    <r>
      <rPr>
        <b/>
        <sz val="9"/>
        <rFont val="Arial"/>
        <family val="2"/>
      </rPr>
      <t>Bitte nur Betrag eingeben!</t>
    </r>
  </si>
  <si>
    <t xml:space="preserve">Abt. + Personal-Nr.: </t>
  </si>
  <si>
    <t>Ihre Abteilung - Ihre Personalnummer</t>
  </si>
  <si>
    <t>Diese Seite und die</t>
  </si>
  <si>
    <t xml:space="preserve">Vorjahr positiv </t>
  </si>
  <si>
    <t xml:space="preserve">   Keine Vorzeichen (-/+) eingeben.</t>
  </si>
  <si>
    <t>Anleitung sollten Sie zu</t>
  </si>
  <si>
    <t>Beginn vollständig lesen!</t>
  </si>
  <si>
    <t>Urlaubsanspruch</t>
  </si>
  <si>
    <t>ausgezahlt</t>
  </si>
  <si>
    <t>Vorjahres-Rest</t>
  </si>
  <si>
    <t>Neu</t>
  </si>
  <si>
    <t>Genommen</t>
  </si>
  <si>
    <t>Verblieben</t>
  </si>
  <si>
    <t>(u)</t>
  </si>
  <si>
    <t>(h)</t>
  </si>
  <si>
    <t>Sonderurlaub</t>
  </si>
  <si>
    <t>(s)</t>
  </si>
  <si>
    <t>Krankheitstage</t>
  </si>
  <si>
    <r>
      <t>Anzeigen</t>
    </r>
    <r>
      <rPr>
        <sz val="9"/>
        <rFont val="Arial"/>
        <family val="2"/>
      </rPr>
      <t>(J/N)</t>
    </r>
  </si>
  <si>
    <t>j</t>
  </si>
  <si>
    <t>(k)</t>
  </si>
  <si>
    <r>
      <t xml:space="preserve">Urlaub/Krankheit als geleistetes Soll </t>
    </r>
    <r>
      <rPr>
        <sz val="10"/>
        <rFont val="Arial"/>
        <family val="2"/>
      </rPr>
      <t>(J/N)</t>
    </r>
  </si>
  <si>
    <t>Feiertage</t>
  </si>
  <si>
    <t>(f)</t>
  </si>
  <si>
    <t>vorgearbeitet</t>
  </si>
  <si>
    <t>(v)</t>
  </si>
  <si>
    <t>(a)</t>
  </si>
  <si>
    <t>Gleitzeittage</t>
  </si>
  <si>
    <t>(g)</t>
  </si>
  <si>
    <t>Statistik 1</t>
  </si>
  <si>
    <t>Statistik 2</t>
  </si>
  <si>
    <r>
      <t xml:space="preserve">   </t>
    </r>
    <r>
      <rPr>
        <b/>
        <u/>
        <sz val="10"/>
        <color indexed="12"/>
        <rFont val="Arial"/>
        <family val="2"/>
      </rPr>
      <t>Über</t>
    </r>
    <r>
      <rPr>
        <b/>
        <sz val="10"/>
        <color indexed="12"/>
        <rFont val="Arial"/>
        <family val="2"/>
      </rPr>
      <t xml:space="preserve">stunden pro Monat inklusive </t>
    </r>
  </si>
  <si>
    <t>Statistik 3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</si>
  <si>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Monat</t>
    </r>
  </si>
  <si>
    <t>frei</t>
  </si>
  <si>
    <t xml:space="preserve"> Kumulative Einschränkung?</t>
  </si>
  <si>
    <t>n</t>
  </si>
  <si>
    <t>Dienstreisen</t>
  </si>
  <si>
    <t>(d)(dr)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</si>
  <si>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Quartal/Jahr/... </t>
    </r>
    <r>
      <rPr>
        <sz val="10"/>
        <color indexed="20"/>
        <rFont val="Arial"/>
        <family val="2"/>
      </rPr>
      <t xml:space="preserve">ändern Sie bitte im </t>
    </r>
    <r>
      <rPr>
        <b/>
        <sz val="10"/>
        <color indexed="20"/>
        <rFont val="Arial"/>
        <family val="2"/>
      </rPr>
      <t>Blatt der betroffenen Monate</t>
    </r>
  </si>
  <si>
    <t>Soll-Statistik</t>
  </si>
  <si>
    <t>Soll-Start</t>
  </si>
  <si>
    <t xml:space="preserve">Heiligabend </t>
  </si>
  <si>
    <t>Silvester</t>
  </si>
  <si>
    <t>Montag</t>
  </si>
  <si>
    <r>
      <t xml:space="preserve">dies und mehr:  </t>
    </r>
    <r>
      <rPr>
        <sz val="10"/>
        <rFont val="Arial"/>
        <family val="2"/>
      </rPr>
      <t xml:space="preserve"> </t>
    </r>
    <r>
      <rPr>
        <b/>
        <sz val="11"/>
        <color indexed="12"/>
        <rFont val="Arial"/>
        <family val="2"/>
      </rPr>
      <t>http://www.wohlgemuth.com</t>
    </r>
  </si>
  <si>
    <t>(Dort gibt es auch immer die neueste Version!)</t>
  </si>
  <si>
    <t>Monat</t>
  </si>
  <si>
    <t>Stunden 
Ist</t>
  </si>
  <si>
    <t>Arbeit
Ist</t>
  </si>
  <si>
    <t>Arbeit
Ist 1</t>
  </si>
  <si>
    <t>Arbeit
Ist 2</t>
  </si>
  <si>
    <t>bezahlte
Überstunden</t>
  </si>
  <si>
    <t>X
?</t>
  </si>
  <si>
    <r>
      <t>langfristiges
Konto</t>
    </r>
    <r>
      <rPr>
        <sz val="8"/>
        <rFont val="Arial"/>
        <family val="2"/>
      </rPr>
      <t xml:space="preserve"> (Delta)</t>
    </r>
  </si>
  <si>
    <r>
      <t>Æ</t>
    </r>
    <r>
      <rPr>
        <b/>
        <sz val="10"/>
        <rFont val="Arial"/>
        <family val="2"/>
      </rPr>
      <t xml:space="preserve">
Arbeit-Ist</t>
    </r>
  </si>
  <si>
    <r>
      <t>Æ</t>
    </r>
    <r>
      <rPr>
        <b/>
        <sz val="10"/>
        <rFont val="Arial"/>
        <family val="2"/>
      </rPr>
      <t xml:space="preserve">
Beginn 1</t>
    </r>
  </si>
  <si>
    <r>
      <t>Æ</t>
    </r>
    <r>
      <rPr>
        <b/>
        <sz val="10"/>
        <rFont val="Arial"/>
        <family val="2"/>
      </rPr>
      <t xml:space="preserve"> 
Ende 1</t>
    </r>
  </si>
  <si>
    <t>Überstunden-Saldo
excl./incl. Vorjahr</t>
  </si>
  <si>
    <t>Monats-
Soll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</si>
  <si>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</si>
  <si>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</si>
  <si>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</si>
  <si>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</si>
  <si>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</si>
  <si>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</si>
  <si>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</si>
  <si>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</si>
  <si>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</si>
  <si>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</si>
  <si>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</si>
  <si>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</si>
  <si>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(s.o. </t>
    </r>
    <r>
      <rPr>
        <u/>
        <sz val="10"/>
        <rFont val="Arial"/>
        <family val="2"/>
      </rPr>
      <t>excl./incl. Vorjahr</t>
    </r>
    <r>
      <rPr>
        <sz val="10"/>
        <rFont val="Arial"/>
        <family val="2"/>
      </rPr>
      <t>!)</t>
    </r>
  </si>
  <si>
    <r>
      <t xml:space="preserve">  </t>
    </r>
    <r>
      <rPr>
        <b/>
        <u/>
        <sz val="12"/>
        <rFont val="Arial"/>
        <family val="2"/>
      </rPr>
      <t>Hinweis</t>
    </r>
  </si>
  <si>
    <t xml:space="preserve">  Damit diese Arbeitsmappe zur Abrechnung der real geleisteten</t>
  </si>
  <si>
    <t xml:space="preserve">  Arbeitsstunden auch mit negativen Zeiten zurechtkommt, ist eine</t>
  </si>
  <si>
    <t xml:space="preserve">  Veränderung der Excel-Grundeinstellungen notwendig.</t>
  </si>
  <si>
    <t xml:space="preserve">  Diese Veränderung beeinflußt Ihre sonstige Arbeit mit MS Excel nicht.</t>
  </si>
  <si>
    <r>
      <t xml:space="preserve">  Wählen Sie bitte im Menü unter</t>
    </r>
    <r>
      <rPr>
        <b/>
        <sz val="10"/>
        <rFont val="Arial"/>
        <family val="2"/>
      </rPr>
      <t xml:space="preserve"> -&gt; E</t>
    </r>
    <r>
      <rPr>
        <b/>
        <u/>
        <sz val="10"/>
        <rFont val="Arial"/>
        <family val="2"/>
      </rPr>
      <t>x</t>
    </r>
    <r>
      <rPr>
        <b/>
        <sz val="10"/>
        <rFont val="Arial"/>
        <family val="2"/>
      </rPr>
      <t>tras</t>
    </r>
    <r>
      <rPr>
        <sz val="10"/>
        <rFont val="Arial"/>
        <family val="2"/>
      </rPr>
      <t xml:space="preserve"> den Punkt</t>
    </r>
    <r>
      <rPr>
        <b/>
        <sz val="10"/>
        <rFont val="Arial"/>
        <family val="2"/>
      </rPr>
      <t xml:space="preserve"> -&gt; </t>
    </r>
    <r>
      <rPr>
        <b/>
        <u/>
        <sz val="10"/>
        <rFont val="Arial"/>
        <family val="2"/>
      </rPr>
      <t>O</t>
    </r>
    <r>
      <rPr>
        <b/>
        <sz val="10"/>
        <rFont val="Arial"/>
        <family val="2"/>
      </rPr>
      <t xml:space="preserve">ptionen... </t>
    </r>
    <r>
      <rPr>
        <sz val="10"/>
        <rFont val="Arial"/>
        <family val="2"/>
      </rPr>
      <t>!</t>
    </r>
  </si>
  <si>
    <r>
      <t xml:space="preserve">Mit </t>
    </r>
    <r>
      <rPr>
        <u/>
        <sz val="10"/>
        <color indexed="10"/>
        <rFont val="Arial"/>
        <family val="2"/>
      </rPr>
      <t>MS Excel 5.0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  <family val="2"/>
      </rPr>
      <t>-&gt;    Allgemein</t>
    </r>
    <r>
      <rPr>
        <sz val="10"/>
        <rFont val="Arial"/>
        <family val="2"/>
      </rPr>
      <t xml:space="preserve"> </t>
    </r>
  </si>
  <si>
    <r>
      <t xml:space="preserve">   und machen ein Kreuz bei  </t>
    </r>
    <r>
      <rPr>
        <b/>
        <sz val="10"/>
        <rFont val="Arial"/>
        <family val="2"/>
      </rPr>
      <t xml:space="preserve"> -&gt;              Datumswerte ab 1904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</si>
  <si>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7.0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  <family val="2"/>
      </rPr>
      <t>-&gt;    Berechnen</t>
    </r>
  </si>
  <si>
    <r>
      <t xml:space="preserve">   und machen ein Häkchen bei  </t>
    </r>
    <r>
      <rPr>
        <b/>
        <sz val="10"/>
        <rFont val="Arial"/>
        <family val="2"/>
      </rPr>
      <t xml:space="preserve"> -&gt;          1904-Datumswerte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</si>
  <si>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97</t>
    </r>
    <r>
      <rPr>
        <sz val="10"/>
        <rFont val="Arial"/>
        <family val="2"/>
      </rPr>
      <t xml:space="preserve"> wählen Sie jetzt den Tab     </t>
    </r>
    <r>
      <rPr>
        <b/>
        <sz val="10"/>
        <rFont val="Arial"/>
        <family val="2"/>
      </rPr>
      <t>-&gt;    Berechnen</t>
    </r>
    <r>
      <rPr>
        <sz val="10"/>
        <rFont val="Arial"/>
        <family val="2"/>
      </rPr>
      <t xml:space="preserve"> </t>
    </r>
  </si>
  <si>
    <t xml:space="preserve">  Dies sollte bereits eingestellt sein, da es an die Arbeitsmappe gebunden ist.</t>
  </si>
  <si>
    <t xml:space="preserve">Für Fragen stehe ich Ihnen gerne zur Verfügung: </t>
  </si>
  <si>
    <t>Email</t>
  </si>
  <si>
    <t xml:space="preserve"> carsten@wohlgemuth.com</t>
  </si>
  <si>
    <t>WWW</t>
  </si>
  <si>
    <t xml:space="preserve"> www.wohlgemuth.com</t>
  </si>
  <si>
    <t>Diese Datei kann frei kopiert und genutzt werden. Ohne meine Genehmigung ist eine Veränderung</t>
  </si>
  <si>
    <t>oder eine Weitergabe der Software einzeln oder in Softwaresammlungen jedoch nicht gestattet.</t>
  </si>
  <si>
    <t xml:space="preserve">Ich behalte mir ausdrücklich alle Urheberrechte an dieser Arbeitsmappe vor. </t>
  </si>
  <si>
    <r>
      <t xml:space="preserve">(Siehe </t>
    </r>
    <r>
      <rPr>
        <sz val="10"/>
        <color indexed="12"/>
        <rFont val="Arial"/>
        <family val="2"/>
      </rPr>
      <t>www.wohlgemuth.com</t>
    </r>
    <r>
      <rPr>
        <sz val="10"/>
        <rFont val="Arial"/>
        <family val="2"/>
      </rPr>
      <t>)</t>
    </r>
  </si>
  <si>
    <t>Erklärung zur Gewährleistung</t>
  </si>
  <si>
    <t xml:space="preserve">Es ist nach heutigem Stand der Technik nicht möglich, Software zu produzieren, die unter allen Randbedingungen oder auch nur in einer einzigen </t>
  </si>
  <si>
    <t xml:space="preserve">Konfiguration garantiert fehlerfrei läuft. Jeder Gewährleistungs- oder Garantieanspruch gegenüber dem Autor oder dem Lieferanten sind </t>
  </si>
  <si>
    <t xml:space="preserve">ausgeschlossen, seien sie ausdrücklich, stillschweigend miteingeschlossen oder im Rahmen gegenseitiger Mitteilungen gegeben. </t>
  </si>
  <si>
    <t xml:space="preserve">Insbesondere ist eine stillschweigend miteingeschlossene Garantie durchschnittlicher Qualität oder Eignung für einen bestimmten Zweck </t>
  </si>
  <si>
    <t xml:space="preserve">ausgeschlossen. Unter keinen Umständen haften der Autor oder der Lieferant der Software für irgendwelche Schäden, einschließlich </t>
  </si>
  <si>
    <t xml:space="preserve">Datenverlust, entgangenem Gewinn, Deckungsbeiträgen oder anderen Neben-, Folge- oder indirekten Schäden, die sich aus der Benutzung </t>
  </si>
  <si>
    <t>der Arbeitsmappe bzw. der Dokumentation ergeben können, und zwar ungeachtet der Schadensursache oder der Grundlage des Haftungsanspruchs.</t>
  </si>
  <si>
    <t xml:space="preserve">Diese Beschränkung gilt sogar dann, wenn der Autor oder der Lieferant der Software auf die Möglichkeit eines solchen Schadens hingewiesen </t>
  </si>
  <si>
    <t>worden sind. Sollte einer dieser Punkte rechtlich ungültig sein, tritt an seine Stelle das nationale Recht, welches der Idee dieser Vereinbarung am</t>
  </si>
  <si>
    <t>nächsten kommt. Alle anderen Bedingungen behalten ihre Gültigkeit.</t>
  </si>
  <si>
    <t>x</t>
  </si>
  <si>
    <t>vorzuar-</t>
  </si>
  <si>
    <t>Ihre</t>
  </si>
  <si>
    <t>Feiertage, die auf Mo-Fr fallen</t>
  </si>
  <si>
    <t>B</t>
  </si>
  <si>
    <t>H</t>
  </si>
  <si>
    <t>M</t>
  </si>
  <si>
    <t>N</t>
  </si>
  <si>
    <t>R</t>
  </si>
  <si>
    <t>S</t>
  </si>
  <si>
    <t>T</t>
  </si>
  <si>
    <t>A</t>
  </si>
  <si>
    <t>C</t>
  </si>
  <si>
    <t>gearbeitet? (X)</t>
  </si>
  <si>
    <t>beitende</t>
  </si>
  <si>
    <t>Arbeits-</t>
  </si>
  <si>
    <t>Feier-</t>
  </si>
  <si>
    <t xml:space="preserve">Wenn Sie andere Sollarbeitstage haben </t>
  </si>
  <si>
    <t>W</t>
  </si>
  <si>
    <t>Y</t>
  </si>
  <si>
    <t>E</t>
  </si>
  <si>
    <t>V</t>
  </si>
  <si>
    <t>I</t>
  </si>
  <si>
    <t>P</t>
  </si>
  <si>
    <t>L</t>
  </si>
  <si>
    <t>Tage</t>
  </si>
  <si>
    <t>tage</t>
  </si>
  <si>
    <t>Summe</t>
  </si>
  <si>
    <t>Mo</t>
  </si>
  <si>
    <t>Di</t>
  </si>
  <si>
    <t>Mi</t>
  </si>
  <si>
    <t>Do</t>
  </si>
  <si>
    <t>Fr</t>
  </si>
  <si>
    <t>Sa</t>
  </si>
  <si>
    <t>So</t>
  </si>
  <si>
    <r>
      <t xml:space="preserve">(z.B. Di-Sa) beachten Sie bitte </t>
    </r>
    <r>
      <rPr>
        <b/>
        <sz val="9"/>
        <color indexed="17"/>
        <rFont val="Arial"/>
        <family val="2"/>
      </rPr>
      <t>Feiertage</t>
    </r>
    <r>
      <rPr>
        <sz val="9"/>
        <rFont val="Arial"/>
        <family val="2"/>
      </rPr>
      <t>!</t>
    </r>
  </si>
  <si>
    <t xml:space="preserve">Durchgestrichene Feiertage fallen auf </t>
  </si>
  <si>
    <t>Samstag oder Sonntag.</t>
  </si>
  <si>
    <t xml:space="preserve">(Für die Richtigkeit dieser Angaben übernehme ich keine Gewähr!)   </t>
  </si>
  <si>
    <t>Bitte tragen Sie Ihre Feiertage und Ihre vorzuarbeitenden Tage in den Monatsblättern vor! Wählen Sie oben Ihre Sollarbeitstage.</t>
  </si>
  <si>
    <t>Vorzuarbeitende Tage:</t>
  </si>
  <si>
    <t>(Vorschlag, rein informativ))</t>
  </si>
  <si>
    <t>für das Bundesland:</t>
  </si>
  <si>
    <t>Summe:</t>
  </si>
  <si>
    <t>D, A, CH</t>
  </si>
  <si>
    <t>CH</t>
  </si>
  <si>
    <t xml:space="preserve">      Arbeiten Sie mit einem Jahressoll?:</t>
  </si>
  <si>
    <t>BW</t>
  </si>
  <si>
    <t>BY</t>
  </si>
  <si>
    <t>BE</t>
  </si>
  <si>
    <t>BB</t>
  </si>
  <si>
    <t>HB</t>
  </si>
  <si>
    <t>HH</t>
  </si>
  <si>
    <t>HE</t>
  </si>
  <si>
    <t>MV</t>
  </si>
  <si>
    <t>NI</t>
  </si>
  <si>
    <t>Einstellungen zur Arbeitszeit</t>
  </si>
  <si>
    <t>(unter Berücksichtigung der Veränderung der monatlichen Arbeitszeit)</t>
  </si>
  <si>
    <t>NRW</t>
  </si>
  <si>
    <t>RP</t>
  </si>
  <si>
    <t>SL</t>
  </si>
  <si>
    <t>SN</t>
  </si>
  <si>
    <t>ST</t>
  </si>
  <si>
    <t>SH</t>
  </si>
  <si>
    <t>TH</t>
  </si>
  <si>
    <t>Festlegen der wöchentlichen tariflichen Arbeitszeit</t>
  </si>
  <si>
    <t>Jan</t>
  </si>
  <si>
    <t>Feb</t>
  </si>
  <si>
    <t>Mrz</t>
  </si>
  <si>
    <t>Apr</t>
  </si>
  <si>
    <t>Jun</t>
  </si>
  <si>
    <t>Jul</t>
  </si>
  <si>
    <t>Aug</t>
  </si>
  <si>
    <t>Sep</t>
  </si>
  <si>
    <t>Okt</t>
  </si>
  <si>
    <t>Nov</t>
  </si>
  <si>
    <t>Dez</t>
  </si>
  <si>
    <t>Rest</t>
  </si>
  <si>
    <t>hh:mm</t>
  </si>
  <si>
    <t>wöchentliche Arbeitszeit im dezimalen Format:</t>
  </si>
  <si>
    <t>hh,mm</t>
  </si>
  <si>
    <t>Ermittlung der Tage an denen vorgearbeitet wird</t>
  </si>
  <si>
    <t>Soll für die in den Monatstabellen mit "v" gekennzeichnete Tage vorgearbeitet werden (mit "X" auswählen)?</t>
  </si>
  <si>
    <t>Anzahl der Arbeitstage (siehe Tabelle Arbeitstage):</t>
  </si>
  <si>
    <t>Anzahl der Urlaubsstage der Mitarbeiter, die als Grundlage genutzt werden soll:</t>
  </si>
  <si>
    <t>Anzahl der vorzuarbeitenden Tage:</t>
  </si>
  <si>
    <t>Anzahl der Tage an denen vorgearbeitet werden kann:</t>
  </si>
  <si>
    <t>Ermittlung der täglich vorzuarbeitenden Minuten</t>
  </si>
  <si>
    <t>hh:mm:ss</t>
  </si>
  <si>
    <t>vorzuarbeitende Zeit:</t>
  </si>
  <si>
    <t>vorzuarbeitende Minuten:</t>
  </si>
  <si>
    <t>min:ss</t>
  </si>
  <si>
    <t>vorzuarbeitende Minuten, je Monat (bei gleichmäßiger Vorarbeit):</t>
  </si>
  <si>
    <t>vorzuarbeitende Minuten, je Tag (bei gleichmäßiger Vorarbeit):</t>
  </si>
  <si>
    <r>
      <t xml:space="preserve">abweichende Vorarbeitszeit  </t>
    </r>
    <r>
      <rPr>
        <sz val="10"/>
        <color indexed="10"/>
        <rFont val="Arial"/>
        <family val="2"/>
      </rPr>
      <t xml:space="preserve">(im Format </t>
    </r>
    <r>
      <rPr>
        <b/>
        <sz val="10"/>
        <color indexed="10"/>
        <rFont val="Arial"/>
        <family val="2"/>
      </rPr>
      <t>h:mm:ss</t>
    </r>
    <r>
      <rPr>
        <sz val="10"/>
        <color indexed="10"/>
        <rFont val="Arial"/>
        <family val="2"/>
      </rPr>
      <t xml:space="preserve"> eingeben!)</t>
    </r>
  </si>
  <si>
    <t>mm:ss</t>
  </si>
  <si>
    <t>Vorgearbeitete Zeit (Soll) in Monaten mit abweichender Vorarbeitszeit</t>
  </si>
  <si>
    <t>Saldo Vorarbeitszeit bei abweichender Vorarbeitszeit</t>
  </si>
  <si>
    <t>Verbleibende durchschnittliche Arbeitstage (ohne Urlaub, Feiertage und v-Tage)</t>
  </si>
  <si>
    <t>Jahresvorarbeitszeit abzüglich Monate mit abweichender Vorarbeit</t>
  </si>
  <si>
    <t>aus abweichender Vorarbeitszeit resultierende Vorarbeitszeit</t>
  </si>
  <si>
    <t>zu berücksichtigende Vorarbeitszeit je Tag</t>
  </si>
  <si>
    <t>tägliche Sollarbeitszeit inklusive Vorarbeit</t>
  </si>
  <si>
    <t>Soll die tägliche Soll-Arbeitszeit inkl. Vorarbeit auf volle Minuten gerundet werden?</t>
  </si>
  <si>
    <t>J</t>
  </si>
  <si>
    <r>
      <t>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>/N</t>
    </r>
    <r>
      <rPr>
        <sz val="10"/>
        <rFont val="Arial"/>
        <family val="2"/>
      </rPr>
      <t xml:space="preserve">(nein)  </t>
    </r>
  </si>
  <si>
    <t>tägliche Sollarbeitszeit (rechnerisch + gerundet)</t>
  </si>
  <si>
    <t>Arbeitstag?</t>
  </si>
  <si>
    <t>Dienstag</t>
  </si>
  <si>
    <t>Mittwoch</t>
  </si>
  <si>
    <t>Donnerstag</t>
  </si>
  <si>
    <t>Freitag</t>
  </si>
  <si>
    <t>Samstag</t>
  </si>
  <si>
    <t>Sonntag</t>
  </si>
  <si>
    <t>Wochensumme</t>
  </si>
  <si>
    <t>tägliche Sollarbeitszeit (änderbar)</t>
  </si>
  <si>
    <t>Prüfung nach dem deutschen Arbeitszeitgesetz</t>
  </si>
  <si>
    <t>PausenSoll 1</t>
  </si>
  <si>
    <t>ab Grenzwert:</t>
  </si>
  <si>
    <t>Pausen-Dauer:</t>
  </si>
  <si>
    <t>Pausensoll 2</t>
  </si>
  <si>
    <t>Soll 1</t>
  </si>
  <si>
    <t>Soll 2</t>
  </si>
  <si>
    <t>Einstellungen für "n"-Tage</t>
  </si>
  <si>
    <t>Beginn</t>
  </si>
  <si>
    <t>Vorjahr:</t>
  </si>
  <si>
    <t>langfristiges Zeitkonto:</t>
  </si>
  <si>
    <t>weg</t>
  </si>
  <si>
    <r>
      <t>Soll</t>
    </r>
    <r>
      <rPr>
        <sz val="9"/>
        <color indexed="12"/>
        <rFont val="Arial"/>
        <family val="2"/>
      </rPr>
      <t xml:space="preserve"> bei </t>
    </r>
    <r>
      <rPr>
        <i/>
        <sz val="9"/>
        <color indexed="12"/>
        <rFont val="Arial"/>
        <family val="2"/>
      </rPr>
      <t>monatlichen Sollstunden</t>
    </r>
    <r>
      <rPr>
        <sz val="9"/>
        <color indexed="12"/>
        <rFont val="Arial"/>
        <family val="2"/>
      </rPr>
      <t>:</t>
    </r>
  </si>
  <si>
    <t>Ferientermine der Bundesländer</t>
  </si>
  <si>
    <t>LT</t>
  </si>
  <si>
    <t>Tag</t>
  </si>
  <si>
    <t>K
W</t>
  </si>
  <si>
    <t>besondere Abrechnung</t>
  </si>
  <si>
    <r>
      <t xml:space="preserve">Beginn
</t>
    </r>
    <r>
      <rPr>
        <b/>
        <sz val="10"/>
        <rFont val="Arial"/>
        <family val="2"/>
      </rPr>
      <t>1</t>
    </r>
  </si>
  <si>
    <r>
      <t xml:space="preserve">Ende
</t>
    </r>
    <r>
      <rPr>
        <b/>
        <sz val="10"/>
        <rFont val="Arial"/>
        <family val="2"/>
      </rPr>
      <t>1</t>
    </r>
  </si>
  <si>
    <t>anwe-
send1</t>
  </si>
  <si>
    <r>
      <t xml:space="preserve">Pause
</t>
    </r>
    <r>
      <rPr>
        <b/>
        <sz val="10"/>
        <rFont val="Arial"/>
        <family val="2"/>
      </rPr>
      <t>1</t>
    </r>
  </si>
  <si>
    <r>
      <t xml:space="preserve">Beginn
</t>
    </r>
    <r>
      <rPr>
        <b/>
        <sz val="10"/>
        <rFont val="Arial"/>
        <family val="2"/>
      </rPr>
      <t>2</t>
    </r>
  </si>
  <si>
    <r>
      <t xml:space="preserve">Ende
</t>
    </r>
    <r>
      <rPr>
        <b/>
        <sz val="10"/>
        <rFont val="Arial"/>
        <family val="2"/>
      </rPr>
      <t>2</t>
    </r>
  </si>
  <si>
    <t>anwe-
send2</t>
  </si>
  <si>
    <t>Pause2
Zwisch.-
Summe</t>
  </si>
  <si>
    <r>
      <t xml:space="preserve">Pause
</t>
    </r>
    <r>
      <rPr>
        <b/>
        <sz val="10"/>
        <rFont val="Arial"/>
        <family val="2"/>
      </rPr>
      <t>2</t>
    </r>
  </si>
  <si>
    <t>Plan-Soll</t>
  </si>
  <si>
    <t>Arbeit
Soll</t>
  </si>
  <si>
    <t xml:space="preserve"> +/-</t>
  </si>
  <si>
    <t xml:space="preserve"> P
--
 M</t>
  </si>
  <si>
    <r>
      <t xml:space="preserve">Plus/
Minus
</t>
    </r>
    <r>
      <rPr>
        <sz val="8"/>
        <rFont val="Arial"/>
        <family val="2"/>
      </rPr>
      <t>(Betrag!)</t>
    </r>
  </si>
  <si>
    <t>plus/
minus
Wert</t>
  </si>
  <si>
    <t>Bemerkungen</t>
  </si>
  <si>
    <t>F</t>
  </si>
  <si>
    <t>B
W</t>
  </si>
  <si>
    <t>B
Y</t>
  </si>
  <si>
    <t>B
E</t>
  </si>
  <si>
    <t>B
B</t>
  </si>
  <si>
    <t>H
B</t>
  </si>
  <si>
    <t>H
H</t>
  </si>
  <si>
    <t>H
E</t>
  </si>
  <si>
    <t>M
V</t>
  </si>
  <si>
    <t>N
I</t>
  </si>
  <si>
    <t>N
R
W</t>
  </si>
  <si>
    <t>R
P</t>
  </si>
  <si>
    <t>S
L</t>
  </si>
  <si>
    <t>S
N</t>
  </si>
  <si>
    <t>S
T</t>
  </si>
  <si>
    <t>S
H</t>
  </si>
  <si>
    <t>T
H</t>
  </si>
  <si>
    <t>Neujahr
 (D - A - CH)</t>
  </si>
  <si>
    <t>Heilige drei Könige
(BW, BY, ST - A)</t>
  </si>
  <si>
    <t>Eintragungen hier erläutern</t>
  </si>
  <si>
    <t>Nicht Ist-relevant!</t>
  </si>
  <si>
    <t>weitere Erläuterungen</t>
  </si>
  <si>
    <t>Monatssaldo:</t>
  </si>
  <si>
    <t>./. monatliches Soll</t>
  </si>
  <si>
    <t>Arbeitszeit von:</t>
  </si>
  <si>
    <t xml:space="preserve">Sollreduzierungen </t>
  </si>
  <si>
    <t xml:space="preserve">bei einem Soll je </t>
  </si>
  <si>
    <t>monatlicher Übertrag:</t>
  </si>
  <si>
    <t xml:space="preserve">   Wochentag</t>
  </si>
  <si>
    <t>Pause1</t>
  </si>
  <si>
    <t>Pause2</t>
  </si>
  <si>
    <t>F-Tage</t>
  </si>
  <si>
    <t>V-Zeit</t>
  </si>
  <si>
    <t>Urlaub</t>
  </si>
  <si>
    <t>Ferien-Legende</t>
  </si>
  <si>
    <t xml:space="preserve">   Montag</t>
  </si>
  <si>
    <t>./. Sollüberstunden:</t>
  </si>
  <si>
    <t>Baden-Württemberg</t>
  </si>
  <si>
    <t xml:space="preserve">   Dienstag</t>
  </si>
  <si>
    <t>krank</t>
  </si>
  <si>
    <t>Zwischensumme:</t>
  </si>
  <si>
    <t>Bayern</t>
  </si>
  <si>
    <t xml:space="preserve">   Mittwoch</t>
  </si>
  <si>
    <t>------</t>
  </si>
  <si>
    <t>minus</t>
  </si>
  <si>
    <t>plus</t>
  </si>
  <si>
    <t>Berlin</t>
  </si>
  <si>
    <t xml:space="preserve">   Donnerstag</t>
  </si>
  <si>
    <t>d / dr</t>
  </si>
  <si>
    <t>./. langfr. Zeitkonto</t>
  </si>
  <si>
    <t>Brandenburg</t>
  </si>
  <si>
    <t xml:space="preserve">   Freitag</t>
  </si>
  <si>
    <t xml:space="preserve"> Urlaub bei monatlichen</t>
  </si>
  <si>
    <t>./. bezahlte Überstunden</t>
  </si>
  <si>
    <t>Bremen</t>
  </si>
  <si>
    <t xml:space="preserve">   Samstag</t>
  </si>
  <si>
    <r>
      <t xml:space="preserve"> Sollstunden</t>
    </r>
    <r>
      <rPr>
        <sz val="8"/>
        <color indexed="12"/>
        <rFont val="Arial"/>
        <family val="2"/>
      </rPr>
      <t xml:space="preserve"> (Tage je Jahr)</t>
    </r>
  </si>
  <si>
    <t>Hamburg</t>
  </si>
  <si>
    <t xml:space="preserve">   Sonntag</t>
  </si>
  <si>
    <t>Urlaubsstunden</t>
  </si>
  <si>
    <t>Hessen</t>
  </si>
  <si>
    <t xml:space="preserve">   Summe</t>
  </si>
  <si>
    <t>(automatisch abgezogen)</t>
  </si>
  <si>
    <t>max. monatlicher Übertrag:</t>
  </si>
  <si>
    <t>Mecklenburg-</t>
  </si>
  <si>
    <t>Vorpommern</t>
  </si>
  <si>
    <t xml:space="preserve">Urlaubsanspruch: </t>
  </si>
  <si>
    <t xml:space="preserve">Rest: </t>
  </si>
  <si>
    <t>Niedersachsen</t>
  </si>
  <si>
    <t>Nordrhein-</t>
  </si>
  <si>
    <t>Westfalen</t>
  </si>
  <si>
    <t>Rheinland-Pfalz</t>
  </si>
  <si>
    <t>Saarland</t>
  </si>
  <si>
    <t xml:space="preserve"> abgeschlossen?</t>
  </si>
  <si>
    <t>Infos</t>
  </si>
  <si>
    <t>Sachsen</t>
  </si>
  <si>
    <t>Arbeits-Monate:</t>
  </si>
  <si>
    <t>J/N</t>
  </si>
  <si>
    <t>vorbelegte Zuschläge:</t>
  </si>
  <si>
    <t>an Feiertagen</t>
  </si>
  <si>
    <t>Soll=Ist für U, H, A, K?</t>
  </si>
  <si>
    <t>Sachsen-Anhalt</t>
  </si>
  <si>
    <t xml:space="preserve">   Januar</t>
  </si>
  <si>
    <t>Bemerkungen:</t>
  </si>
  <si>
    <t>Krankheitstage verdichten?</t>
  </si>
  <si>
    <t>Schleswig-Holstein</t>
  </si>
  <si>
    <t xml:space="preserve">   Februar</t>
  </si>
  <si>
    <t>Wird vorgearbeitet?</t>
  </si>
  <si>
    <t>Thüringen</t>
  </si>
  <si>
    <t xml:space="preserve">   März</t>
  </si>
  <si>
    <t>Automatische Berechnung der</t>
  </si>
  <si>
    <t xml:space="preserve">   April</t>
  </si>
  <si>
    <t>Vorarbeitszeit stimmt überein?</t>
  </si>
  <si>
    <t xml:space="preserve">   Mai</t>
  </si>
  <si>
    <t>Berücksichtigung dt. ArbZG!</t>
  </si>
  <si>
    <t xml:space="preserve">   Juni</t>
  </si>
  <si>
    <t xml:space="preserve">   Juli</t>
  </si>
  <si>
    <t xml:space="preserve">   August</t>
  </si>
  <si>
    <t xml:space="preserve">   September</t>
  </si>
  <si>
    <t xml:space="preserve">   Oktober</t>
  </si>
  <si>
    <t xml:space="preserve">   November</t>
  </si>
  <si>
    <t>Verlust durch max. Ü.</t>
  </si>
  <si>
    <t xml:space="preserve">   Dezember</t>
  </si>
  <si>
    <t>Summe im Jahr bisher</t>
  </si>
  <si>
    <t>Verlust durch kum. max. Ü</t>
  </si>
  <si>
    <t>Vormonat:</t>
  </si>
  <si>
    <t>Rosenmontag</t>
  </si>
  <si>
    <t>Faschingsdienstag</t>
  </si>
  <si>
    <t>Aschermittwoch</t>
  </si>
  <si>
    <t>Maifeiertag (D - A)</t>
  </si>
  <si>
    <t>Muttertag</t>
  </si>
  <si>
    <t>Christi Himmelfahrt (D - A - CH)</t>
  </si>
  <si>
    <t>Fronleichnam 
(BW, BY, HE, NW, RP - A)</t>
  </si>
  <si>
    <t>Herz-Jesu-Freitag</t>
  </si>
  <si>
    <t>schweiz. Nationalfeiertag</t>
  </si>
  <si>
    <t>Mariä Himmelfahrt
(BY, SL - A)</t>
  </si>
  <si>
    <t>Erntedankfest</t>
  </si>
  <si>
    <t>österreich. Nationalfeiertag</t>
  </si>
  <si>
    <t>Allerseelen</t>
  </si>
  <si>
    <t>Totensonntag</t>
  </si>
  <si>
    <t>1. Advent</t>
  </si>
  <si>
    <t>3. Advent</t>
  </si>
  <si>
    <t>1. Weihnachtsfeiertag</t>
  </si>
  <si>
    <t>2. Weihnachtsfeiertag</t>
  </si>
  <si>
    <t>hfv</t>
  </si>
  <si>
    <t>erfüllt?</t>
  </si>
  <si>
    <t>Idee von*</t>
  </si>
  <si>
    <t xml:space="preserve"> 1.</t>
  </si>
  <si>
    <t>1.0</t>
  </si>
  <si>
    <t xml:space="preserve"> 2.</t>
  </si>
  <si>
    <t>Carsten Wohlgemuth</t>
  </si>
  <si>
    <t>diverse</t>
  </si>
  <si>
    <t>…</t>
  </si>
  <si>
    <t>Üblicher Hinweis: Die vorbelegten Feiertage in den Monatstabellen können jederzeit im Eintrag</t>
  </si>
  <si>
    <t>schon</t>
  </si>
  <si>
    <t>des betroffenen Tages gelöscht werden. So können auch weitere Feiertage eingetragen werden.</t>
  </si>
  <si>
    <t>immer</t>
  </si>
  <si>
    <t>Anfragen</t>
  </si>
  <si>
    <t>!!!</t>
  </si>
  <si>
    <t>Das "ewige Problem" des Doppelpunktes ist ab MS Office 97 einer Lösung näher: Tragen Sie unter</t>
  </si>
  <si>
    <t>www.smarttools.de</t>
  </si>
  <si>
    <r>
      <t xml:space="preserve"> --&gt; </t>
    </r>
    <r>
      <rPr>
        <b/>
        <sz val="9"/>
        <color indexed="12"/>
        <rFont val="Arial"/>
        <family val="2"/>
      </rPr>
      <t>Extras</t>
    </r>
    <r>
      <rPr>
        <sz val="9"/>
        <color indexed="10"/>
        <rFont val="Arial"/>
        <family val="2"/>
      </rPr>
      <t xml:space="preserve"> --&gt; </t>
    </r>
    <r>
      <rPr>
        <b/>
        <sz val="9"/>
        <color indexed="12"/>
        <rFont val="Arial"/>
        <family val="2"/>
      </rPr>
      <t>Autokorrektur</t>
    </r>
    <r>
      <rPr>
        <sz val="9"/>
        <color indexed="10"/>
        <rFont val="Arial"/>
        <family val="2"/>
      </rPr>
      <t xml:space="preserve"> bei "</t>
    </r>
    <r>
      <rPr>
        <b/>
        <sz val="9"/>
        <color indexed="12"/>
        <rFont val="Arial"/>
        <family val="2"/>
      </rPr>
      <t>während der Eingabe ersetzen</t>
    </r>
    <r>
      <rPr>
        <sz val="9"/>
        <color indexed="10"/>
        <rFont val="Arial"/>
        <family val="2"/>
      </rPr>
      <t>" für &lt;</t>
    </r>
    <r>
      <rPr>
        <b/>
        <sz val="9"/>
        <color indexed="12"/>
        <rFont val="Arial"/>
        <family val="2"/>
      </rPr>
      <t>,,</t>
    </r>
    <r>
      <rPr>
        <sz val="9"/>
        <color indexed="10"/>
        <rFont val="Arial"/>
        <family val="2"/>
      </rPr>
      <t xml:space="preserve">&gt; (2x Komma) die Ersetzung </t>
    </r>
  </si>
  <si>
    <t>(Newsletter</t>
  </si>
  <si>
    <r>
      <t>&lt;</t>
    </r>
    <r>
      <rPr>
        <b/>
        <sz val="9"/>
        <color indexed="12"/>
        <rFont val="Arial"/>
        <family val="2"/>
      </rPr>
      <t>:</t>
    </r>
    <r>
      <rPr>
        <sz val="9"/>
        <color indexed="10"/>
        <rFont val="Arial"/>
        <family val="2"/>
      </rPr>
      <t>&gt; (Doppelpunkt) ein. So ist die Zeiteingabe mit einer Hand am Numerik-Block kein Problem mehr.</t>
    </r>
  </si>
  <si>
    <t>für MS Excel</t>
  </si>
  <si>
    <r>
      <t>ACHTUNG!!! Diese Einstellung gilt für das gesamte Office-Paket!</t>
    </r>
    <r>
      <rPr>
        <sz val="9"/>
        <color indexed="10"/>
        <rFont val="Arial"/>
        <family val="2"/>
      </rPr>
      <t xml:space="preserve"> Andere Kombinationen sind möglich.</t>
    </r>
  </si>
  <si>
    <t>vom 5.11.03)</t>
  </si>
  <si>
    <r>
      <t xml:space="preserve">Die Eingabe erfolgt dann mit </t>
    </r>
    <r>
      <rPr>
        <sz val="9"/>
        <color indexed="12"/>
        <rFont val="Arial"/>
        <family val="2"/>
      </rPr>
      <t>9,,15</t>
    </r>
    <r>
      <rPr>
        <sz val="9"/>
        <color indexed="10"/>
        <rFont val="Arial"/>
        <family val="2"/>
      </rPr>
      <t xml:space="preserve"> und wird von Excel automatisch in </t>
    </r>
    <r>
      <rPr>
        <sz val="9"/>
        <color indexed="12"/>
        <rFont val="Arial"/>
        <family val="2"/>
      </rPr>
      <t>9:15</t>
    </r>
    <r>
      <rPr>
        <sz val="9"/>
        <color indexed="10"/>
        <rFont val="Arial"/>
        <family val="2"/>
      </rPr>
      <t xml:space="preserve"> umgewandelt.     </t>
    </r>
    <r>
      <rPr>
        <b/>
        <sz val="9"/>
        <color indexed="10"/>
        <rFont val="Arial"/>
        <family val="2"/>
      </rPr>
      <t>Bitte nicht dezimal eingeben!</t>
    </r>
  </si>
  <si>
    <t>*</t>
  </si>
  <si>
    <t>Hier wird genannt, wer zuerst eine Lösung vorgeschlagen hat (oder am nächsten dran war).</t>
  </si>
  <si>
    <r>
      <t xml:space="preserve">Hier wie immer viel Platz für Bemerkungen:            </t>
    </r>
    <r>
      <rPr>
        <sz val="10"/>
        <rFont val="Arial"/>
        <family val="2"/>
      </rPr>
      <t xml:space="preserve">(Wenn ich von diesen erfahren soll: </t>
    </r>
    <r>
      <rPr>
        <u/>
        <sz val="10"/>
        <color indexed="12"/>
        <rFont val="Arial"/>
        <family val="2"/>
      </rPr>
      <t>carsten@wohlgemuth.com</t>
    </r>
    <r>
      <rPr>
        <sz val="10"/>
        <rFont val="Arial"/>
        <family val="2"/>
      </rPr>
      <t>)</t>
    </r>
  </si>
  <si>
    <r>
      <t>Es wäre möglich, per Makro diverse Funktionen einzubauen</t>
    </r>
    <r>
      <rPr>
        <sz val="10"/>
        <rFont val="Arial"/>
        <family val="2"/>
      </rPr>
      <t xml:space="preserve"> (Wegen der Virengefahr habe ich bisher darauf verzichtet!)</t>
    </r>
    <r>
      <rPr>
        <b/>
        <sz val="10"/>
        <rFont val="Arial"/>
        <family val="2"/>
      </rPr>
      <t>:</t>
    </r>
  </si>
  <si>
    <t>automatisches Ändern der Feiertage,</t>
  </si>
  <si>
    <t>Sollte mit der makrofreien Lösung funktionieren!</t>
  </si>
  <si>
    <t>automatisches Ändern der Ferien,</t>
  </si>
  <si>
    <t>automatisches Eintragen der aktuellen Uhrzeit ins Feld "Beginn" oder "Ende",</t>
  </si>
  <si>
    <t>Thomas Kobler</t>
  </si>
  <si>
    <t>...........</t>
  </si>
  <si>
    <r>
      <t>Das Eintragen der aktuellen Uhrzeit in die markierte Zelle erfolgt mit</t>
    </r>
    <r>
      <rPr>
        <sz val="8"/>
        <rFont val="Arial"/>
        <family val="2"/>
      </rPr>
      <t xml:space="preserve">   ---&gt;   </t>
    </r>
    <r>
      <rPr>
        <b/>
        <sz val="10"/>
        <color indexed="10"/>
        <rFont val="Arial"/>
        <family val="2"/>
      </rPr>
      <t>STRG + SHIFT + :</t>
    </r>
  </si>
  <si>
    <t>Jens Theberath</t>
  </si>
  <si>
    <t>Das automatische Eintragen der Systemzeit sollten Sie, wenn gewünscht, über ein eigenes Makro/VBA-Projekt realisieren.</t>
  </si>
  <si>
    <t>Diese Funktion hat zu geringen Nutzen für die Gefahr! Ein von Ihnen erstelltes Makro veröffentliche ich jedoch gern separat.</t>
  </si>
  <si>
    <r>
      <t>Bitte mailt mir eure Meinung zu diesem Thema!</t>
    </r>
    <r>
      <rPr>
        <sz val="10"/>
        <rFont val="Arial"/>
        <family val="2"/>
      </rPr>
      <t xml:space="preserve"> (Wenn ich kein Feedback erhalte, bleibt alles beim alten!)</t>
    </r>
  </si>
  <si>
    <r>
      <t xml:space="preserve">Auswertung in Industrieminuten, </t>
    </r>
    <r>
      <rPr>
        <b/>
        <sz val="12"/>
        <color indexed="10"/>
        <rFont val="Arial"/>
        <family val="2"/>
      </rPr>
      <t>gerundet</t>
    </r>
    <r>
      <rPr>
        <b/>
        <sz val="12"/>
        <rFont val="Arial"/>
        <family val="2"/>
      </rPr>
      <t xml:space="preserve"> (1:35 --&gt; 1,58 h)</t>
    </r>
  </si>
  <si>
    <t>Zeiten gerundet auf X Nachkommastellen: .</t>
  </si>
  <si>
    <t>Über-</t>
  </si>
  <si>
    <t>bes. A.</t>
  </si>
  <si>
    <t>Ist *</t>
  </si>
  <si>
    <t>stund.</t>
  </si>
  <si>
    <t>abgeschlossen:</t>
  </si>
  <si>
    <t xml:space="preserve">Überstunden/Iststunden inklusive Plus/Minus-Bonuszeiten (J/N)?  </t>
  </si>
  <si>
    <t>Zwischensumme 1. HJ:</t>
  </si>
  <si>
    <t>Ist</t>
  </si>
  <si>
    <t>Überstunden</t>
  </si>
  <si>
    <t>Jahressumme:</t>
  </si>
  <si>
    <t>Auswertung in Industrieminuten, abgerundet (1:35 --&gt; 1,50 h)</t>
  </si>
  <si>
    <t>Alle Zeiten abgerundet auf X Nachkommastellen: .</t>
  </si>
  <si>
    <t>Auswertung in Industrieminuten, aufgerundet (1:35 --&gt; 1,60 h)</t>
  </si>
  <si>
    <t>Alle Zeiten aufgerundet auf X Nachkommastellen: .</t>
  </si>
  <si>
    <t>Verdichtung der Tage mit besonderer Abrechnung</t>
  </si>
  <si>
    <t>(Darstellung nach Tagen, Monaten und Jahr)</t>
  </si>
  <si>
    <t>Ferientage gemäß der Eintragung in den Monatsblättern</t>
  </si>
  <si>
    <t>(hfu)</t>
  </si>
  <si>
    <t>(hf)</t>
  </si>
  <si>
    <t>(hfv)</t>
  </si>
  <si>
    <t>(u) (h)</t>
  </si>
  <si>
    <t>(d)</t>
  </si>
  <si>
    <t>monatliche Summen</t>
  </si>
  <si>
    <t>u (h)</t>
  </si>
  <si>
    <t>s</t>
  </si>
  <si>
    <t>k</t>
  </si>
  <si>
    <t>f</t>
  </si>
  <si>
    <t>v</t>
  </si>
  <si>
    <t>a</t>
  </si>
  <si>
    <t>g</t>
  </si>
  <si>
    <t>d</t>
  </si>
  <si>
    <t>dr</t>
  </si>
  <si>
    <t xml:space="preserve">Hier geht es zum Kalender für das Folgejahr </t>
  </si>
  <si>
    <t>Hier geht es zum Kalender für das laufende Jahr.</t>
  </si>
  <si>
    <t>1.1.</t>
  </si>
  <si>
    <t>Neujahr</t>
  </si>
  <si>
    <t>6.1.</t>
  </si>
  <si>
    <t>Heilige 3 Könige</t>
  </si>
  <si>
    <t>Ostern</t>
  </si>
  <si>
    <t>1.5.</t>
  </si>
  <si>
    <t>Maifeiertag</t>
  </si>
  <si>
    <t>Chr. Himmelfahrt</t>
  </si>
  <si>
    <t>Pfingsten</t>
  </si>
  <si>
    <t>Fronleichnam</t>
  </si>
  <si>
    <t>1.8.</t>
  </si>
  <si>
    <t>schweiz. Nat.Feiertag</t>
  </si>
  <si>
    <t>15.8.</t>
  </si>
  <si>
    <t>Mariä Himmelfahrt</t>
  </si>
  <si>
    <t>3.10.</t>
  </si>
  <si>
    <t>Tag der dt. Einheit</t>
  </si>
  <si>
    <t>26.10.</t>
  </si>
  <si>
    <t>österr. Nat.Feiertag</t>
  </si>
  <si>
    <t>31.10.</t>
  </si>
  <si>
    <t>Reformationstag</t>
  </si>
  <si>
    <t>1.11.</t>
  </si>
  <si>
    <t>Allerheiligen</t>
  </si>
  <si>
    <t>Buß- und Bettag</t>
  </si>
  <si>
    <t>8.12.</t>
  </si>
  <si>
    <t>Mariä Empfängnis</t>
  </si>
  <si>
    <t>24.12.-26.12.</t>
  </si>
  <si>
    <t>Weihnachten</t>
  </si>
  <si>
    <t>31.12.</t>
  </si>
  <si>
    <t>xx</t>
  </si>
  <si>
    <t>überregionale Feiertage (D)</t>
  </si>
  <si>
    <t>Vorschlag für vorzuarbeitende Tage (D)</t>
  </si>
  <si>
    <t xml:space="preserve">   regionale Feiertage (D)</t>
  </si>
  <si>
    <t>Ferien in:</t>
  </si>
  <si>
    <t xml:space="preserve"> =&gt;</t>
  </si>
  <si>
    <r>
      <t xml:space="preserve">Tabelle </t>
    </r>
    <r>
      <rPr>
        <b/>
        <sz val="10"/>
        <color indexed="17"/>
        <rFont val="Arial"/>
        <family val="2"/>
      </rPr>
      <t>Ferien</t>
    </r>
  </si>
  <si>
    <t>Feiertage nur Österreich o. Schweiz</t>
  </si>
  <si>
    <t xml:space="preserve"> Feiertag</t>
  </si>
  <si>
    <t xml:space="preserve"> Bundesländer (Deutschland)</t>
  </si>
  <si>
    <t xml:space="preserve"> Neujahr</t>
  </si>
  <si>
    <t xml:space="preserve"> alle</t>
  </si>
  <si>
    <t xml:space="preserve"> Heilige drei Könige</t>
  </si>
  <si>
    <t xml:space="preserve"> BW BY ST</t>
  </si>
  <si>
    <t>-</t>
  </si>
  <si>
    <t xml:space="preserve"> Rosenmontag</t>
  </si>
  <si>
    <t xml:space="preserve">  - </t>
  </si>
  <si>
    <t xml:space="preserve"> Faschingsdienstag</t>
  </si>
  <si>
    <t xml:space="preserve"> Aschermittwoch</t>
  </si>
  <si>
    <t xml:space="preserve"> Karfreitag</t>
  </si>
  <si>
    <t xml:space="preserve"> Ostersonntag</t>
  </si>
  <si>
    <t xml:space="preserve"> Ostermontag</t>
  </si>
  <si>
    <t xml:space="preserve"> Maifeiertag</t>
  </si>
  <si>
    <t xml:space="preserve"> Muttertag</t>
  </si>
  <si>
    <t xml:space="preserve"> Christi Himmelfahrt</t>
  </si>
  <si>
    <t xml:space="preserve"> Pfingstsonntag</t>
  </si>
  <si>
    <t xml:space="preserve"> Pfingstmontag</t>
  </si>
  <si>
    <t xml:space="preserve"> Fronleichnam</t>
  </si>
  <si>
    <r>
      <t xml:space="preserve"> BW BY HE NW RP SL</t>
    </r>
    <r>
      <rPr>
        <b/>
        <sz val="10"/>
        <color indexed="10"/>
        <rFont val="Arial"/>
        <family val="2"/>
      </rPr>
      <t xml:space="preserve"> SN* TH*</t>
    </r>
  </si>
  <si>
    <t xml:space="preserve"> Herz-Jesu-Freitag</t>
  </si>
  <si>
    <t xml:space="preserve"> Schweiz. Nationalfeiertag</t>
  </si>
  <si>
    <t xml:space="preserve"> Mariä Himmelfahrt</t>
  </si>
  <si>
    <r>
      <t xml:space="preserve"> BY</t>
    </r>
    <r>
      <rPr>
        <b/>
        <sz val="10"/>
        <color indexed="10"/>
        <rFont val="Arial"/>
        <family val="2"/>
      </rPr>
      <t>*</t>
    </r>
    <r>
      <rPr>
        <b/>
        <sz val="10"/>
        <rFont val="Arial"/>
        <family val="2"/>
      </rPr>
      <t xml:space="preserve"> SL</t>
    </r>
  </si>
  <si>
    <t xml:space="preserve"> Erntedankfest</t>
  </si>
  <si>
    <t xml:space="preserve"> Tag der Deutschen Einheit</t>
  </si>
  <si>
    <t xml:space="preserve"> Österreich. Nationalfeiertag</t>
  </si>
  <si>
    <t xml:space="preserve"> Reformationstag</t>
  </si>
  <si>
    <t xml:space="preserve"> Allerheiligen</t>
  </si>
  <si>
    <r>
      <t xml:space="preserve"> BW BY NW RP SL </t>
    </r>
    <r>
      <rPr>
        <b/>
        <sz val="10"/>
        <color indexed="10"/>
        <rFont val="Arial"/>
        <family val="2"/>
      </rPr>
      <t>TH*</t>
    </r>
  </si>
  <si>
    <t xml:space="preserve"> Allerseelen</t>
  </si>
  <si>
    <t xml:space="preserve"> Buß- und Bettag</t>
  </si>
  <si>
    <t xml:space="preserve"> SN</t>
  </si>
  <si>
    <t xml:space="preserve"> Ewigkeits-(Toten-)Sonntag</t>
  </si>
  <si>
    <t xml:space="preserve"> 1. Advent</t>
  </si>
  <si>
    <t xml:space="preserve"> Mariä Empfängnis</t>
  </si>
  <si>
    <t xml:space="preserve"> Heiliger Abend</t>
  </si>
  <si>
    <r>
      <t xml:space="preserve">  -</t>
    </r>
    <r>
      <rPr>
        <sz val="10"/>
        <rFont val="Arial"/>
        <family val="2"/>
      </rPr>
      <t xml:space="preserve"> (im öffentlichen Dienst arbeitsfrei)</t>
    </r>
  </si>
  <si>
    <t xml:space="preserve"> 1. Weihnachtstag</t>
  </si>
  <si>
    <t xml:space="preserve"> 2. Weihnachtstag</t>
  </si>
  <si>
    <t xml:space="preserve"> Silvester</t>
  </si>
  <si>
    <t xml:space="preserve">   * nur in best. Gemeinden/Ländern</t>
  </si>
  <si>
    <t xml:space="preserve">   Gemäß dem Beschluß des Konzils von Nicäa (325 n Chr.)</t>
  </si>
  <si>
    <t xml:space="preserve">   ist Ostern am 1. Sonntag nach dem 1. Frühlingsvollmond.</t>
  </si>
  <si>
    <t xml:space="preserve"> BY = Bayern</t>
  </si>
  <si>
    <t xml:space="preserve">   Himmelfahrt ist am Donnerstag der 6. Woche nach Ostern,</t>
  </si>
  <si>
    <t xml:space="preserve">   nach sieben Wochen ist Pfingsten und zwei Wochen nach</t>
  </si>
  <si>
    <t xml:space="preserve"> TH = Thüringen</t>
  </si>
  <si>
    <t xml:space="preserve">   Pfingsten ist Fronleichnam.</t>
  </si>
  <si>
    <t>Berechnung des Ostersonntags</t>
  </si>
  <si>
    <t>Die Formeln wurden mir von Holger Küffner zur Verfügung gestellt.</t>
  </si>
  <si>
    <t xml:space="preserve"> C = int(J / 100)</t>
  </si>
  <si>
    <t xml:space="preserve"> N = J - 19 · int(J / 19)</t>
  </si>
  <si>
    <t xml:space="preserve"> K = int((C - 17) / 25)</t>
  </si>
  <si>
    <r>
      <t xml:space="preserve">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C - int(C / 4) - int((C - K) / 3) + 19 · N + 15</t>
    </r>
  </si>
  <si>
    <r>
      <t xml:space="preserve">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- 30 · int(I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30)</t>
    </r>
  </si>
  <si>
    <r>
      <t xml:space="preserve">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(1 -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int(29 / 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+ 1)) · int((21 - N) / 11))</t>
    </r>
  </si>
  <si>
    <r>
      <t xml:space="preserve">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J + int(J / 4) + 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+ 2 - C + int(C/4)</t>
    </r>
  </si>
  <si>
    <r>
      <t xml:space="preserve"> A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- 7 · int(A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7)</t>
    </r>
  </si>
  <si>
    <r>
      <t xml:space="preserve"> L =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- A</t>
    </r>
    <r>
      <rPr>
        <vertAlign val="subscript"/>
        <sz val="10"/>
        <color indexed="8"/>
        <rFont val="Arial"/>
        <family val="2"/>
      </rPr>
      <t>2</t>
    </r>
  </si>
  <si>
    <t xml:space="preserve"> M = 3 + int((L + 40) / 44)</t>
  </si>
  <si>
    <t>=Monat</t>
  </si>
  <si>
    <t xml:space="preserve"> D = L + 28 - 31 · int(M / 4)</t>
  </si>
  <si>
    <t>=Tag</t>
  </si>
  <si>
    <t xml:space="preserve"> Bundesland</t>
  </si>
  <si>
    <t>Winter</t>
  </si>
  <si>
    <t>Sommer</t>
  </si>
  <si>
    <t>Herbst</t>
  </si>
  <si>
    <t>---</t>
  </si>
  <si>
    <t xml:space="preserve"> (-)  (-) Berlin</t>
  </si>
  <si>
    <t xml:space="preserve"> (-)  (-) Hamburg</t>
  </si>
  <si>
    <t xml:space="preserve"> (-)  (-) Niedersachsen</t>
  </si>
  <si>
    <r>
      <t xml:space="preserve">Quelle:  Sekretariat der Ständigen Konferenz der Kultusminister der Länder in der Bundesrepublik Deutschland        </t>
    </r>
    <r>
      <rPr>
        <b/>
        <sz val="8"/>
        <color indexed="12"/>
        <rFont val="Arial"/>
        <family val="2"/>
      </rPr>
      <t>www.kmk.org</t>
    </r>
  </si>
  <si>
    <t>Dauer</t>
  </si>
  <si>
    <r>
      <t>Berücksichtigung von Monaten, in denen abweichende Vorarbeitszeiten bestanden haben.</t>
    </r>
    <r>
      <rPr>
        <sz val="10"/>
        <rFont val="Arial"/>
        <family val="2"/>
      </rPr>
      <t xml:space="preserve"> (z.B. bei nachträglicher Änderung der Sollarbeitszeit)</t>
    </r>
  </si>
  <si>
    <t xml:space="preserve">   Saldo:</t>
  </si>
  <si>
    <t xml:space="preserve">  Soll  </t>
  </si>
  <si>
    <t>Karfreitag (D - CH)</t>
  </si>
  <si>
    <t>Ostersonntag  (D - CH)</t>
  </si>
  <si>
    <t>Ostermontag  (D - A - CH)</t>
  </si>
  <si>
    <t>Pfingstmontag (D - A - CH)</t>
  </si>
  <si>
    <t>Pfingstsonntag (D - CH)</t>
  </si>
  <si>
    <t>Buß- und Bettag (SN)</t>
  </si>
  <si>
    <t xml:space="preserve">Startsaldo: </t>
  </si>
  <si>
    <t xml:space="preserve">Endsaldo: </t>
  </si>
  <si>
    <r>
      <t xml:space="preserve">        Sind die folgenden Tage arbeitsfrei  -&gt;</t>
    </r>
    <r>
      <rPr>
        <b/>
        <sz val="10"/>
        <rFont val="Arial"/>
        <family val="2"/>
      </rPr>
      <t xml:space="preserve"> 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 xml:space="preserve"> - N</t>
    </r>
    <r>
      <rPr>
        <sz val="10"/>
        <rFont val="Arial"/>
        <family val="2"/>
      </rPr>
      <t>(nein)</t>
    </r>
    <r>
      <rPr>
        <b/>
        <sz val="10"/>
        <rFont val="Arial"/>
        <family val="2"/>
      </rPr>
      <t xml:space="preserve"> - H</t>
    </r>
    <r>
      <rPr>
        <sz val="10"/>
        <rFont val="Arial"/>
        <family val="2"/>
      </rPr>
      <t>(halber Tag)</t>
    </r>
    <r>
      <rPr>
        <b/>
        <sz val="10"/>
        <rFont val="Arial"/>
        <family val="2"/>
      </rPr>
      <t xml:space="preserve">: </t>
    </r>
  </si>
  <si>
    <r>
      <t xml:space="preserve">        Beginnt die neue Kalenderwoche mit dem </t>
    </r>
    <r>
      <rPr>
        <b/>
        <sz val="10"/>
        <rFont val="Arial"/>
        <family val="2"/>
      </rPr>
      <t>Sonntag</t>
    </r>
    <r>
      <rPr>
        <sz val="10"/>
        <rFont val="Arial"/>
        <family val="2"/>
      </rPr>
      <t xml:space="preserve"> oder mit dem </t>
    </r>
    <r>
      <rPr>
        <b/>
        <sz val="10"/>
        <rFont val="Arial"/>
        <family val="2"/>
      </rPr>
      <t>Montag</t>
    </r>
    <r>
      <rPr>
        <sz val="10"/>
        <rFont val="Arial"/>
        <family val="2"/>
      </rPr>
      <t>?</t>
    </r>
  </si>
  <si>
    <t xml:space="preserve">        Die Warnung wegen des erforderlichen Abbaus von Plus/Minus-Überstunden erfolgt ab:</t>
  </si>
  <si>
    <t xml:space="preserve">        Sollen Hinweise zum deutschen Arbeitszeitgesetz angezeigt werden (Pause/10h)?</t>
  </si>
  <si>
    <r>
      <t xml:space="preserve">        Zuschläge für Arbeitszeiten an              </t>
    </r>
    <r>
      <rPr>
        <b/>
        <sz val="10"/>
        <rFont val="Arial"/>
        <family val="2"/>
      </rPr>
      <t>Feiertagen / Sonntagen / Samstagen</t>
    </r>
    <r>
      <rPr>
        <sz val="10"/>
        <rFont val="Arial"/>
        <family val="2"/>
      </rPr>
      <t>:</t>
    </r>
  </si>
  <si>
    <t xml:space="preserve">        Wenn Sie kurze Dienstreise-Tage IST-gerecht erfassen wollen, bitte Reisetage mit dr erfassen. Für Ist=Soll wie gehabt d.</t>
  </si>
  <si>
    <t xml:space="preserve">  optimal ab 1024 x 768 dpi</t>
  </si>
  <si>
    <t xml:space="preserve"> (  ) Die Ziffern in Klammern geben, soweit der KMK bekannt, die Anzahl der beweglichen Ferientage in den Ländern an.</t>
  </si>
  <si>
    <t xml:space="preserve"> Januar</t>
  </si>
  <si>
    <t xml:space="preserve"> Februar</t>
  </si>
  <si>
    <t xml:space="preserve"> März</t>
  </si>
  <si>
    <t xml:space="preserve"> April</t>
  </si>
  <si>
    <t xml:space="preserve"> Mai</t>
  </si>
  <si>
    <t xml:space="preserve"> Juni</t>
  </si>
  <si>
    <t xml:space="preserve"> Juli</t>
  </si>
  <si>
    <t xml:space="preserve"> August</t>
  </si>
  <si>
    <t xml:space="preserve"> September</t>
  </si>
  <si>
    <t xml:space="preserve"> Oktober</t>
  </si>
  <si>
    <t xml:space="preserve"> November</t>
  </si>
  <si>
    <t xml:space="preserve"> Dezember</t>
  </si>
  <si>
    <t xml:space="preserve"> Summe</t>
  </si>
  <si>
    <t xml:space="preserve">        Saldo-Werte zusätzlich im dezimalen Format in den Monatstabellen (J/N)?</t>
  </si>
  <si>
    <t>Allerheiligen
(BW, BY, NW, RP, SL - A)</t>
  </si>
  <si>
    <t>ausgezahlt:</t>
  </si>
  <si>
    <t>aus Vorjahr verfallen (am / Tage)</t>
  </si>
  <si>
    <t xml:space="preserve"> </t>
  </si>
  <si>
    <t>div. D, A</t>
  </si>
  <si>
    <t>Kind krank</t>
  </si>
  <si>
    <t>(kk)</t>
  </si>
  <si>
    <t>u</t>
  </si>
  <si>
    <t>kk</t>
  </si>
  <si>
    <t>21.12. bis 06.01.</t>
  </si>
  <si>
    <t xml:space="preserve"> (-) (-) Bayern</t>
  </si>
  <si>
    <r>
      <t xml:space="preserve">wöchentliche Arbeitszeit im Zeitformat </t>
    </r>
    <r>
      <rPr>
        <b/>
        <u/>
        <sz val="10"/>
        <color indexed="10"/>
        <rFont val="Arial"/>
        <family val="2"/>
      </rPr>
      <t>oder</t>
    </r>
  </si>
  <si>
    <t>Bitte speichern Sie die  Datei über "Speichern unter &gt;" (mit eigenen Namen) nach Möglichkeit im xlsx-Format.</t>
  </si>
  <si>
    <t>Das Kalenderjahr. (Wochenenden, Feiertage, Ferien ...)</t>
  </si>
  <si>
    <t>Ein paar kleinere Verbesserungen und Korrekturen "unter der Haube".</t>
  </si>
  <si>
    <t xml:space="preserve"> 3.</t>
  </si>
  <si>
    <t xml:space="preserve"> (-) (-) Bremen</t>
  </si>
  <si>
    <t xml:space="preserve"> (-) (-) Mecklenburg-Vorpommern</t>
  </si>
  <si>
    <t>21.12. bis 04.01.</t>
  </si>
  <si>
    <t>4. Advent</t>
  </si>
  <si>
    <t>Heiliger Abend</t>
  </si>
  <si>
    <t>Mariä Empf., heil. Abend, Weihnachten, Silvester</t>
  </si>
  <si>
    <t>Rosenmontag, Faschingsdienstag, Aschermittwoch</t>
  </si>
  <si>
    <r>
      <t xml:space="preserve"> </t>
    </r>
    <r>
      <rPr>
        <b/>
        <sz val="10"/>
        <rFont val="Arial"/>
        <family val="2"/>
      </rPr>
      <t xml:space="preserve">BB </t>
    </r>
    <r>
      <rPr>
        <b/>
        <sz val="10"/>
        <color rgb="FF0000FF"/>
        <rFont val="Arial"/>
        <family val="2"/>
      </rPr>
      <t>HB HH</t>
    </r>
    <r>
      <rPr>
        <b/>
        <sz val="10"/>
        <rFont val="Arial"/>
        <family val="2"/>
      </rPr>
      <t xml:space="preserve"> MV </t>
    </r>
    <r>
      <rPr>
        <b/>
        <sz val="10"/>
        <color rgb="FF0000FF"/>
        <rFont val="Arial"/>
        <family val="2"/>
      </rPr>
      <t>NI SH</t>
    </r>
    <r>
      <rPr>
        <b/>
        <sz val="10"/>
        <rFont val="Arial"/>
        <family val="2"/>
      </rPr>
      <t xml:space="preserve"> SN ST </t>
    </r>
    <r>
      <rPr>
        <b/>
        <sz val="10"/>
        <color indexed="10"/>
        <rFont val="Arial"/>
        <family val="2"/>
      </rPr>
      <t>TH*</t>
    </r>
  </si>
  <si>
    <t>Ostern/Frühjahr</t>
  </si>
  <si>
    <t>Himmelfahrt/Pfingsten</t>
  </si>
  <si>
    <t>23.12. bis 06.01.</t>
  </si>
  <si>
    <t xml:space="preserve"> BB = Brandenburg</t>
  </si>
  <si>
    <t xml:space="preserve"> HE = Hessen</t>
  </si>
  <si>
    <t xml:space="preserve"> MV = Mecklenburg-Vorpommern</t>
  </si>
  <si>
    <t xml:space="preserve"> NW = Nordrhein-Westfalen</t>
  </si>
  <si>
    <t xml:space="preserve"> SH = Schleswig-Holstein</t>
  </si>
  <si>
    <t xml:space="preserve"> SN = Sachsen</t>
  </si>
  <si>
    <t xml:space="preserve">   Reformationstag ab 2018 auch in HB, HH, NI, SH</t>
  </si>
  <si>
    <t>Reformationstag (BB, HB, HH, MV, NI, SH, SN, ST, THge)</t>
  </si>
  <si>
    <t xml:space="preserve">Für Mitarbeitende der Fraunhofer Gesellschaft biete ich eine Version mit Fraunhofer-spezifischen Daten an. </t>
  </si>
  <si>
    <r>
      <t xml:space="preserve">Wochentage, </t>
    </r>
    <r>
      <rPr>
        <sz val="10"/>
        <rFont val="Arial"/>
        <family val="2"/>
      </rPr>
      <t>an denen Sie arbeiten müssten</t>
    </r>
  </si>
  <si>
    <t>Datum, Unterschrift Führungskraft</t>
  </si>
  <si>
    <t>Datum, Unterschrift Mitarbeiter/in</t>
  </si>
  <si>
    <t xml:space="preserve"> 4.</t>
  </si>
  <si>
    <t>Karfreitag, Ostermontag</t>
  </si>
  <si>
    <t>11.6.</t>
  </si>
  <si>
    <t>30.12.</t>
  </si>
  <si>
    <t>Mitarbeiter/in:</t>
  </si>
  <si>
    <t>Freitag zwischen Christi Himmelfahrt und Wochenende</t>
  </si>
  <si>
    <t>Freitag zwischen Fronleichnam und Wochenende</t>
  </si>
  <si>
    <t>5.</t>
  </si>
  <si>
    <t>Was ist neu in der Version zeit20-v??.xls?</t>
  </si>
  <si>
    <t>Internat. Frauentag (BE)</t>
  </si>
  <si>
    <t xml:space="preserve"> BE (ab 2019)</t>
  </si>
  <si>
    <t xml:space="preserve"> Tag der Befreiung</t>
  </si>
  <si>
    <t xml:space="preserve"> BE (nur 2020)</t>
  </si>
  <si>
    <t xml:space="preserve"> (6) (6) Rheinland-Pfalz</t>
  </si>
  <si>
    <t xml:space="preserve"> (1) (1) Saarland</t>
  </si>
  <si>
    <t>23.12. bis 09.01.</t>
  </si>
  <si>
    <t>21.12. bis 02.01.</t>
  </si>
  <si>
    <t>23.12. bis 08.01.</t>
  </si>
  <si>
    <t>21.12. bis 09.01.</t>
  </si>
  <si>
    <t>21.12. bis 31.12.</t>
  </si>
  <si>
    <t>23.12. bis 02.01.</t>
  </si>
  <si>
    <t>21.12. bis 05.01.</t>
  </si>
  <si>
    <t xml:space="preserve"> Internationaler Frauentag</t>
  </si>
  <si>
    <t>8.3.</t>
  </si>
  <si>
    <t>Int. Frauentag</t>
  </si>
  <si>
    <t>8.5.</t>
  </si>
  <si>
    <t>15.2.</t>
  </si>
  <si>
    <t>16.2.</t>
  </si>
  <si>
    <t>17.2.</t>
  </si>
  <si>
    <t>2.4.-5.4.</t>
  </si>
  <si>
    <t>9.5.</t>
  </si>
  <si>
    <t>13.5.</t>
  </si>
  <si>
    <t>23.5-24.5.</t>
  </si>
  <si>
    <t>3.6.</t>
  </si>
  <si>
    <t>17.11.</t>
  </si>
  <si>
    <t>28.11.</t>
  </si>
  <si>
    <t>2. Advent</t>
  </si>
  <si>
    <t>Mariä Empfängnis (A)</t>
  </si>
  <si>
    <t>Neujahr, Heilige 3 Könige</t>
  </si>
  <si>
    <t>Internationaler Frauentag</t>
  </si>
  <si>
    <r>
      <t xml:space="preserve">schweiz. Nat.Feiertag, Mariä Himmelf. </t>
    </r>
    <r>
      <rPr>
        <strike/>
        <sz val="9"/>
        <color indexed="12"/>
        <rFont val="Arial"/>
        <family val="2"/>
      </rPr>
      <t>(BY kg)</t>
    </r>
  </si>
  <si>
    <r>
      <rPr>
        <strike/>
        <sz val="9"/>
        <rFont val="Arial"/>
        <family val="2"/>
      </rPr>
      <t>Tag d. dt. Einheit,</t>
    </r>
    <r>
      <rPr>
        <sz val="9"/>
        <rFont val="Arial"/>
        <family val="2"/>
      </rPr>
      <t xml:space="preserve"> österreich. Nationalfeiertag</t>
    </r>
  </si>
  <si>
    <t>28.12.</t>
  </si>
  <si>
    <t>29.12.</t>
  </si>
  <si>
    <t>Montag zwischen Weihnachten und Wochenende</t>
  </si>
  <si>
    <t>Dienstag zwischen Weihnachten und Wochenende</t>
  </si>
  <si>
    <t>Mittwoch zwischen Weihnachten und Wochenende</t>
  </si>
  <si>
    <r>
      <t xml:space="preserve">Mit </t>
    </r>
    <r>
      <rPr>
        <u/>
        <sz val="10"/>
        <color indexed="10"/>
        <rFont val="Arial"/>
        <family val="2"/>
      </rPr>
      <t>MS Excel 2000 / XP</t>
    </r>
    <r>
      <rPr>
        <sz val="10"/>
        <rFont val="Arial"/>
        <family val="2"/>
      </rPr>
      <t xml:space="preserve"> funktioniert es genauso. </t>
    </r>
  </si>
  <si>
    <r>
      <t xml:space="preserve">Mit </t>
    </r>
    <r>
      <rPr>
        <u/>
        <sz val="10"/>
        <color indexed="10"/>
        <rFont val="Arial"/>
        <family val="2"/>
      </rPr>
      <t>MS Excel 2013 ff.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 xml:space="preserve"> -&gt; Datei  -&gt; Erweitert  -&gt; Allgemein</t>
    </r>
  </si>
  <si>
    <t>28.2.</t>
  </si>
  <si>
    <t>1.3.</t>
  </si>
  <si>
    <t>2.3.</t>
  </si>
  <si>
    <t>15.4.-18.4.</t>
  </si>
  <si>
    <t>26.5.</t>
  </si>
  <si>
    <t>5.6-6.6.</t>
  </si>
  <si>
    <t>16.6.</t>
  </si>
  <si>
    <t>24.6.</t>
  </si>
  <si>
    <t>2.10.</t>
  </si>
  <si>
    <t>16.11.</t>
  </si>
  <si>
    <t>27.11.</t>
  </si>
  <si>
    <t>Tag der deutschen Einheit (D)
Erntedankfest</t>
  </si>
  <si>
    <t>Donnerstag zwischen Weihnachten und Wochenende</t>
  </si>
  <si>
    <t>Montag zwischen Wochenende und österreich. Nationalfeiertag</t>
  </si>
  <si>
    <t>Maifeiertag, Christi Himmelfahrt, Pfingsten</t>
  </si>
  <si>
    <r>
      <t>Fronleichnam</t>
    </r>
    <r>
      <rPr>
        <sz val="9"/>
        <color rgb="FF0000FF"/>
        <rFont val="Arial"/>
        <family val="2"/>
      </rPr>
      <t xml:space="preserve"> (TH-kg)</t>
    </r>
  </si>
  <si>
    <t>Allerheiligen, Buß- und Bettag</t>
  </si>
  <si>
    <t>14.05.</t>
  </si>
  <si>
    <t>27.12.</t>
  </si>
  <si>
    <t>04.06.</t>
  </si>
  <si>
    <t>25.10.</t>
  </si>
  <si>
    <t>Reduzierung
der Sollzeit um</t>
  </si>
  <si>
    <t>kug</t>
  </si>
  <si>
    <t>§ 45 SGB V, wenn bezahlt (k)</t>
  </si>
  <si>
    <t>aus Vorjahr sind verfallen (am / Tage):</t>
  </si>
  <si>
    <t>ez</t>
  </si>
  <si>
    <t>s01</t>
  </si>
  <si>
    <t>s02</t>
  </si>
  <si>
    <t>s03</t>
  </si>
  <si>
    <t>soll</t>
  </si>
  <si>
    <t>Monatssumme (inkl. Urlaub/Kankheit)</t>
  </si>
  <si>
    <t>tägliche Arbeitszeit ohne Vorarbeit:</t>
  </si>
  <si>
    <t>monatliche Arbeitszeit ohne Vorarbeit:</t>
  </si>
  <si>
    <t>JAN</t>
  </si>
  <si>
    <t>FEB</t>
  </si>
  <si>
    <t>MAE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</si>
  <si>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</si>
  <si>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</si>
  <si>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</si>
  <si>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</si>
  <si>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</si>
  <si>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</si>
  <si>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</si>
  <si>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</si>
  <si>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</si>
  <si>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MO</t>
  </si>
  <si>
    <t>DI</t>
  </si>
  <si>
    <t>MI</t>
  </si>
  <si>
    <t>DO</t>
  </si>
  <si>
    <t>FR</t>
  </si>
  <si>
    <t>SA</t>
  </si>
  <si>
    <t>SO</t>
  </si>
  <si>
    <r>
      <rPr>
        <b/>
        <u/>
        <sz val="10"/>
        <rFont val="Arial"/>
        <family val="2"/>
      </rPr>
      <t>unbezahlt</t>
    </r>
    <r>
      <rPr>
        <b/>
        <sz val="10"/>
        <rFont val="Arial"/>
        <family val="2"/>
      </rPr>
      <t xml:space="preserve"> abwesend</t>
    </r>
  </si>
  <si>
    <t>Kurzarbeitergeld</t>
  </si>
  <si>
    <t>(kug)</t>
  </si>
  <si>
    <t>Elternzeit/Mutterschutz</t>
  </si>
  <si>
    <t>(ez)(m)</t>
  </si>
  <si>
    <t>m</t>
  </si>
  <si>
    <t>negative Korrekturen:</t>
  </si>
  <si>
    <t>positive Korrekturen:</t>
  </si>
  <si>
    <t>(halbe) Urlaubstage</t>
  </si>
  <si>
    <t>Sonderurlaub (bezahlte Freistellung)</t>
  </si>
  <si>
    <t>krank (wenn Anzeige frigegeben)</t>
  </si>
  <si>
    <t>Kranke Kinder (Freistellung nach § 45 SGB V)</t>
  </si>
  <si>
    <t>Mutterschutz</t>
  </si>
  <si>
    <t>Elternzeit (eventuell anteilig)</t>
  </si>
  <si>
    <t>Feiertage (nur Tage die auf Arbeitstage fallen)</t>
  </si>
  <si>
    <t>vorgearbeitete Tage</t>
  </si>
  <si>
    <t>Abwesend (unbezahlte Freistellung)</t>
  </si>
  <si>
    <t>Gleittage (freie Tage um Plusstunden abzubauen)</t>
  </si>
  <si>
    <t>Dienstreise (IST &lt; SOLL = +/-0, IST &gt; SOLL = Plus)</t>
  </si>
  <si>
    <t>Dienstreise (IST &lt; SOLL = Minus, IST &gt; SOLL = Plus)</t>
  </si>
  <si>
    <t>Standartisierte Tage mit Sollstart und Solldauer</t>
  </si>
  <si>
    <t>Anwesend</t>
  </si>
  <si>
    <t>Mehrstunden
Monats-Ist</t>
  </si>
  <si>
    <r>
      <t xml:space="preserve">Æ  </t>
    </r>
    <r>
      <rPr>
        <b/>
        <sz val="10"/>
        <rFont val="Arial"/>
        <family val="2"/>
      </rPr>
      <t>Mehr-
stunden/Tag</t>
    </r>
  </si>
  <si>
    <t>Arbeitstage können monatsfein festgelegt werden.</t>
  </si>
  <si>
    <t>Das tägliche Soll kann in den Spalten D und E angepasst werden.</t>
  </si>
  <si>
    <t>Guthaben</t>
  </si>
  <si>
    <t>Schulden</t>
  </si>
  <si>
    <t>Beginn des roten Bereichs für die monatliche Anzeige der Gleitzeit-Ampel</t>
  </si>
  <si>
    <t>Beginn des gelben Bereichs für die monatliche Anzeige der Gleitzeit-Ampel</t>
  </si>
  <si>
    <t>Vorbelegung: Gelb ab +1 Woche oder -1/2 Woche, Rot ab +2 Wochen oder -1 Woche</t>
  </si>
  <si>
    <t>(und mein BR)</t>
  </si>
  <si>
    <t>Wählen Sie dazu unter Dateityp "Excel-Arbeitsmappe (*.xlsx)" aus.</t>
  </si>
  <si>
    <t xml:space="preserve">Es gibt eine Gleitzeitampel auf dem Monatsblatt (Steuerung in "Arbeitszeiten") </t>
  </si>
  <si>
    <t>6.</t>
  </si>
  <si>
    <t>Die gesetzlichen Pausen funktionieren jetzt besser.</t>
  </si>
  <si>
    <t>Arbeitstage je Woche:</t>
  </si>
  <si>
    <t>kk,m,ez,a</t>
  </si>
  <si>
    <t>Damit können z.B. Kurzarbeit und anteilige Elternzeit untermonatig besser abgebildet werden.</t>
  </si>
  <si>
    <t>(siehe Übersicht L8)</t>
  </si>
  <si>
    <t>(siehe Übersicht L9)</t>
  </si>
  <si>
    <t>(siehe Z2)</t>
  </si>
  <si>
    <t>(siehe R51)</t>
  </si>
  <si>
    <t>Christian Seip</t>
  </si>
  <si>
    <t>ohne Abrechnung</t>
  </si>
  <si>
    <t>(oa)</t>
  </si>
  <si>
    <t>oa</t>
  </si>
  <si>
    <t>(n)</t>
  </si>
  <si>
    <t>Tage mit Standard-Beginn</t>
  </si>
  <si>
    <t xml:space="preserve"> und -Ende erfassen.</t>
  </si>
  <si>
    <t>(Komme mit Bus A und</t>
  </si>
  <si>
    <t>gehe zur Abfahrt Bus B)</t>
  </si>
  <si>
    <t>Sie können auch über</t>
  </si>
  <si>
    <t>unb. frei</t>
  </si>
  <si>
    <t>Stand: 12/2020 (Basis: 16.01.2020)</t>
  </si>
  <si>
    <t>01.02. bis 06.02.</t>
  </si>
  <si>
    <t>01.02. bis 02.02.</t>
  </si>
  <si>
    <t>29.01.</t>
  </si>
  <si>
    <r>
      <t xml:space="preserve">06.02. bis 18.02. / </t>
    </r>
    <r>
      <rPr>
        <i/>
        <sz val="8"/>
        <color indexed="8"/>
        <rFont val="Arial"/>
        <family val="2"/>
      </rPr>
      <t>19.02.</t>
    </r>
  </si>
  <si>
    <t>15.02. bis 19.02.</t>
  </si>
  <si>
    <t>08.02. bis 20.02.</t>
  </si>
  <si>
    <t>08.02. bis 13.02.</t>
  </si>
  <si>
    <r>
      <rPr>
        <i/>
        <sz val="8"/>
        <color indexed="8"/>
        <rFont val="Arial"/>
        <family val="2"/>
      </rPr>
      <t xml:space="preserve">01.04. </t>
    </r>
    <r>
      <rPr>
        <sz val="8"/>
        <color indexed="8"/>
        <rFont val="Arial"/>
        <family val="2"/>
      </rPr>
      <t>/ 06.04. bis 10.04.</t>
    </r>
  </si>
  <si>
    <t>15.02. bis 19.02. / 29.03. bis 10.04.</t>
  </si>
  <si>
    <t>29.03. bis 10.04.</t>
  </si>
  <si>
    <t>29.03. bis 09.04.</t>
  </si>
  <si>
    <t>27.03. bis 10.04.</t>
  </si>
  <si>
    <t>01.03. bis 12.03.</t>
  </si>
  <si>
    <t>06.04. bis 16.04.</t>
  </si>
  <si>
    <t>29.03. bis 07.04.</t>
  </si>
  <si>
    <t>29.03. bis 06.04.</t>
  </si>
  <si>
    <t>29.03. bis 03.04.</t>
  </si>
  <si>
    <t>01.04. bis 16.04.</t>
  </si>
  <si>
    <t>02.04. bis 10.04.</t>
  </si>
  <si>
    <t>25.05. bis 05.06.</t>
  </si>
  <si>
    <t>25.05. bis 04.06.</t>
  </si>
  <si>
    <t>14.05. / 25.05.</t>
  </si>
  <si>
    <t>10.05. bis 14.05.</t>
  </si>
  <si>
    <t>14.05. / 21.05. bis 25.05.</t>
  </si>
  <si>
    <t>25.05.</t>
  </si>
  <si>
    <t>25.05. bis 02.06.</t>
  </si>
  <si>
    <t>25.05. bis 28.05.</t>
  </si>
  <si>
    <t>10.05. bis 22.05.</t>
  </si>
  <si>
    <t>14.05. bis 15.05.</t>
  </si>
  <si>
    <t>29.07. bis 11.09.</t>
  </si>
  <si>
    <t>30.07. bis 13.09.</t>
  </si>
  <si>
    <t>24.06. bis 06.08.</t>
  </si>
  <si>
    <t>24.06. bis 07.08.</t>
  </si>
  <si>
    <t>22.07. bis 01.09.</t>
  </si>
  <si>
    <t>24.06. bis 04.08.</t>
  </si>
  <si>
    <t>19.07. bis 27.08.</t>
  </si>
  <si>
    <t>21.06. bis 31.07.</t>
  </si>
  <si>
    <t>05.07. bis 17.08.</t>
  </si>
  <si>
    <t>26.07. bis 03.09.</t>
  </si>
  <si>
    <t>26.07. bis 04.09.</t>
  </si>
  <si>
    <r>
      <rPr>
        <i/>
        <sz val="8"/>
        <color indexed="8"/>
        <rFont val="Arial"/>
        <family val="2"/>
      </rPr>
      <t>31.10.</t>
    </r>
    <r>
      <rPr>
        <sz val="8"/>
        <color indexed="8"/>
        <rFont val="Arial"/>
        <family val="2"/>
      </rPr>
      <t xml:space="preserve"> / 02.11. bis 06.11.</t>
    </r>
  </si>
  <si>
    <t>02.11. bis 05.11.</t>
  </si>
  <si>
    <t>11.10. bis 23.10.</t>
  </si>
  <si>
    <t>18.10. bis 30.10.</t>
  </si>
  <si>
    <t>04.10. bis 15.10.</t>
  </si>
  <si>
    <t>02.10. bis 09.10. / 01.11. bis 02.11.</t>
  </si>
  <si>
    <t>18.10. bis 29.10.</t>
  </si>
  <si>
    <t>11.10. bis 22.10.</t>
  </si>
  <si>
    <t>25.10. bis 30.10.</t>
  </si>
  <si>
    <t>04.10. bis 16.10.</t>
  </si>
  <si>
    <t>25.10. bis 06.11.</t>
  </si>
  <si>
    <t>23.12. bis 04.01.</t>
  </si>
  <si>
    <t>23.12. bis 31.12.</t>
  </si>
  <si>
    <t>22.12. bis 08.01.</t>
  </si>
  <si>
    <t>24.12. bis 08.01.</t>
  </si>
  <si>
    <t>24.12. bis 31.12.</t>
  </si>
  <si>
    <t>22.12. bis 31.12.</t>
  </si>
  <si>
    <t>23.12. bis 01.01.</t>
  </si>
  <si>
    <t>23.12. bis 03.01.</t>
  </si>
  <si>
    <t>23.12. bis 07.01.</t>
  </si>
  <si>
    <t xml:space="preserve"> (4) (4) Baden-Württemberg</t>
  </si>
  <si>
    <t xml:space="preserve"> (1) (1) Brandenburg</t>
  </si>
  <si>
    <t xml:space="preserve"> (3) (5) Hessen</t>
  </si>
  <si>
    <t xml:space="preserve"> (4) (3) Nordrhein-Westfalen</t>
  </si>
  <si>
    <t xml:space="preserve"> (2) (1) Sachsen</t>
  </si>
  <si>
    <t xml:space="preserve"> (-) (3) Sachsen-Anhalt</t>
  </si>
  <si>
    <t xml:space="preserve"> (3) (3) Schleswig-Holstein</t>
  </si>
  <si>
    <t xml:space="preserve"> (3) (2) Thüringen</t>
  </si>
  <si>
    <t>X</t>
  </si>
  <si>
    <t>Urlaub bei monatlichen</t>
  </si>
  <si>
    <r>
      <t>Sollstunden</t>
    </r>
    <r>
      <rPr>
        <sz val="8"/>
        <color indexed="12"/>
        <rFont val="Arial"/>
        <family val="2"/>
      </rPr>
      <t xml:space="preserve"> (Tage je Jahr)</t>
    </r>
  </si>
  <si>
    <t>Reduzierungen</t>
  </si>
  <si>
    <t>Soll</t>
  </si>
  <si>
    <t>reduziert</t>
  </si>
  <si>
    <t>Rechenhilfe</t>
  </si>
  <si>
    <t>Eintrag</t>
  </si>
  <si>
    <t xml:space="preserve"> Weltkindertag</t>
  </si>
  <si>
    <t xml:space="preserve"> TH</t>
  </si>
  <si>
    <t>20.9.</t>
  </si>
  <si>
    <t>Weltkindertag</t>
  </si>
  <si>
    <t>7.</t>
  </si>
  <si>
    <t>Weltkindertag als Feiertag in Thüringen</t>
  </si>
  <si>
    <t>1.0a</t>
  </si>
  <si>
    <t>Stephan Drafehn</t>
  </si>
  <si>
    <t>8.</t>
  </si>
  <si>
    <t>Fehler behoben: Schreibschutz bei LT und bei den Sollreduzierungen 24.12. und 31.12. entfernt.</t>
  </si>
  <si>
    <t>1.0b</t>
  </si>
  <si>
    <t>Tobias Ilg</t>
  </si>
  <si>
    <t>Halbe Vorarbeitstage im Dezember werden wieder bei der Vorarbeitszeit-Berechnung berücksichtigt.</t>
  </si>
  <si>
    <t>und Holger</t>
  </si>
  <si>
    <t xml:space="preserve">  BE = Berlin</t>
  </si>
  <si>
    <t xml:space="preserve">  BW = Baden-Württemberg</t>
  </si>
  <si>
    <t xml:space="preserve">  HB = Bremen</t>
  </si>
  <si>
    <t xml:space="preserve">  HH = Hamburg</t>
  </si>
  <si>
    <t xml:space="preserve">  NI = Niedersachsen</t>
  </si>
  <si>
    <t xml:space="preserve">  RP = Rheinland-Pfalz</t>
  </si>
  <si>
    <t xml:space="preserve">  SL = Saarland</t>
  </si>
  <si>
    <t xml:space="preserve">  ST = Sachsen-Anhalt</t>
  </si>
  <si>
    <t>- um -</t>
  </si>
  <si>
    <t>- auf -</t>
  </si>
  <si>
    <t>9.</t>
  </si>
  <si>
    <t>Heilige 3 Könige wird bei den entsprechenden Bundesländern wieder vorbelegt.</t>
  </si>
  <si>
    <t>10.</t>
  </si>
  <si>
    <t>1.0c</t>
  </si>
  <si>
    <t>Elke Heinzelmann</t>
  </si>
  <si>
    <t>Hans-Martin Schächinger</t>
  </si>
  <si>
    <t>Die Excel-Autokorrektur macht aus "u" nicht mehr "um" und aus "a" nicht mehr "auf".</t>
  </si>
  <si>
    <t>11.</t>
  </si>
  <si>
    <t xml:space="preserve">Die Umverteilung der Stunden zwischen den Wochentagen erlaubt wieder 1 s  Rundungsdifferenz. </t>
  </si>
  <si>
    <t>Ralf Kruse</t>
  </si>
  <si>
    <t>12.</t>
  </si>
  <si>
    <t xml:space="preserve">z.B. während Kurzarbeit können jetzt auch Urlaub und Krankheit sollreduziert erfasst werden. </t>
  </si>
  <si>
    <t>1.0d</t>
  </si>
  <si>
    <t>Anna Hatke</t>
  </si>
  <si>
    <t>Berechnung der Sollreduzierung für hf und Kurzarbeit</t>
  </si>
  <si>
    <t>eigentliches Soll</t>
  </si>
  <si>
    <t>Abzug Kurzarbeit</t>
  </si>
  <si>
    <t>halber Feiertag</t>
  </si>
  <si>
    <r>
      <t xml:space="preserve">Bitte die </t>
    </r>
    <r>
      <rPr>
        <sz val="10"/>
        <color rgb="FF0000FF"/>
        <rFont val="Arial"/>
        <family val="2"/>
      </rPr>
      <t>blauen Werte</t>
    </r>
    <r>
      <rPr>
        <sz val="10"/>
        <rFont val="Arial"/>
        <family val="2"/>
      </rPr>
      <t xml:space="preserve"> prüfen und ggf. anpassen.</t>
    </r>
  </si>
  <si>
    <t>Restsoll</t>
  </si>
  <si>
    <t>Diese Werte sind in der Rechenhilfe verlinkt.</t>
  </si>
  <si>
    <t>Die sich ergebende Prozente bitte übertragen.</t>
  </si>
  <si>
    <t>Wenn Urlaub/Krankheit = 0, dann bei hfu oder k 100% eintragen.</t>
  </si>
  <si>
    <t>Wenn Urlaub/Krankheit = Soll (Übersicht E15 = "J"), dann wie hf.</t>
  </si>
  <si>
    <t>Bei hfv 100 % Reduzierung belassen.</t>
  </si>
  <si>
    <t>13.</t>
  </si>
  <si>
    <t>Unterjährige Wochensoll-Änderungen werden bei Sollreduzierung richtig berücksichtigt.</t>
  </si>
  <si>
    <t>1.0e</t>
  </si>
  <si>
    <t>M. Heise</t>
  </si>
  <si>
    <t xml:space="preserve">  Version: Zeit21-v1.0e.xlsx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</si>
</sst>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2">
    <numFmt numFmtId="164" formatCode="#,##0.00\ &quot;h&quot;;[Red]\-#,##0.00\ &quot;h&quot;"/>
    <numFmt numFmtId="165" formatCode="0.00\ &quot;h&quot;"/>
    <numFmt numFmtId="166" formatCode="#,##0.0\ &quot;h&quot;;[Red]\-#,##0.0\ &quot;h&quot;"/>
    <numFmt numFmtId="167" formatCode="h\ &quot;h&quot;\ mm\ &quot;min&quot;"/>
    <numFmt numFmtId="170" formatCode="[h]:mm"/>
    <numFmt numFmtId="171" formatCode="[m]"/>
    <numFmt numFmtId="172" formatCode="[m]:ss"/>
    <numFmt numFmtId="174" formatCode="h:mm:ss"/>
    <numFmt numFmtId="175" formatCode="0.0"/>
    <numFmt numFmtId="176" formatCode="[h]:mm;[Blue]\-[h]:mm"/>
    <numFmt numFmtId="177" formatCode="0.000000000"/>
    <numFmt numFmtId="178" formatCode="[Red][&gt;0.4999]\ [h]:mm;[Black][&lt;0.4166][h]:mm;[Blue][h]:mm"/>
    <numFmt numFmtId="179" formatCode="ddd"/>
    <numFmt numFmtId="180" formatCode="dddd"/>
    <numFmt numFmtId="181" formatCode="\+\ [h]:mm;\-\ [h]:mm"/>
    <numFmt numFmtId="182" formatCode="[Red]&quot;||&quot;;&quot;&quot;"/>
    <numFmt numFmtId="183" formatCode="[Red]&quot;|||||&quot;;&quot;&quot;"/>
    <numFmt numFmtId="184" formatCode="[h]:mm;[Red]\-[h]:mm;&quot;&quot;"/>
    <numFmt numFmtId="185" formatCode="\+\ [h]:mm;[Red]\-\ [h]:mm"/>
    <numFmt numFmtId="186" formatCode="[Red]\-[h]:mm"/>
    <numFmt numFmtId="187" formatCode="0;0;&quot;&quot;"/>
    <numFmt numFmtId="188" formatCode="[Red]\ &quot;Wählen!&quot;"/>
    <numFmt numFmtId="189" formatCode="&quot;Einstellen der Sollarbeitszeit&quot;;[Red]&quot;Sie MÜSSEN Arbeitstage wählen, wenn Sie vorarbeiten!&quot;"/>
    <numFmt numFmtId="190" formatCode="0.00;[Red]\-0.00;"/>
    <numFmt numFmtId="191" formatCode="0;[White]0;0"/>
    <numFmt numFmtId="192" formatCode="0;0;"/>
    <numFmt numFmtId="193" formatCode="h:mm;h:mm;"/>
    <numFmt numFmtId="194" formatCode="[h]:mm;[Red]\-[h]:mm"/>
    <numFmt numFmtId="195" formatCode="[h]:mm\ ;[Red]\-[h]:mm\ ;&quot;&quot;"/>
    <numFmt numFmtId="196" formatCode="&quot;Monat abgeschlossen! (Alle Sollstunden aktiviert!)&quot;\ ;[Red]\ &quot;Bitte -&gt;X&lt;- eingeben, wenn der Monat abgeschlossen ist!&quot;"/>
    <numFmt numFmtId="197" formatCode=";;"/>
    <numFmt numFmtId="198" formatCode="0;;"/>
    <numFmt numFmtId="199" formatCode="&quot;II&quot;;;"/>
    <numFmt numFmtId="200" formatCode="&quot;Wählen Sie Ihr Bundesland: &quot;;&quot;Nur ein (!) Land mit X (!) auswählen: &quot;;[Blue]&quot;Ihr Bundesland: &quot;"/>
    <numFmt numFmtId="201" formatCode="[Red]&quot;||&quot;;&quot;&quot;;"/>
    <numFmt numFmtId="202" formatCode="dd/mm/&quot;(&quot;ddd&quot;)&quot;"/>
    <numFmt numFmtId="203" formatCode="0;0"/>
    <numFmt numFmtId="204" formatCode="[h]:mm:ss;[Red]\-[h]:mm:ss"/>
    <numFmt numFmtId="205" formatCode="0.0;0.0;"/>
    <numFmt numFmtId="206" formatCode="0.0;0.0;&quot;&quot;"/>
    <numFmt numFmtId="207" formatCode="[h]:mm;\-[h]:mm;"/>
    <numFmt numFmtId="208" formatCode="#,##0.0"/>
    <numFmt numFmtId="209" formatCode="[Red]&quot;|||||&quot;;&quot;&quot;;&quot;&quot;"/>
    <numFmt numFmtId="210" formatCode="[h]:mm;[Red]\-[h]:mm;"/>
    <numFmt numFmtId="211" formatCode="0.0000"/>
    <numFmt numFmtId="212" formatCode="[h]:mm;\-[h]:mm"/>
    <numFmt numFmtId="213" formatCode="[m]:ss;\-[m]:ss;"/>
    <numFmt numFmtId="214" formatCode="#,##0.0_ ;\-#,##0.0\ ;"/>
    <numFmt numFmtId="215" formatCode="[h]:mm:ss;[h]:mm:ss;"/>
    <numFmt numFmtId="216" formatCode="[h]:mm:ss;[Red]\-[h]:mm:ss;"/>
    <numFmt numFmtId="217" formatCode="[m]:ss;\-[m]:ss;&quot;&quot;"/>
    <numFmt numFmtId="218" formatCode="&quot;Schaltjahr&quot;;&quot;Fehler&quot;;&quot;&quot;"/>
    <numFmt numFmtId="219" formatCode="0;\-0;"/>
    <numFmt numFmtId="220" formatCode="[Red]&quot;||&quot;;&quot;&quot;;&quot;&quot;"/>
    <numFmt numFmtId="221" formatCode="[m]:ss;[Red]\-[m]:ss;&quot;&quot;"/>
    <numFmt numFmtId="222" formatCode="[Blue][h]:mm;[Red]\-[h]:mm;[Black][h]:mm"/>
    <numFmt numFmtId="223" formatCode="[m];[Red]\-[m];&quot;&quot;"/>
    <numFmt numFmtId="224" formatCode="&quot;(&quot;#,##0.00&quot; h)&quot;"/>
    <numFmt numFmtId="225" formatCode="0;\-0;&quot;&quot;"/>
    <numFmt numFmtId="226" formatCode="0.00\ &quot;h&quot;;[Red]&quot;dez.o.Zeit&quot;;0.00\ &quot;h&quot;"/>
    <numFmt numFmtId="227" formatCode="\-[h]:mm"/>
    <numFmt numFmtId="228" formatCode="[h]:mm;\-[h]:mm;&quot;&quot;"/>
  </numFmts>
  <fonts count="17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b/>
      <i/>
      <u val="double"/>
      <sz val="14"/>
      <color indexed="10"/>
      <name val="Arial"/>
      <family val="2"/>
    </font>
    <font>
      <b/>
      <u/>
      <sz val="14"/>
      <name val="Arial"/>
      <family val="2"/>
    </font>
    <font>
      <sz val="7"/>
      <name val="Arial"/>
      <family val="2"/>
    </font>
    <font>
      <sz val="10"/>
      <color indexed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sz val="10"/>
      <name val="Frutiger 45 Light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8"/>
      <color indexed="17"/>
      <name val="Arial"/>
      <family val="2"/>
    </font>
    <font>
      <b/>
      <sz val="10"/>
      <name val="Symbol"/>
      <family val="1"/>
      <charset val="2"/>
    </font>
    <font>
      <u/>
      <sz val="9"/>
      <color indexed="12"/>
      <name val="Arial"/>
      <family val="2"/>
    </font>
    <font>
      <b/>
      <sz val="14"/>
      <name val="Arial"/>
      <family val="2"/>
    </font>
    <font>
      <b/>
      <sz val="10"/>
      <color indexed="17"/>
      <name val="Arial"/>
      <family val="2"/>
    </font>
    <font>
      <sz val="8"/>
      <color indexed="14"/>
      <name val="Arial"/>
      <family val="2"/>
    </font>
    <font>
      <b/>
      <sz val="10"/>
      <color indexed="14"/>
      <name val="Arial"/>
      <family val="2"/>
    </font>
    <font>
      <sz val="9"/>
      <name val="Frutiger 45 Light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u/>
      <sz val="10"/>
      <color indexed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3"/>
      <name val="Arial"/>
      <family val="2"/>
    </font>
    <font>
      <sz val="10"/>
      <color indexed="12"/>
      <name val="Arial"/>
      <family val="2"/>
    </font>
    <font>
      <strike/>
      <sz val="8"/>
      <name val="Arial"/>
      <family val="2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8"/>
      <color indexed="8"/>
      <name val="Arial"/>
      <family val="2"/>
    </font>
    <font>
      <b/>
      <u/>
      <sz val="10"/>
      <color indexed="14"/>
      <name val="Arial"/>
      <family val="2"/>
    </font>
    <font>
      <b/>
      <sz val="10"/>
      <color indexed="9"/>
      <name val="Arial"/>
      <family val="2"/>
    </font>
    <font>
      <sz val="9"/>
      <color indexed="12"/>
      <name val="Arial"/>
      <family val="2"/>
    </font>
    <font>
      <sz val="9"/>
      <color indexed="55"/>
      <name val="Arial"/>
      <family val="2"/>
    </font>
    <font>
      <b/>
      <sz val="9"/>
      <color indexed="17"/>
      <name val="Arial"/>
      <family val="2"/>
    </font>
    <font>
      <b/>
      <sz val="12"/>
      <color indexed="14"/>
      <name val="Arial"/>
      <family val="2"/>
    </font>
    <font>
      <b/>
      <sz val="9"/>
      <color indexed="12"/>
      <name val="Arial"/>
      <family val="2"/>
    </font>
    <font>
      <sz val="8"/>
      <color indexed="52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8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52"/>
      <name val="Arial"/>
      <family val="2"/>
    </font>
    <font>
      <sz val="8"/>
      <color indexed="60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0"/>
      <color indexed="16"/>
      <name val="Arial"/>
      <family val="2"/>
    </font>
    <font>
      <sz val="10"/>
      <color indexed="47"/>
      <name val="Arial"/>
      <family val="2"/>
    </font>
    <font>
      <i/>
      <sz val="9"/>
      <color indexed="12"/>
      <name val="Arial"/>
      <family val="2"/>
    </font>
    <font>
      <b/>
      <sz val="10"/>
      <color indexed="20"/>
      <name val="Arial"/>
      <family val="2"/>
    </font>
    <font>
      <sz val="10"/>
      <color indexed="20"/>
      <name val="Arial"/>
      <family val="2"/>
    </font>
    <font>
      <b/>
      <sz val="8"/>
      <color indexed="22"/>
      <name val="Arial"/>
      <family val="2"/>
    </font>
    <font>
      <sz val="8"/>
      <color indexed="45"/>
      <name val="Arial"/>
      <family val="2"/>
    </font>
    <font>
      <sz val="10"/>
      <color indexed="45"/>
      <name val="Arial"/>
      <family val="2"/>
    </font>
    <font>
      <b/>
      <sz val="11"/>
      <color indexed="10"/>
      <name val="Arial"/>
      <family val="2"/>
    </font>
    <font>
      <sz val="9"/>
      <color indexed="20"/>
      <name val="Arial"/>
      <family val="2"/>
    </font>
    <font>
      <b/>
      <i/>
      <u val="double"/>
      <sz val="12"/>
      <color indexed="10"/>
      <name val="Arial"/>
      <family val="2"/>
    </font>
    <font>
      <b/>
      <sz val="10"/>
      <color indexed="23"/>
      <name val="Arial"/>
      <family val="2"/>
    </font>
    <font>
      <b/>
      <sz val="12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15"/>
      <name val="Arial"/>
      <family val="2"/>
    </font>
    <font>
      <b/>
      <sz val="11"/>
      <color indexed="48"/>
      <name val="Arial"/>
      <family val="2"/>
    </font>
    <font>
      <b/>
      <sz val="11"/>
      <color indexed="11"/>
      <name val="Arial"/>
      <family val="2"/>
    </font>
    <font>
      <b/>
      <sz val="11"/>
      <color indexed="14"/>
      <name val="Arial"/>
      <family val="2"/>
    </font>
    <font>
      <b/>
      <sz val="11"/>
      <color indexed="52"/>
      <name val="Arial"/>
      <family val="2"/>
    </font>
    <font>
      <b/>
      <sz val="11"/>
      <color indexed="23"/>
      <name val="Arial"/>
      <family val="2"/>
    </font>
    <font>
      <b/>
      <sz val="12"/>
      <color indexed="9"/>
      <name val="Arial"/>
      <family val="2"/>
    </font>
    <font>
      <b/>
      <sz val="10"/>
      <color indexed="60"/>
      <name val="Arial"/>
      <family val="2"/>
    </font>
    <font>
      <sz val="10"/>
      <color indexed="61"/>
      <name val="Arial"/>
      <family val="2"/>
    </font>
    <font>
      <sz val="9"/>
      <color indexed="52"/>
      <name val="Arial"/>
      <family val="2"/>
    </font>
    <font>
      <b/>
      <sz val="8"/>
      <color indexed="12"/>
      <name val="Arial"/>
      <family val="2"/>
    </font>
    <font>
      <b/>
      <sz val="10"/>
      <color indexed="17"/>
      <name val="Courier New"/>
      <family val="3"/>
    </font>
    <font>
      <b/>
      <sz val="9"/>
      <color indexed="20"/>
      <name val="Arial"/>
      <family val="2"/>
    </font>
    <font>
      <b/>
      <i/>
      <sz val="10"/>
      <color indexed="20"/>
      <name val="Arial"/>
      <family val="2"/>
    </font>
    <font>
      <b/>
      <i/>
      <sz val="9"/>
      <color indexed="20"/>
      <name val="Arial"/>
      <family val="2"/>
    </font>
    <font>
      <b/>
      <sz val="10"/>
      <name val="Courier New"/>
      <family val="3"/>
    </font>
    <font>
      <sz val="10"/>
      <name val="Courier New"/>
      <family val="3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b/>
      <u/>
      <sz val="11"/>
      <name val="Arial"/>
      <family val="2"/>
    </font>
    <font>
      <b/>
      <sz val="9"/>
      <color indexed="16"/>
      <name val="Arial"/>
      <family val="2"/>
    </font>
    <font>
      <b/>
      <sz val="10"/>
      <color indexed="22"/>
      <name val="Arial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8"/>
      <color indexed="55"/>
      <name val="Arial"/>
      <family val="2"/>
    </font>
    <font>
      <sz val="10"/>
      <color indexed="14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9"/>
      <name val="Arial"/>
      <family val="2"/>
    </font>
    <font>
      <sz val="10"/>
      <color indexed="47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b/>
      <sz val="8"/>
      <color indexed="2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Frutiger 45 Light"/>
      <family val="2"/>
    </font>
    <font>
      <b/>
      <sz val="13"/>
      <color indexed="62"/>
      <name val="Frutiger 45 Light"/>
      <family val="2"/>
    </font>
    <font>
      <b/>
      <sz val="11"/>
      <color indexed="62"/>
      <name val="Frutiger 45 Light"/>
      <family val="2"/>
    </font>
    <font>
      <sz val="11"/>
      <color indexed="17"/>
      <name val="Frutiger 45 Light"/>
      <family val="2"/>
    </font>
    <font>
      <sz val="11"/>
      <color indexed="20"/>
      <name val="Frutiger 45 Light"/>
      <family val="2"/>
    </font>
    <font>
      <sz val="11"/>
      <color indexed="19"/>
      <name val="Frutiger 45 Light"/>
      <family val="2"/>
    </font>
    <font>
      <sz val="11"/>
      <color indexed="62"/>
      <name val="Frutiger 45 Light"/>
      <family val="2"/>
    </font>
    <font>
      <b/>
      <sz val="11"/>
      <color indexed="63"/>
      <name val="Frutiger 45 Light"/>
      <family val="2"/>
    </font>
    <font>
      <b/>
      <sz val="11"/>
      <color indexed="10"/>
      <name val="Frutiger 45 Light"/>
      <family val="2"/>
    </font>
    <font>
      <sz val="11"/>
      <color indexed="10"/>
      <name val="Frutiger 45 Light"/>
      <family val="2"/>
    </font>
    <font>
      <b/>
      <sz val="11"/>
      <color indexed="9"/>
      <name val="Frutiger 45 Light"/>
      <family val="2"/>
    </font>
    <font>
      <sz val="11"/>
      <color indexed="10"/>
      <name val="Frutiger 45 Light"/>
      <family val="2"/>
    </font>
    <font>
      <i/>
      <sz val="11"/>
      <color indexed="23"/>
      <name val="Frutiger 45 Light"/>
      <family val="2"/>
    </font>
    <font>
      <b/>
      <sz val="11"/>
      <color indexed="8"/>
      <name val="Frutiger 45 Light"/>
      <family val="2"/>
    </font>
    <font>
      <sz val="11"/>
      <color indexed="9"/>
      <name val="Frutiger 45 Light"/>
      <family val="2"/>
    </font>
    <font>
      <sz val="11"/>
      <color indexed="8"/>
      <name val="Frutiger 45 Light"/>
      <family val="2"/>
    </font>
    <font>
      <sz val="9"/>
      <color indexed="81"/>
      <name val="Tahoma"/>
      <family val="2"/>
    </font>
    <font>
      <b/>
      <sz val="10"/>
      <color indexed="10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008000"/>
      <name val="Arial"/>
      <family val="2"/>
    </font>
    <font>
      <sz val="10"/>
      <color theme="0" tint="-0.249977111117893"/>
      <name val="Arial"/>
      <family val="2"/>
    </font>
    <font>
      <b/>
      <sz val="10"/>
      <color rgb="FF800080"/>
      <name val="Arial"/>
      <family val="2"/>
    </font>
    <font>
      <sz val="10"/>
      <color rgb="FF800080"/>
      <name val="Arial"/>
      <family val="2"/>
    </font>
    <font>
      <sz val="10"/>
      <color rgb="FF0000FF"/>
      <name val="Arial"/>
      <family val="2"/>
    </font>
    <font>
      <b/>
      <sz val="10"/>
      <color rgb="FFFF00FF"/>
      <name val="Arial"/>
      <family val="2"/>
    </font>
    <font>
      <b/>
      <u/>
      <sz val="10"/>
      <color rgb="FF008000"/>
      <name val="Arial"/>
      <family val="2"/>
    </font>
    <font>
      <b/>
      <sz val="9"/>
      <color rgb="FFFF0000"/>
      <name val="Arial"/>
      <family val="2"/>
    </font>
    <font>
      <sz val="9"/>
      <color rgb="FF0000FF"/>
      <name val="Arial"/>
      <family val="2"/>
    </font>
    <font>
      <strike/>
      <sz val="9"/>
      <name val="Arial"/>
      <family val="2"/>
    </font>
    <font>
      <strike/>
      <sz val="10"/>
      <name val="Arial"/>
      <family val="2"/>
    </font>
    <font>
      <b/>
      <sz val="9"/>
      <color indexed="81"/>
      <name val="Segoe UI"/>
      <family val="2"/>
    </font>
    <font>
      <b/>
      <i/>
      <sz val="10"/>
      <name val="Arial"/>
      <family val="2"/>
    </font>
    <font>
      <b/>
      <i/>
      <sz val="10"/>
      <name val="Courier New"/>
      <family val="3"/>
    </font>
    <font>
      <strike/>
      <sz val="9"/>
      <color indexed="12"/>
      <name val="Arial"/>
      <family val="2"/>
    </font>
    <font>
      <sz val="10"/>
      <color theme="0" tint="-0.499984740745262"/>
      <name val="Arial"/>
      <family val="2"/>
    </font>
    <font>
      <sz val="9"/>
      <color indexed="81"/>
      <name val="Segoe UI"/>
      <family val="2"/>
    </font>
    <font>
      <b/>
      <sz val="10"/>
      <color theme="5"/>
      <name val="Arial"/>
      <family val="2"/>
    </font>
    <font>
      <sz val="8"/>
      <color theme="5"/>
      <name val="Arial"/>
      <family val="2"/>
    </font>
    <font>
      <sz val="10"/>
      <color theme="5"/>
      <name val="Arial"/>
      <family val="2"/>
    </font>
    <font>
      <u/>
      <sz val="9"/>
      <color indexed="81"/>
      <name val="Tahoma"/>
      <family val="2"/>
    </font>
    <font>
      <b/>
      <sz val="9"/>
      <color theme="5"/>
      <name val="Arial"/>
      <family val="2"/>
    </font>
    <font>
      <sz val="10"/>
      <color theme="9" tint="0.59999389629810485"/>
      <name val="Arial"/>
      <family val="2"/>
    </font>
    <font>
      <sz val="10"/>
      <color theme="6" tint="0.59999389629810485"/>
      <name val="Arial"/>
      <family val="2"/>
    </font>
    <font>
      <sz val="10"/>
      <color theme="2"/>
      <name val="Arial"/>
      <family val="2"/>
    </font>
    <font>
      <i/>
      <sz val="8"/>
      <color indexed="8"/>
      <name val="Arial"/>
      <family val="2"/>
    </font>
    <font>
      <sz val="8"/>
      <color theme="0" tint="-0.14999847407452621"/>
      <name val="Arial"/>
      <family val="2"/>
    </font>
    <font>
      <sz val="8"/>
      <color rgb="FF008000"/>
      <name val="Arial"/>
      <family val="2"/>
    </font>
    <font>
      <sz val="10"/>
      <color rgb="FF008000"/>
      <name val="Arial"/>
      <family val="2"/>
    </font>
    <font>
      <b/>
      <sz val="9"/>
      <color indexed="23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20"/>
      </top>
      <bottom style="double">
        <color indexed="20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12"/>
      </top>
      <bottom style="double">
        <color indexed="1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12"/>
      </right>
      <top style="medium">
        <color indexed="12"/>
      </top>
      <bottom/>
      <diagonal/>
    </border>
    <border>
      <left style="medium">
        <color indexed="64"/>
      </left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37" fillId="2" borderId="0" applyNumberFormat="0" applyBorder="0" applyAlignment="0" applyProtection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4" borderId="0" applyNumberFormat="0" applyBorder="0" applyAlignment="0" applyProtection="0"/>
    <xf numFmtId="0" fontId="137" fillId="6" borderId="0" applyNumberFormat="0" applyBorder="0" applyAlignment="0" applyProtection="0"/>
    <xf numFmtId="0" fontId="137" fillId="3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137" fillId="6" borderId="0" applyNumberFormat="0" applyBorder="0" applyAlignment="0" applyProtection="0"/>
    <xf numFmtId="0" fontId="137" fillId="4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8" borderId="0" applyNumberFormat="0" applyBorder="0" applyAlignment="0" applyProtection="0"/>
    <xf numFmtId="0" fontId="136" fillId="6" borderId="0" applyNumberFormat="0" applyBorder="0" applyAlignment="0" applyProtection="0"/>
    <xf numFmtId="0" fontId="136" fillId="3" borderId="0" applyNumberFormat="0" applyBorder="0" applyAlignment="0" applyProtection="0"/>
    <xf numFmtId="0" fontId="136" fillId="11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2" borderId="0" applyNumberFormat="0" applyBorder="0" applyAlignment="0" applyProtection="0"/>
    <xf numFmtId="0" fontId="136" fillId="13" borderId="0" applyNumberFormat="0" applyBorder="0" applyAlignment="0" applyProtection="0"/>
    <xf numFmtId="0" fontId="136" fillId="14" borderId="0" applyNumberFormat="0" applyBorder="0" applyAlignment="0" applyProtection="0"/>
    <xf numFmtId="0" fontId="129" fillId="15" borderId="1" applyNumberFormat="0" applyAlignment="0" applyProtection="0"/>
    <xf numFmtId="0" fontId="130" fillId="15" borderId="2" applyNumberFormat="0" applyAlignment="0" applyProtection="0"/>
    <xf numFmtId="0" fontId="128" fillId="7" borderId="2" applyNumberFormat="0" applyAlignment="0" applyProtection="0"/>
    <xf numFmtId="0" fontId="135" fillId="0" borderId="3" applyNumberFormat="0" applyFill="0" applyAlignment="0" applyProtection="0"/>
    <xf numFmtId="0" fontId="134" fillId="0" borderId="0" applyNumberFormat="0" applyFill="0" applyBorder="0" applyAlignment="0" applyProtection="0"/>
    <xf numFmtId="0" fontId="125" fillId="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27" fillId="7" borderId="0" applyNumberFormat="0" applyBorder="0" applyAlignment="0" applyProtection="0"/>
    <xf numFmtId="0" fontId="2" fillId="4" borderId="4" applyNumberFormat="0" applyFont="0" applyAlignment="0" applyProtection="0"/>
    <xf numFmtId="9" fontId="2" fillId="0" borderId="0" applyFont="0" applyFill="0" applyBorder="0" applyAlignment="0" applyProtection="0"/>
    <xf numFmtId="0" fontId="126" fillId="16" borderId="0" applyNumberFormat="0" applyBorder="0" applyAlignment="0" applyProtection="0"/>
    <xf numFmtId="0" fontId="17" fillId="0" borderId="0"/>
    <xf numFmtId="0" fontId="17" fillId="0" borderId="0"/>
    <xf numFmtId="0" fontId="121" fillId="0" borderId="0" applyNumberFormat="0" applyFill="0" applyBorder="0" applyAlignment="0" applyProtection="0"/>
    <xf numFmtId="0" fontId="122" fillId="0" borderId="5" applyNumberFormat="0" applyFill="0" applyAlignment="0" applyProtection="0"/>
    <xf numFmtId="0" fontId="123" fillId="0" borderId="6" applyNumberFormat="0" applyFill="0" applyAlignment="0" applyProtection="0"/>
    <xf numFmtId="0" fontId="124" fillId="0" borderId="7" applyNumberFormat="0" applyFill="0" applyAlignment="0" applyProtection="0"/>
    <xf numFmtId="0" fontId="124" fillId="0" borderId="0" applyNumberFormat="0" applyFill="0" applyBorder="0" applyAlignment="0" applyProtection="0"/>
    <xf numFmtId="0" fontId="131" fillId="0" borderId="8" applyNumberFormat="0" applyFill="0" applyAlignment="0" applyProtection="0"/>
    <xf numFmtId="0" fontId="133" fillId="0" borderId="0" applyNumberFormat="0" applyFill="0" applyBorder="0" applyAlignment="0" applyProtection="0"/>
    <xf numFmtId="0" fontId="132" fillId="17" borderId="9" applyNumberFormat="0" applyAlignment="0" applyProtection="0"/>
  </cellStyleXfs>
  <cellXfs count="190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20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protection hidden="1"/>
    </xf>
    <xf numFmtId="0" fontId="1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right"/>
      <protection hidden="1"/>
    </xf>
    <xf numFmtId="0" fontId="11" fillId="0" borderId="12" xfId="0" applyFont="1" applyBorder="1" applyAlignment="1" applyProtection="1">
      <alignment horizontal="centerContinuous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0" fillId="0" borderId="13" xfId="0" applyNumberFormat="1" applyBorder="1" applyAlignment="1" applyProtection="1">
      <alignment horizontal="center" vertical="center" wrapText="1"/>
      <protection hidden="1"/>
    </xf>
    <xf numFmtId="170" fontId="0" fillId="0" borderId="14" xfId="0" applyNumberFormat="1" applyBorder="1" applyAlignment="1" applyProtection="1">
      <alignment horizontal="center" vertical="center"/>
      <protection hidden="1"/>
    </xf>
    <xf numFmtId="0" fontId="15" fillId="0" borderId="13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protection hidden="1"/>
    </xf>
    <xf numFmtId="0" fontId="21" fillId="0" borderId="0" xfId="0" applyFont="1" applyAlignment="1" applyProtection="1">
      <alignment horizontal="left"/>
      <protection hidden="1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0" xfId="0" applyProtection="1">
      <protection locked="0"/>
    </xf>
    <xf numFmtId="0" fontId="0" fillId="0" borderId="13" xfId="0" applyBorder="1" applyAlignment="1" applyProtection="1">
      <alignment horizontal="center" vertical="center"/>
      <protection hidden="1"/>
    </xf>
    <xf numFmtId="178" fontId="0" fillId="0" borderId="14" xfId="0" applyNumberFormat="1" applyBorder="1" applyAlignment="1" applyProtection="1">
      <alignment horizontal="center" vertical="center"/>
      <protection hidden="1"/>
    </xf>
    <xf numFmtId="0" fontId="15" fillId="0" borderId="15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0" fontId="0" fillId="0" borderId="0" xfId="0" applyNumberFormat="1" applyAlignment="1" applyProtection="1">
      <alignment horizontal="centerContinuous" vertical="center"/>
      <protection hidden="1"/>
    </xf>
    <xf numFmtId="1" fontId="6" fillId="0" borderId="0" xfId="0" applyNumberFormat="1" applyFont="1" applyAlignment="1" applyProtection="1">
      <alignment horizontal="left" vertical="center"/>
      <protection hidden="1"/>
    </xf>
    <xf numFmtId="177" fontId="26" fillId="0" borderId="0" xfId="0" applyNumberFormat="1" applyFont="1" applyAlignment="1" applyProtection="1">
      <alignment vertical="center"/>
      <protection hidden="1"/>
    </xf>
    <xf numFmtId="170" fontId="12" fillId="0" borderId="0" xfId="0" applyNumberFormat="1" applyFont="1" applyAlignment="1" applyProtection="1">
      <alignment horizontal="right"/>
      <protection hidden="1"/>
    </xf>
    <xf numFmtId="0" fontId="11" fillId="0" borderId="0" xfId="0" applyFont="1" applyAlignment="1" applyProtection="1">
      <alignment vertical="top"/>
      <protection hidden="1"/>
    </xf>
    <xf numFmtId="170" fontId="0" fillId="0" borderId="14" xfId="0" applyNumberFormat="1" applyFill="1" applyBorder="1" applyAlignment="1" applyProtection="1">
      <alignment horizontal="center" vertical="center"/>
      <protection hidden="1"/>
    </xf>
    <xf numFmtId="0" fontId="11" fillId="0" borderId="16" xfId="0" applyFont="1" applyBorder="1" applyAlignment="1" applyProtection="1">
      <alignment horizontal="centerContinuous" vertical="center" wrapText="1"/>
      <protection hidden="1"/>
    </xf>
    <xf numFmtId="0" fontId="0" fillId="0" borderId="0" xfId="0" applyAlignment="1">
      <alignment horizontal="center"/>
    </xf>
    <xf numFmtId="0" fontId="12" fillId="0" borderId="13" xfId="0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/>
      <protection hidden="1"/>
    </xf>
    <xf numFmtId="176" fontId="0" fillId="0" borderId="14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/>
    </xf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8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horizontal="right"/>
      <protection hidden="1"/>
    </xf>
    <xf numFmtId="0" fontId="12" fillId="0" borderId="17" xfId="0" applyFont="1" applyBorder="1" applyAlignment="1" applyProtection="1">
      <alignment horizontal="centerContinuous" vertical="center"/>
      <protection hidden="1"/>
    </xf>
    <xf numFmtId="0" fontId="12" fillId="0" borderId="16" xfId="0" applyFont="1" applyBorder="1" applyAlignment="1" applyProtection="1">
      <alignment horizontal="centerContinuous" vertical="center"/>
      <protection hidden="1"/>
    </xf>
    <xf numFmtId="0" fontId="28" fillId="18" borderId="0" xfId="0" applyFont="1" applyFill="1" applyBorder="1"/>
    <xf numFmtId="0" fontId="11" fillId="18" borderId="0" xfId="37" applyFont="1" applyFill="1" applyProtection="1">
      <protection hidden="1"/>
    </xf>
    <xf numFmtId="0" fontId="12" fillId="18" borderId="0" xfId="37" applyFont="1" applyFill="1" applyProtection="1">
      <protection hidden="1"/>
    </xf>
    <xf numFmtId="0" fontId="15" fillId="18" borderId="0" xfId="37" applyFont="1" applyFill="1" applyAlignment="1" applyProtection="1">
      <alignment horizontal="right"/>
      <protection hidden="1"/>
    </xf>
    <xf numFmtId="0" fontId="15" fillId="18" borderId="0" xfId="37" applyFont="1" applyFill="1" applyProtection="1">
      <protection hidden="1"/>
    </xf>
    <xf numFmtId="0" fontId="11" fillId="0" borderId="0" xfId="37" applyFont="1" applyProtection="1">
      <protection hidden="1"/>
    </xf>
    <xf numFmtId="0" fontId="43" fillId="0" borderId="18" xfId="37" applyFont="1" applyBorder="1" applyAlignment="1" applyProtection="1">
      <alignment horizontal="centerContinuous" vertical="top"/>
      <protection hidden="1"/>
    </xf>
    <xf numFmtId="0" fontId="15" fillId="0" borderId="0" xfId="37" applyFont="1" applyAlignment="1" applyProtection="1">
      <alignment horizontal="right"/>
      <protection hidden="1"/>
    </xf>
    <xf numFmtId="0" fontId="15" fillId="0" borderId="0" xfId="37" applyFont="1" applyProtection="1">
      <protection hidden="1"/>
    </xf>
    <xf numFmtId="0" fontId="12" fillId="0" borderId="19" xfId="37" applyFont="1" applyBorder="1" applyAlignment="1" applyProtection="1">
      <alignment horizontal="centerContinuous"/>
      <protection hidden="1"/>
    </xf>
    <xf numFmtId="0" fontId="12" fillId="0" borderId="20" xfId="37" applyFont="1" applyBorder="1" applyAlignment="1" applyProtection="1">
      <alignment horizontal="centerContinuous"/>
      <protection hidden="1"/>
    </xf>
    <xf numFmtId="0" fontId="12" fillId="0" borderId="21" xfId="37" applyFont="1" applyBorder="1" applyAlignment="1" applyProtection="1">
      <alignment horizontal="centerContinuous"/>
      <protection hidden="1"/>
    </xf>
    <xf numFmtId="0" fontId="11" fillId="0" borderId="0" xfId="37" applyFont="1" applyAlignment="1" applyProtection="1">
      <protection hidden="1"/>
    </xf>
    <xf numFmtId="0" fontId="11" fillId="0" borderId="20" xfId="37" applyFont="1" applyBorder="1" applyAlignment="1" applyProtection="1">
      <alignment horizontal="centerContinuous"/>
      <protection hidden="1"/>
    </xf>
    <xf numFmtId="0" fontId="11" fillId="0" borderId="21" xfId="37" applyFont="1" applyBorder="1" applyAlignment="1" applyProtection="1">
      <alignment horizontal="centerContinuous"/>
      <protection hidden="1"/>
    </xf>
    <xf numFmtId="0" fontId="12" fillId="0" borderId="22" xfId="37" applyFont="1" applyBorder="1" applyProtection="1">
      <protection hidden="1"/>
    </xf>
    <xf numFmtId="0" fontId="12" fillId="0" borderId="23" xfId="37" applyFont="1" applyBorder="1" applyProtection="1">
      <protection hidden="1"/>
    </xf>
    <xf numFmtId="0" fontId="12" fillId="0" borderId="24" xfId="37" applyFont="1" applyBorder="1" applyProtection="1">
      <protection hidden="1"/>
    </xf>
    <xf numFmtId="0" fontId="12" fillId="0" borderId="0" xfId="37" applyFont="1" applyProtection="1">
      <protection hidden="1"/>
    </xf>
    <xf numFmtId="0" fontId="12" fillId="0" borderId="25" xfId="37" applyFont="1" applyBorder="1" applyProtection="1">
      <protection hidden="1"/>
    </xf>
    <xf numFmtId="0" fontId="12" fillId="0" borderId="26" xfId="37" applyFont="1" applyBorder="1" applyProtection="1">
      <protection hidden="1"/>
    </xf>
    <xf numFmtId="0" fontId="34" fillId="19" borderId="27" xfId="37" applyFont="1" applyFill="1" applyBorder="1" applyProtection="1">
      <protection hidden="1"/>
    </xf>
    <xf numFmtId="0" fontId="12" fillId="0" borderId="25" xfId="37" applyFont="1" applyFill="1" applyBorder="1" applyProtection="1">
      <protection hidden="1"/>
    </xf>
    <xf numFmtId="0" fontId="12" fillId="0" borderId="26" xfId="37" applyFont="1" applyFill="1" applyBorder="1" applyProtection="1">
      <protection hidden="1"/>
    </xf>
    <xf numFmtId="0" fontId="34" fillId="19" borderId="26" xfId="37" applyFont="1" applyFill="1" applyBorder="1" applyProtection="1">
      <protection hidden="1"/>
    </xf>
    <xf numFmtId="0" fontId="26" fillId="19" borderId="25" xfId="37" applyFont="1" applyFill="1" applyBorder="1" applyProtection="1">
      <protection hidden="1"/>
    </xf>
    <xf numFmtId="0" fontId="15" fillId="18" borderId="0" xfId="37" applyFont="1" applyFill="1" applyBorder="1" applyProtection="1">
      <protection hidden="1"/>
    </xf>
    <xf numFmtId="0" fontId="15" fillId="18" borderId="0" xfId="0" applyFont="1" applyFill="1" applyBorder="1"/>
    <xf numFmtId="0" fontId="34" fillId="19" borderId="28" xfId="37" applyFont="1" applyFill="1" applyBorder="1" applyProtection="1">
      <protection hidden="1"/>
    </xf>
    <xf numFmtId="0" fontId="34" fillId="19" borderId="29" xfId="37" applyFont="1" applyFill="1" applyBorder="1" applyProtection="1">
      <protection hidden="1"/>
    </xf>
    <xf numFmtId="0" fontId="12" fillId="0" borderId="30" xfId="37" applyFont="1" applyBorder="1" applyProtection="1">
      <protection hidden="1"/>
    </xf>
    <xf numFmtId="0" fontId="12" fillId="0" borderId="31" xfId="37" applyFont="1" applyBorder="1" applyProtection="1">
      <protection hidden="1"/>
    </xf>
    <xf numFmtId="0" fontId="34" fillId="19" borderId="31" xfId="37" applyFont="1" applyFill="1" applyBorder="1" applyProtection="1">
      <protection hidden="1"/>
    </xf>
    <xf numFmtId="0" fontId="34" fillId="19" borderId="32" xfId="37" applyFont="1" applyFill="1" applyBorder="1" applyProtection="1">
      <protection hidden="1"/>
    </xf>
    <xf numFmtId="0" fontId="12" fillId="0" borderId="0" xfId="37" applyFont="1" applyAlignment="1" applyProtection="1">
      <protection hidden="1"/>
    </xf>
    <xf numFmtId="0" fontId="15" fillId="0" borderId="0" xfId="37" applyFont="1" applyAlignment="1" applyProtection="1">
      <alignment vertical="top"/>
      <protection hidden="1"/>
    </xf>
    <xf numFmtId="0" fontId="15" fillId="18" borderId="0" xfId="37" applyFont="1" applyFill="1" applyBorder="1" applyAlignment="1" applyProtection="1">
      <alignment vertical="top"/>
      <protection hidden="1"/>
    </xf>
    <xf numFmtId="0" fontId="26" fillId="19" borderId="13" xfId="37" applyFont="1" applyFill="1" applyBorder="1" applyAlignment="1" applyProtection="1">
      <alignment horizontal="right"/>
      <protection hidden="1"/>
    </xf>
    <xf numFmtId="0" fontId="11" fillId="0" borderId="0" xfId="0" applyFont="1"/>
    <xf numFmtId="183" fontId="46" fillId="0" borderId="33" xfId="0" applyNumberFormat="1" applyFont="1" applyFill="1" applyBorder="1" applyAlignment="1">
      <alignment horizontal="center" vertical="center"/>
    </xf>
    <xf numFmtId="183" fontId="12" fillId="0" borderId="34" xfId="0" applyNumberFormat="1" applyFont="1" applyFill="1" applyBorder="1" applyAlignment="1">
      <alignment horizontal="right" vertical="center"/>
    </xf>
    <xf numFmtId="0" fontId="11" fillId="0" borderId="0" xfId="36" applyFont="1" applyProtection="1">
      <protection hidden="1"/>
    </xf>
    <xf numFmtId="166" fontId="32" fillId="0" borderId="0" xfId="36" applyNumberFormat="1" applyFont="1" applyFill="1" applyBorder="1" applyAlignment="1" applyProtection="1">
      <alignment horizontal="center"/>
      <protection hidden="1"/>
    </xf>
    <xf numFmtId="0" fontId="11" fillId="0" borderId="34" xfId="36" applyFont="1" applyBorder="1" applyProtection="1">
      <protection hidden="1"/>
    </xf>
    <xf numFmtId="0" fontId="3" fillId="0" borderId="0" xfId="36" applyFont="1" applyProtection="1">
      <protection hidden="1"/>
    </xf>
    <xf numFmtId="0" fontId="11" fillId="0" borderId="0" xfId="36" applyFont="1" applyAlignment="1" applyProtection="1">
      <alignment vertical="center"/>
      <protection hidden="1"/>
    </xf>
    <xf numFmtId="0" fontId="11" fillId="0" borderId="35" xfId="36" applyFont="1" applyBorder="1" applyAlignment="1" applyProtection="1">
      <alignment vertical="center"/>
      <protection hidden="1"/>
    </xf>
    <xf numFmtId="0" fontId="11" fillId="0" borderId="36" xfId="36" applyFont="1" applyBorder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12" fillId="0" borderId="17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2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wrapText="1"/>
    </xf>
    <xf numFmtId="0" fontId="12" fillId="0" borderId="39" xfId="0" applyFont="1" applyFill="1" applyBorder="1" applyAlignment="1">
      <alignment wrapText="1"/>
    </xf>
    <xf numFmtId="0" fontId="12" fillId="0" borderId="38" xfId="0" applyFont="1" applyFill="1" applyBorder="1" applyAlignment="1">
      <alignment horizontal="left" vertical="top" wrapText="1"/>
    </xf>
    <xf numFmtId="0" fontId="12" fillId="0" borderId="39" xfId="0" applyFont="1" applyFill="1" applyBorder="1" applyAlignment="1">
      <alignment horizontal="left" vertical="top" wrapText="1"/>
    </xf>
    <xf numFmtId="0" fontId="0" fillId="0" borderId="40" xfId="0" applyFill="1" applyBorder="1" applyAlignment="1">
      <alignment horizontal="left" vertical="top" wrapText="1"/>
    </xf>
    <xf numFmtId="0" fontId="0" fillId="0" borderId="0" xfId="0" applyBorder="1"/>
    <xf numFmtId="0" fontId="27" fillId="0" borderId="0" xfId="0" applyFont="1" applyBorder="1" applyAlignment="1" applyProtection="1">
      <alignment vertical="top"/>
      <protection hidden="1"/>
    </xf>
    <xf numFmtId="0" fontId="0" fillId="0" borderId="41" xfId="0" applyBorder="1" applyProtection="1">
      <protection hidden="1"/>
    </xf>
    <xf numFmtId="0" fontId="0" fillId="0" borderId="42" xfId="0" applyBorder="1"/>
    <xf numFmtId="0" fontId="0" fillId="0" borderId="41" xfId="0" applyBorder="1"/>
    <xf numFmtId="0" fontId="0" fillId="0" borderId="44" xfId="0" applyBorder="1" applyProtection="1">
      <protection hidden="1"/>
    </xf>
    <xf numFmtId="0" fontId="0" fillId="0" borderId="44" xfId="0" applyBorder="1"/>
    <xf numFmtId="0" fontId="0" fillId="0" borderId="45" xfId="0" applyBorder="1" applyAlignment="1" applyProtection="1">
      <alignment vertical="top"/>
      <protection hidden="1"/>
    </xf>
    <xf numFmtId="0" fontId="0" fillId="0" borderId="46" xfId="0" applyBorder="1" applyAlignment="1" applyProtection="1">
      <alignment vertical="top"/>
      <protection hidden="1"/>
    </xf>
    <xf numFmtId="0" fontId="0" fillId="0" borderId="47" xfId="0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4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1" fillId="2" borderId="39" xfId="0" applyFont="1" applyFill="1" applyBorder="1" applyAlignment="1">
      <alignment vertical="center"/>
    </xf>
    <xf numFmtId="0" fontId="51" fillId="0" borderId="39" xfId="0" applyFont="1" applyBorder="1" applyAlignment="1">
      <alignment vertical="center"/>
    </xf>
    <xf numFmtId="0" fontId="51" fillId="0" borderId="34" xfId="0" applyFont="1" applyBorder="1" applyAlignment="1">
      <alignment vertical="center"/>
    </xf>
    <xf numFmtId="170" fontId="1" fillId="0" borderId="0" xfId="0" applyNumberFormat="1" applyFont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10" fillId="0" borderId="0" xfId="0" applyFont="1" applyAlignment="1" applyProtection="1">
      <alignment vertical="top"/>
      <protection hidden="1"/>
    </xf>
    <xf numFmtId="0" fontId="0" fillId="0" borderId="0" xfId="0" applyFill="1" applyBorder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164" fontId="15" fillId="0" borderId="0" xfId="0" applyNumberFormat="1" applyFont="1" applyBorder="1" applyAlignment="1" applyProtection="1">
      <alignment horizontal="center" wrapText="1"/>
      <protection hidden="1"/>
    </xf>
    <xf numFmtId="0" fontId="38" fillId="0" borderId="17" xfId="0" applyFont="1" applyBorder="1" applyAlignment="1" applyProtection="1">
      <alignment vertical="center"/>
      <protection hidden="1"/>
    </xf>
    <xf numFmtId="181" fontId="11" fillId="0" borderId="0" xfId="0" applyNumberFormat="1" applyFont="1" applyBorder="1" applyAlignment="1" applyProtection="1">
      <alignment horizontal="centerContinuous"/>
      <protection hidden="1"/>
    </xf>
    <xf numFmtId="183" fontId="3" fillId="0" borderId="28" xfId="37" applyNumberFormat="1" applyFont="1" applyBorder="1" applyProtection="1">
      <protection locked="0" hidden="1"/>
    </xf>
    <xf numFmtId="183" fontId="3" fillId="0" borderId="50" xfId="37" applyNumberFormat="1" applyFont="1" applyBorder="1" applyProtection="1">
      <protection locked="0" hidden="1"/>
    </xf>
    <xf numFmtId="183" fontId="3" fillId="19" borderId="28" xfId="37" applyNumberFormat="1" applyFont="1" applyFill="1" applyBorder="1" applyProtection="1">
      <protection locked="0" hidden="1"/>
    </xf>
    <xf numFmtId="183" fontId="3" fillId="19" borderId="29" xfId="37" applyNumberFormat="1" applyFont="1" applyFill="1" applyBorder="1" applyProtection="1">
      <protection locked="0" hidden="1"/>
    </xf>
    <xf numFmtId="0" fontId="26" fillId="0" borderId="0" xfId="0" applyFont="1" applyAlignment="1">
      <alignment horizontal="right"/>
    </xf>
    <xf numFmtId="0" fontId="22" fillId="0" borderId="0" xfId="36" applyFont="1" applyProtection="1">
      <protection hidden="1"/>
    </xf>
    <xf numFmtId="0" fontId="26" fillId="0" borderId="0" xfId="0" applyFont="1" applyProtection="1">
      <protection hidden="1"/>
    </xf>
    <xf numFmtId="0" fontId="12" fillId="0" borderId="0" xfId="0" applyFont="1" applyProtection="1">
      <protection locked="0"/>
    </xf>
    <xf numFmtId="184" fontId="0" fillId="0" borderId="51" xfId="0" applyNumberFormat="1" applyBorder="1" applyAlignment="1" applyProtection="1">
      <alignment horizontal="centerContinuous"/>
      <protection hidden="1"/>
    </xf>
    <xf numFmtId="184" fontId="0" fillId="0" borderId="52" xfId="0" applyNumberFormat="1" applyBorder="1" applyAlignment="1" applyProtection="1">
      <alignment horizontal="centerContinuous"/>
      <protection hidden="1"/>
    </xf>
    <xf numFmtId="0" fontId="17" fillId="0" borderId="54" xfId="36" applyFont="1" applyBorder="1" applyProtection="1">
      <protection hidden="1"/>
    </xf>
    <xf numFmtId="0" fontId="24" fillId="0" borderId="55" xfId="0" applyFont="1" applyBorder="1" applyAlignment="1" applyProtection="1">
      <alignment horizontal="center"/>
      <protection hidden="1"/>
    </xf>
    <xf numFmtId="0" fontId="24" fillId="0" borderId="56" xfId="0" applyFont="1" applyBorder="1" applyAlignment="1" applyProtection="1">
      <alignment horizontal="center"/>
      <protection hidden="1"/>
    </xf>
    <xf numFmtId="0" fontId="24" fillId="0" borderId="57" xfId="0" applyFont="1" applyBorder="1" applyAlignment="1" applyProtection="1">
      <alignment horizontal="center"/>
      <protection hidden="1"/>
    </xf>
    <xf numFmtId="0" fontId="17" fillId="0" borderId="40" xfId="36" applyBorder="1" applyProtection="1"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32" xfId="0" applyBorder="1" applyProtection="1">
      <protection hidden="1"/>
    </xf>
    <xf numFmtId="0" fontId="17" fillId="0" borderId="53" xfId="36" applyBorder="1" applyProtection="1">
      <protection hidden="1"/>
    </xf>
    <xf numFmtId="0" fontId="17" fillId="0" borderId="18" xfId="36" applyBorder="1" applyProtection="1">
      <protection hidden="1"/>
    </xf>
    <xf numFmtId="0" fontId="11" fillId="0" borderId="53" xfId="36" applyFont="1" applyBorder="1" applyProtection="1">
      <protection hidden="1"/>
    </xf>
    <xf numFmtId="0" fontId="24" fillId="0" borderId="34" xfId="36" applyFont="1" applyBorder="1" applyProtection="1">
      <protection hidden="1"/>
    </xf>
    <xf numFmtId="0" fontId="11" fillId="0" borderId="0" xfId="36" applyFont="1" applyAlignment="1" applyProtection="1">
      <alignment vertical="top"/>
      <protection hidden="1"/>
    </xf>
    <xf numFmtId="0" fontId="26" fillId="0" borderId="0" xfId="36" applyFont="1" applyProtection="1">
      <protection hidden="1"/>
    </xf>
    <xf numFmtId="167" fontId="11" fillId="0" borderId="0" xfId="36" applyNumberFormat="1" applyFont="1" applyFill="1" applyBorder="1" applyAlignment="1" applyProtection="1">
      <alignment horizontal="center"/>
      <protection hidden="1"/>
    </xf>
    <xf numFmtId="37" fontId="12" fillId="0" borderId="54" xfId="36" applyNumberFormat="1" applyFont="1" applyBorder="1" applyProtection="1">
      <protection hidden="1"/>
    </xf>
    <xf numFmtId="0" fontId="11" fillId="0" borderId="40" xfId="36" applyFont="1" applyBorder="1" applyProtection="1">
      <protection hidden="1"/>
    </xf>
    <xf numFmtId="0" fontId="11" fillId="0" borderId="18" xfId="36" applyFont="1" applyBorder="1" applyProtection="1">
      <protection hidden="1"/>
    </xf>
    <xf numFmtId="167" fontId="11" fillId="0" borderId="0" xfId="36" applyNumberFormat="1" applyFont="1" applyBorder="1" applyAlignment="1" applyProtection="1">
      <alignment horizontal="center"/>
      <protection hidden="1"/>
    </xf>
    <xf numFmtId="0" fontId="15" fillId="0" borderId="0" xfId="37" applyFont="1" applyFill="1" applyProtection="1">
      <protection hidden="1"/>
    </xf>
    <xf numFmtId="0" fontId="15" fillId="0" borderId="0" xfId="0" applyFont="1" applyFill="1"/>
    <xf numFmtId="0" fontId="28" fillId="0" borderId="58" xfId="0" applyFont="1" applyFill="1" applyBorder="1"/>
    <xf numFmtId="0" fontId="28" fillId="0" borderId="0" xfId="0" applyFont="1" applyFill="1"/>
    <xf numFmtId="0" fontId="15" fillId="0" borderId="58" xfId="37" applyFont="1" applyFill="1" applyBorder="1" applyProtection="1">
      <protection hidden="1"/>
    </xf>
    <xf numFmtId="0" fontId="15" fillId="0" borderId="58" xfId="0" applyFont="1" applyFill="1" applyBorder="1"/>
    <xf numFmtId="0" fontId="15" fillId="0" borderId="0" xfId="37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/>
    </xf>
    <xf numFmtId="0" fontId="11" fillId="0" borderId="0" xfId="37" applyFont="1" applyFill="1" applyBorder="1" applyProtection="1">
      <protection hidden="1"/>
    </xf>
    <xf numFmtId="0" fontId="12" fillId="0" borderId="0" xfId="37" applyFont="1" applyFill="1" applyBorder="1" applyProtection="1">
      <protection hidden="1"/>
    </xf>
    <xf numFmtId="0" fontId="11" fillId="0" borderId="0" xfId="0" applyFont="1" applyFill="1" applyBorder="1"/>
    <xf numFmtId="0" fontId="12" fillId="0" borderId="0" xfId="37" applyFont="1" applyFill="1" applyBorder="1" applyAlignment="1" applyProtection="1">
      <alignment horizontal="right"/>
      <protection hidden="1"/>
    </xf>
    <xf numFmtId="0" fontId="12" fillId="0" borderId="0" xfId="37" applyFont="1" applyFill="1" applyBorder="1" applyProtection="1">
      <protection locked="0" hidden="1"/>
    </xf>
    <xf numFmtId="0" fontId="12" fillId="19" borderId="17" xfId="0" applyFont="1" applyFill="1" applyBorder="1" applyProtection="1">
      <protection locked="0" hidden="1"/>
    </xf>
    <xf numFmtId="0" fontId="15" fillId="19" borderId="48" xfId="37" applyFont="1" applyFill="1" applyBorder="1" applyAlignment="1" applyProtection="1">
      <protection locked="0" hidden="1"/>
    </xf>
    <xf numFmtId="0" fontId="12" fillId="19" borderId="48" xfId="37" applyFont="1" applyFill="1" applyBorder="1" applyProtection="1">
      <protection locked="0" hidden="1"/>
    </xf>
    <xf numFmtId="0" fontId="12" fillId="19" borderId="16" xfId="37" applyFont="1" applyFill="1" applyBorder="1" applyProtection="1">
      <protection locked="0" hidden="1"/>
    </xf>
    <xf numFmtId="0" fontId="12" fillId="20" borderId="16" xfId="0" applyFont="1" applyFill="1" applyBorder="1" applyAlignment="1" applyProtection="1">
      <alignment horizontal="centerContinuous" vertical="center"/>
      <protection hidden="1"/>
    </xf>
    <xf numFmtId="0" fontId="10" fillId="20" borderId="59" xfId="0" applyFont="1" applyFill="1" applyBorder="1" applyProtection="1">
      <protection hidden="1"/>
    </xf>
    <xf numFmtId="0" fontId="0" fillId="20" borderId="42" xfId="0" applyFill="1" applyBorder="1" applyProtection="1">
      <protection hidden="1"/>
    </xf>
    <xf numFmtId="0" fontId="0" fillId="20" borderId="42" xfId="0" applyFill="1" applyBorder="1" applyAlignment="1" applyProtection="1">
      <alignment horizontal="center"/>
      <protection hidden="1"/>
    </xf>
    <xf numFmtId="0" fontId="0" fillId="20" borderId="41" xfId="0" applyFill="1" applyBorder="1" applyProtection="1">
      <protection hidden="1"/>
    </xf>
    <xf numFmtId="0" fontId="0" fillId="20" borderId="43" xfId="0" applyFill="1" applyBorder="1" applyAlignment="1" applyProtection="1">
      <alignment vertical="top"/>
      <protection hidden="1"/>
    </xf>
    <xf numFmtId="0" fontId="0" fillId="20" borderId="0" xfId="0" applyFill="1" applyBorder="1" applyAlignment="1" applyProtection="1">
      <alignment vertical="top"/>
      <protection hidden="1"/>
    </xf>
    <xf numFmtId="0" fontId="12" fillId="20" borderId="0" xfId="0" applyFont="1" applyFill="1" applyBorder="1" applyAlignment="1" applyProtection="1">
      <alignment horizontal="center" vertical="top"/>
      <protection hidden="1"/>
    </xf>
    <xf numFmtId="0" fontId="0" fillId="20" borderId="60" xfId="0" applyFill="1" applyBorder="1" applyProtection="1">
      <protection hidden="1"/>
    </xf>
    <xf numFmtId="0" fontId="0" fillId="20" borderId="60" xfId="0" applyFill="1" applyBorder="1" applyAlignment="1" applyProtection="1">
      <alignment horizontal="center"/>
      <protection hidden="1"/>
    </xf>
    <xf numFmtId="0" fontId="0" fillId="20" borderId="61" xfId="0" applyFill="1" applyBorder="1" applyProtection="1">
      <protection hidden="1"/>
    </xf>
    <xf numFmtId="0" fontId="0" fillId="20" borderId="61" xfId="0" applyFill="1" applyBorder="1" applyAlignment="1" applyProtection="1">
      <alignment horizontal="center"/>
      <protection hidden="1"/>
    </xf>
    <xf numFmtId="0" fontId="15" fillId="20" borderId="61" xfId="0" applyFont="1" applyFill="1" applyBorder="1" applyAlignment="1" applyProtection="1">
      <alignment horizontal="center"/>
      <protection hidden="1"/>
    </xf>
    <xf numFmtId="0" fontId="0" fillId="20" borderId="43" xfId="0" applyFill="1" applyBorder="1" applyProtection="1">
      <protection hidden="1"/>
    </xf>
    <xf numFmtId="0" fontId="0" fillId="20" borderId="0" xfId="0" applyFill="1" applyBorder="1" applyProtection="1">
      <protection hidden="1"/>
    </xf>
    <xf numFmtId="0" fontId="0" fillId="20" borderId="0" xfId="0" applyFill="1" applyBorder="1" applyAlignment="1" applyProtection="1">
      <alignment horizontal="center"/>
      <protection hidden="1"/>
    </xf>
    <xf numFmtId="0" fontId="12" fillId="20" borderId="62" xfId="0" applyFont="1" applyFill="1" applyBorder="1" applyAlignment="1" applyProtection="1">
      <alignment vertical="center"/>
      <protection hidden="1"/>
    </xf>
    <xf numFmtId="0" fontId="11" fillId="20" borderId="63" xfId="0" applyFont="1" applyFill="1" applyBorder="1" applyProtection="1">
      <protection hidden="1"/>
    </xf>
    <xf numFmtId="0" fontId="0" fillId="20" borderId="63" xfId="0" applyFill="1" applyBorder="1" applyProtection="1">
      <protection hidden="1"/>
    </xf>
    <xf numFmtId="0" fontId="0" fillId="20" borderId="64" xfId="0" applyFill="1" applyBorder="1" applyProtection="1">
      <protection hidden="1"/>
    </xf>
    <xf numFmtId="174" fontId="11" fillId="0" borderId="0" xfId="36" applyNumberFormat="1" applyFont="1" applyAlignment="1" applyProtection="1">
      <alignment horizontal="center" vertical="center"/>
      <protection hidden="1"/>
    </xf>
    <xf numFmtId="0" fontId="0" fillId="0" borderId="53" xfId="0" applyBorder="1" applyProtection="1">
      <protection hidden="1"/>
    </xf>
    <xf numFmtId="0" fontId="11" fillId="0" borderId="17" xfId="36" applyFont="1" applyBorder="1" applyAlignment="1" applyProtection="1">
      <alignment vertical="center"/>
      <protection hidden="1"/>
    </xf>
    <xf numFmtId="167" fontId="12" fillId="0" borderId="0" xfId="36" applyNumberFormat="1" applyFont="1" applyFill="1" applyBorder="1" applyAlignment="1" applyProtection="1">
      <alignment horizontal="center"/>
      <protection hidden="1"/>
    </xf>
    <xf numFmtId="167" fontId="12" fillId="21" borderId="56" xfId="36" applyNumberFormat="1" applyFont="1" applyFill="1" applyBorder="1" applyAlignment="1" applyProtection="1">
      <alignment horizontal="center"/>
      <protection hidden="1"/>
    </xf>
    <xf numFmtId="167" fontId="12" fillId="18" borderId="56" xfId="36" applyNumberFormat="1" applyFont="1" applyFill="1" applyBorder="1" applyAlignment="1" applyProtection="1">
      <alignment horizontal="center"/>
      <protection hidden="1"/>
    </xf>
    <xf numFmtId="167" fontId="12" fillId="22" borderId="56" xfId="36" applyNumberFormat="1" applyFont="1" applyFill="1" applyBorder="1" applyAlignment="1" applyProtection="1">
      <alignment horizontal="center"/>
      <protection hidden="1"/>
    </xf>
    <xf numFmtId="0" fontId="12" fillId="23" borderId="56" xfId="36" applyFont="1" applyFill="1" applyBorder="1" applyAlignment="1" applyProtection="1">
      <alignment horizontal="center"/>
      <protection hidden="1"/>
    </xf>
    <xf numFmtId="0" fontId="12" fillId="24" borderId="56" xfId="36" applyFont="1" applyFill="1" applyBorder="1" applyAlignment="1" applyProtection="1">
      <alignment horizontal="center"/>
      <protection hidden="1"/>
    </xf>
    <xf numFmtId="0" fontId="12" fillId="19" borderId="56" xfId="36" applyFont="1" applyFill="1" applyBorder="1" applyAlignment="1" applyProtection="1">
      <alignment horizontal="center"/>
      <protection hidden="1"/>
    </xf>
    <xf numFmtId="0" fontId="12" fillId="25" borderId="56" xfId="36" applyFont="1" applyFill="1" applyBorder="1" applyAlignment="1" applyProtection="1">
      <alignment horizontal="center"/>
      <protection hidden="1"/>
    </xf>
    <xf numFmtId="0" fontId="12" fillId="21" borderId="56" xfId="36" applyFont="1" applyFill="1" applyBorder="1" applyAlignment="1" applyProtection="1">
      <alignment horizontal="center"/>
      <protection hidden="1"/>
    </xf>
    <xf numFmtId="0" fontId="12" fillId="18" borderId="56" xfId="36" applyFont="1" applyFill="1" applyBorder="1" applyAlignment="1" applyProtection="1">
      <alignment horizontal="center"/>
      <protection hidden="1"/>
    </xf>
    <xf numFmtId="0" fontId="12" fillId="22" borderId="56" xfId="36" applyFont="1" applyFill="1" applyBorder="1" applyAlignment="1" applyProtection="1">
      <alignment horizontal="center"/>
      <protection hidden="1"/>
    </xf>
    <xf numFmtId="0" fontId="12" fillId="21" borderId="57" xfId="36" applyFont="1" applyFill="1" applyBorder="1" applyAlignment="1" applyProtection="1">
      <alignment horizontal="center"/>
      <protection hidden="1"/>
    </xf>
    <xf numFmtId="0" fontId="12" fillId="18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 wrapText="1"/>
      <protection hidden="1"/>
    </xf>
    <xf numFmtId="0" fontId="12" fillId="23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 wrapText="1"/>
      <protection hidden="1"/>
    </xf>
    <xf numFmtId="0" fontId="12" fillId="19" borderId="28" xfId="36" applyFont="1" applyFill="1" applyBorder="1" applyAlignment="1" applyProtection="1">
      <alignment horizontal="center"/>
      <protection hidden="1"/>
    </xf>
    <xf numFmtId="0" fontId="12" fillId="25" borderId="28" xfId="36" applyFont="1" applyFill="1" applyBorder="1" applyAlignment="1" applyProtection="1">
      <alignment horizontal="center"/>
      <protection hidden="1"/>
    </xf>
    <xf numFmtId="0" fontId="12" fillId="21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/>
      <protection hidden="1"/>
    </xf>
    <xf numFmtId="0" fontId="12" fillId="21" borderId="29" xfId="36" applyFont="1" applyFill="1" applyBorder="1" applyAlignment="1" applyProtection="1">
      <alignment horizontal="center"/>
      <protection hidden="1"/>
    </xf>
    <xf numFmtId="0" fontId="12" fillId="21" borderId="31" xfId="0" applyFont="1" applyFill="1" applyBorder="1" applyAlignment="1" applyProtection="1">
      <alignment horizontal="center" vertical="top" wrapText="1"/>
      <protection hidden="1"/>
    </xf>
    <xf numFmtId="0" fontId="12" fillId="18" borderId="31" xfId="0" applyFont="1" applyFill="1" applyBorder="1" applyAlignment="1" applyProtection="1">
      <alignment horizontal="center" vertical="top" wrapText="1"/>
      <protection hidden="1"/>
    </xf>
    <xf numFmtId="0" fontId="12" fillId="22" borderId="31" xfId="0" applyFont="1" applyFill="1" applyBorder="1" applyAlignment="1" applyProtection="1">
      <alignment horizontal="center" vertical="top" wrapText="1"/>
      <protection hidden="1"/>
    </xf>
    <xf numFmtId="0" fontId="12" fillId="23" borderId="31" xfId="0" applyFont="1" applyFill="1" applyBorder="1" applyAlignment="1" applyProtection="1">
      <alignment horizontal="center" vertical="top" wrapText="1"/>
      <protection hidden="1"/>
    </xf>
    <xf numFmtId="0" fontId="12" fillId="24" borderId="31" xfId="0" applyFont="1" applyFill="1" applyBorder="1" applyAlignment="1" applyProtection="1">
      <alignment horizontal="center" vertical="top" wrapText="1"/>
      <protection hidden="1"/>
    </xf>
    <xf numFmtId="0" fontId="12" fillId="19" borderId="31" xfId="0" applyFont="1" applyFill="1" applyBorder="1" applyAlignment="1" applyProtection="1">
      <alignment horizontal="center" vertical="top" wrapText="1"/>
      <protection hidden="1"/>
    </xf>
    <xf numFmtId="0" fontId="12" fillId="25" borderId="31" xfId="0" applyFont="1" applyFill="1" applyBorder="1" applyAlignment="1" applyProtection="1">
      <alignment horizontal="center" vertical="top" wrapText="1"/>
      <protection hidden="1"/>
    </xf>
    <xf numFmtId="0" fontId="12" fillId="21" borderId="32" xfId="0" applyFont="1" applyFill="1" applyBorder="1" applyAlignment="1" applyProtection="1">
      <alignment horizontal="center" vertical="top" wrapText="1"/>
      <protection hidden="1"/>
    </xf>
    <xf numFmtId="179" fontId="0" fillId="0" borderId="0" xfId="0" applyNumberFormat="1" applyAlignment="1" applyProtection="1">
      <alignment horizontal="left" vertical="center"/>
      <protection hidden="1"/>
    </xf>
    <xf numFmtId="0" fontId="11" fillId="0" borderId="38" xfId="36" applyFont="1" applyBorder="1" applyProtection="1">
      <protection hidden="1"/>
    </xf>
    <xf numFmtId="167" fontId="12" fillId="0" borderId="53" xfId="36" applyNumberFormat="1" applyFont="1" applyFill="1" applyBorder="1" applyAlignment="1" applyProtection="1">
      <alignment horizontal="left"/>
      <protection hidden="1"/>
    </xf>
    <xf numFmtId="167" fontId="12" fillId="0" borderId="53" xfId="36" applyNumberFormat="1" applyFont="1" applyFill="1" applyBorder="1" applyAlignment="1" applyProtection="1">
      <alignment horizontal="center"/>
      <protection hidden="1"/>
    </xf>
    <xf numFmtId="0" fontId="12" fillId="0" borderId="23" xfId="36" applyFont="1" applyBorder="1" applyAlignment="1" applyProtection="1">
      <alignment horizontal="centerContinuous"/>
      <protection hidden="1"/>
    </xf>
    <xf numFmtId="0" fontId="12" fillId="0" borderId="54" xfId="36" applyFont="1" applyBorder="1" applyProtection="1">
      <protection hidden="1"/>
    </xf>
    <xf numFmtId="166" fontId="12" fillId="0" borderId="49" xfId="36" applyNumberFormat="1" applyFont="1" applyFill="1" applyBorder="1" applyAlignment="1" applyProtection="1">
      <alignment horizontal="center"/>
      <protection hidden="1"/>
    </xf>
    <xf numFmtId="166" fontId="12" fillId="0" borderId="65" xfId="36" applyNumberFormat="1" applyFont="1" applyFill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/>
      <protection hidden="1"/>
    </xf>
    <xf numFmtId="0" fontId="12" fillId="0" borderId="34" xfId="36" applyFont="1" applyBorder="1" applyAlignment="1" applyProtection="1">
      <alignment horizontal="center" wrapText="1"/>
      <protection hidden="1"/>
    </xf>
    <xf numFmtId="167" fontId="12" fillId="0" borderId="33" xfId="36" applyNumberFormat="1" applyFont="1" applyBorder="1" applyAlignment="1" applyProtection="1">
      <alignment horizontal="center"/>
      <protection hidden="1"/>
    </xf>
    <xf numFmtId="167" fontId="12" fillId="0" borderId="39" xfId="36" applyNumberFormat="1" applyFont="1" applyBorder="1" applyAlignment="1" applyProtection="1">
      <alignment horizontal="center"/>
      <protection hidden="1"/>
    </xf>
    <xf numFmtId="167" fontId="12" fillId="25" borderId="68" xfId="36" applyNumberFormat="1" applyFont="1" applyFill="1" applyBorder="1" applyAlignment="1" applyProtection="1">
      <alignment horizontal="center"/>
      <protection hidden="1"/>
    </xf>
    <xf numFmtId="167" fontId="12" fillId="25" borderId="44" xfId="36" applyNumberFormat="1" applyFont="1" applyFill="1" applyBorder="1" applyAlignment="1" applyProtection="1">
      <alignment horizontal="center"/>
      <protection hidden="1"/>
    </xf>
    <xf numFmtId="0" fontId="12" fillId="25" borderId="69" xfId="0" applyFont="1" applyFill="1" applyBorder="1" applyAlignment="1" applyProtection="1">
      <alignment horizontal="center" vertical="top" wrapText="1"/>
      <protection hidden="1"/>
    </xf>
    <xf numFmtId="0" fontId="12" fillId="0" borderId="18" xfId="36" applyFont="1" applyBorder="1" applyAlignment="1" applyProtection="1">
      <alignment horizontal="center" vertical="center"/>
      <protection hidden="1"/>
    </xf>
    <xf numFmtId="0" fontId="12" fillId="0" borderId="66" xfId="36" applyFont="1" applyBorder="1" applyAlignment="1" applyProtection="1">
      <alignment horizontal="center" vertical="center"/>
      <protection hidden="1"/>
    </xf>
    <xf numFmtId="1" fontId="12" fillId="0" borderId="53" xfId="36" applyNumberFormat="1" applyFont="1" applyBorder="1" applyAlignment="1" applyProtection="1">
      <alignment horizontal="center"/>
      <protection hidden="1"/>
    </xf>
    <xf numFmtId="1" fontId="12" fillId="0" borderId="56" xfId="36" applyNumberFormat="1" applyFont="1" applyBorder="1" applyAlignment="1" applyProtection="1">
      <alignment horizontal="center"/>
      <protection hidden="1"/>
    </xf>
    <xf numFmtId="0" fontId="11" fillId="0" borderId="31" xfId="36" applyFont="1" applyBorder="1" applyProtection="1">
      <protection hidden="1"/>
    </xf>
    <xf numFmtId="0" fontId="12" fillId="0" borderId="33" xfId="0" applyFont="1" applyBorder="1" applyAlignment="1" applyProtection="1">
      <alignment horizontal="center"/>
      <protection hidden="1"/>
    </xf>
    <xf numFmtId="0" fontId="12" fillId="0" borderId="39" xfId="0" applyFont="1" applyBorder="1" applyAlignment="1" applyProtection="1">
      <alignment horizontal="center"/>
      <protection hidden="1"/>
    </xf>
    <xf numFmtId="0" fontId="13" fillId="0" borderId="40" xfId="36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170" fontId="1" fillId="0" borderId="16" xfId="0" applyNumberFormat="1" applyFont="1" applyBorder="1" applyAlignment="1" applyProtection="1">
      <alignment horizontal="centerContinuous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22" fillId="0" borderId="1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Protection="1">
      <protection hidden="1"/>
    </xf>
    <xf numFmtId="0" fontId="12" fillId="0" borderId="22" xfId="0" applyFont="1" applyBorder="1" applyProtection="1">
      <protection hidden="1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protection hidden="1"/>
    </xf>
    <xf numFmtId="0" fontId="36" fillId="0" borderId="0" xfId="0" applyFont="1" applyBorder="1" applyAlignment="1" applyProtection="1">
      <alignment vertical="center"/>
      <protection hidden="1"/>
    </xf>
    <xf numFmtId="170" fontId="36" fillId="0" borderId="0" xfId="0" applyNumberFormat="1" applyFont="1" applyBorder="1" applyAlignment="1" applyProtection="1">
      <alignment horizontal="center"/>
      <protection hidden="1"/>
    </xf>
    <xf numFmtId="0" fontId="13" fillId="20" borderId="60" xfId="0" applyFont="1" applyFill="1" applyBorder="1" applyProtection="1">
      <protection hidden="1"/>
    </xf>
    <xf numFmtId="0" fontId="13" fillId="20" borderId="61" xfId="0" applyFont="1" applyFill="1" applyBorder="1" applyProtection="1">
      <protection hidden="1"/>
    </xf>
    <xf numFmtId="170" fontId="26" fillId="0" borderId="14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64" fillId="20" borderId="44" xfId="0" applyFont="1" applyFill="1" applyBorder="1" applyAlignment="1" applyProtection="1">
      <alignment horizontal="center" vertical="top"/>
      <protection hidden="1"/>
    </xf>
    <xf numFmtId="0" fontId="59" fillId="20" borderId="71" xfId="0" applyFont="1" applyFill="1" applyBorder="1" applyAlignment="1" applyProtection="1">
      <alignment horizontal="center"/>
      <protection hidden="1"/>
    </xf>
    <xf numFmtId="0" fontId="59" fillId="20" borderId="44" xfId="0" applyFont="1" applyFill="1" applyBorder="1" applyProtection="1">
      <protection hidden="1"/>
    </xf>
    <xf numFmtId="0" fontId="19" fillId="0" borderId="0" xfId="0" applyFont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Continuous"/>
      <protection hidden="1"/>
    </xf>
    <xf numFmtId="0" fontId="12" fillId="0" borderId="0" xfId="36" applyFont="1" applyAlignment="1" applyProtection="1">
      <alignment horizontal="left" vertical="center"/>
      <protection hidden="1"/>
    </xf>
    <xf numFmtId="0" fontId="65" fillId="0" borderId="0" xfId="0" applyFont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Continuous"/>
      <protection hidden="1"/>
    </xf>
    <xf numFmtId="0" fontId="13" fillId="0" borderId="49" xfId="0" applyFont="1" applyBorder="1" applyAlignment="1" applyProtection="1">
      <alignment horizontal="right"/>
      <protection hidden="1"/>
    </xf>
    <xf numFmtId="0" fontId="12" fillId="0" borderId="53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"/>
      <protection hidden="1"/>
    </xf>
    <xf numFmtId="0" fontId="12" fillId="0" borderId="34" xfId="0" applyFont="1" applyBorder="1" applyAlignment="1" applyProtection="1">
      <alignment horizontal="center"/>
      <protection hidden="1"/>
    </xf>
    <xf numFmtId="0" fontId="11" fillId="0" borderId="40" xfId="0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right"/>
      <protection hidden="1"/>
    </xf>
    <xf numFmtId="0" fontId="13" fillId="0" borderId="66" xfId="0" applyFont="1" applyBorder="1" applyAlignment="1" applyProtection="1">
      <alignment horizontal="right"/>
      <protection hidden="1"/>
    </xf>
    <xf numFmtId="0" fontId="0" fillId="0" borderId="38" xfId="0" applyBorder="1" applyAlignment="1" applyProtection="1">
      <alignment horizontal="center"/>
      <protection hidden="1"/>
    </xf>
    <xf numFmtId="190" fontId="0" fillId="0" borderId="0" xfId="0" applyNumberFormat="1" applyBorder="1" applyProtection="1">
      <protection hidden="1"/>
    </xf>
    <xf numFmtId="190" fontId="0" fillId="0" borderId="65" xfId="0" applyNumberFormat="1" applyBorder="1" applyProtection="1">
      <protection hidden="1"/>
    </xf>
    <xf numFmtId="0" fontId="0" fillId="0" borderId="54" xfId="0" applyBorder="1" applyProtection="1">
      <protection hidden="1"/>
    </xf>
    <xf numFmtId="0" fontId="66" fillId="0" borderId="34" xfId="0" applyFont="1" applyBorder="1" applyAlignment="1" applyProtection="1">
      <alignment horizontal="center"/>
      <protection hidden="1"/>
    </xf>
    <xf numFmtId="2" fontId="0" fillId="0" borderId="66" xfId="0" applyNumberFormat="1" applyBorder="1" applyProtection="1"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67" fillId="0" borderId="0" xfId="0" applyFont="1" applyAlignment="1" applyProtection="1">
      <alignment horizontal="right"/>
      <protection hidden="1"/>
    </xf>
    <xf numFmtId="0" fontId="0" fillId="0" borderId="60" xfId="0" applyBorder="1" applyAlignment="1" applyProtection="1">
      <alignment horizontal="centerContinuous"/>
      <protection hidden="1"/>
    </xf>
    <xf numFmtId="0" fontId="0" fillId="0" borderId="72" xfId="0" applyBorder="1" applyAlignment="1" applyProtection="1">
      <alignment horizontal="centerContinuous"/>
      <protection hidden="1"/>
    </xf>
    <xf numFmtId="0" fontId="0" fillId="18" borderId="17" xfId="0" applyFill="1" applyBorder="1" applyProtection="1">
      <protection hidden="1"/>
    </xf>
    <xf numFmtId="0" fontId="0" fillId="18" borderId="48" xfId="0" applyFill="1" applyBorder="1" applyProtection="1">
      <protection hidden="1"/>
    </xf>
    <xf numFmtId="0" fontId="12" fillId="18" borderId="16" xfId="0" applyFont="1" applyFill="1" applyBorder="1" applyAlignment="1" applyProtection="1">
      <alignment horizontal="right"/>
      <protection hidden="1"/>
    </xf>
    <xf numFmtId="0" fontId="12" fillId="18" borderId="48" xfId="0" applyFont="1" applyFill="1" applyBorder="1" applyAlignment="1" applyProtection="1">
      <alignment horizontal="right"/>
      <protection hidden="1"/>
    </xf>
    <xf numFmtId="2" fontId="12" fillId="18" borderId="48" xfId="0" applyNumberFormat="1" applyFont="1" applyFill="1" applyBorder="1" applyAlignment="1" applyProtection="1">
      <alignment horizontal="centerContinuous"/>
      <protection hidden="1"/>
    </xf>
    <xf numFmtId="2" fontId="12" fillId="18" borderId="16" xfId="0" applyNumberFormat="1" applyFont="1" applyFill="1" applyBorder="1" applyAlignment="1" applyProtection="1">
      <alignment horizontal="centerContinuous"/>
      <protection hidden="1"/>
    </xf>
    <xf numFmtId="0" fontId="12" fillId="18" borderId="16" xfId="0" applyFont="1" applyFill="1" applyBorder="1" applyAlignment="1" applyProtection="1">
      <alignment horizontal="centerContinuous"/>
      <protection hidden="1"/>
    </xf>
    <xf numFmtId="192" fontId="12" fillId="0" borderId="53" xfId="0" applyNumberFormat="1" applyFont="1" applyFill="1" applyBorder="1" applyAlignment="1" applyProtection="1">
      <alignment horizontal="center"/>
      <protection hidden="1"/>
    </xf>
    <xf numFmtId="192" fontId="12" fillId="0" borderId="0" xfId="0" applyNumberFormat="1" applyFont="1" applyFill="1" applyBorder="1" applyAlignment="1" applyProtection="1">
      <alignment horizontal="center"/>
      <protection hidden="1"/>
    </xf>
    <xf numFmtId="192" fontId="12" fillId="0" borderId="18" xfId="0" applyNumberFormat="1" applyFont="1" applyFill="1" applyBorder="1" applyAlignment="1" applyProtection="1">
      <alignment horizontal="center"/>
      <protection hidden="1"/>
    </xf>
    <xf numFmtId="193" fontId="0" fillId="0" borderId="33" xfId="0" applyNumberFormat="1" applyFill="1" applyBorder="1" applyAlignment="1" applyProtection="1">
      <alignment horizontal="center"/>
      <protection hidden="1"/>
    </xf>
    <xf numFmtId="193" fontId="0" fillId="0" borderId="39" xfId="0" applyNumberFormat="1" applyFill="1" applyBorder="1" applyAlignment="1" applyProtection="1">
      <alignment horizontal="center"/>
      <protection hidden="1"/>
    </xf>
    <xf numFmtId="193" fontId="0" fillId="0" borderId="34" xfId="0" applyNumberFormat="1" applyFill="1" applyBorder="1" applyAlignment="1" applyProtection="1">
      <alignment horizontal="center"/>
      <protection hidden="1"/>
    </xf>
    <xf numFmtId="0" fontId="12" fillId="0" borderId="49" xfId="0" applyFont="1" applyFill="1" applyBorder="1" applyAlignment="1" applyProtection="1">
      <alignment horizontal="center"/>
      <protection hidden="1"/>
    </xf>
    <xf numFmtId="193" fontId="12" fillId="0" borderId="34" xfId="0" applyNumberFormat="1" applyFont="1" applyFill="1" applyBorder="1" applyAlignment="1" applyProtection="1">
      <alignment horizontal="center"/>
      <protection hidden="1"/>
    </xf>
    <xf numFmtId="166" fontId="12" fillId="21" borderId="28" xfId="36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21" xfId="0" applyFont="1" applyBorder="1" applyAlignment="1" applyProtection="1">
      <alignment horizontal="center"/>
      <protection hidden="1"/>
    </xf>
    <xf numFmtId="0" fontId="12" fillId="0" borderId="73" xfId="0" applyFont="1" applyBorder="1" applyAlignment="1" applyProtection="1">
      <alignment horizontal="center"/>
      <protection hidden="1"/>
    </xf>
    <xf numFmtId="0" fontId="1" fillId="0" borderId="22" xfId="0" applyFont="1" applyBorder="1" applyProtection="1">
      <protection hidden="1"/>
    </xf>
    <xf numFmtId="191" fontId="12" fillId="0" borderId="24" xfId="0" applyNumberFormat="1" applyFont="1" applyBorder="1" applyAlignment="1" applyProtection="1">
      <alignment horizontal="center"/>
      <protection hidden="1"/>
    </xf>
    <xf numFmtId="0" fontId="1" fillId="0" borderId="19" xfId="0" applyFont="1" applyBorder="1" applyProtection="1">
      <protection hidden="1"/>
    </xf>
    <xf numFmtId="0" fontId="12" fillId="0" borderId="24" xfId="0" applyFont="1" applyFill="1" applyBorder="1" applyAlignment="1" applyProtection="1">
      <alignment horizontal="center"/>
      <protection hidden="1"/>
    </xf>
    <xf numFmtId="191" fontId="12" fillId="0" borderId="21" xfId="0" applyNumberFormat="1" applyFont="1" applyBorder="1" applyAlignment="1" applyProtection="1">
      <alignment horizontal="center"/>
      <protection hidden="1"/>
    </xf>
    <xf numFmtId="0" fontId="0" fillId="19" borderId="38" xfId="0" applyFill="1" applyBorder="1" applyAlignment="1" applyProtection="1">
      <alignment horizontal="center"/>
      <protection hidden="1"/>
    </xf>
    <xf numFmtId="190" fontId="0" fillId="19" borderId="0" xfId="0" applyNumberFormat="1" applyFill="1" applyBorder="1" applyProtection="1">
      <protection hidden="1"/>
    </xf>
    <xf numFmtId="190" fontId="0" fillId="19" borderId="65" xfId="0" applyNumberFormat="1" applyFill="1" applyBorder="1" applyProtection="1">
      <protection hidden="1"/>
    </xf>
    <xf numFmtId="184" fontId="12" fillId="0" borderId="66" xfId="0" applyNumberFormat="1" applyFont="1" applyFill="1" applyBorder="1" applyAlignment="1" applyProtection="1">
      <alignment horizontal="center"/>
      <protection hidden="1"/>
    </xf>
    <xf numFmtId="0" fontId="13" fillId="20" borderId="74" xfId="0" applyFont="1" applyFill="1" applyBorder="1" applyAlignment="1" applyProtection="1">
      <alignment horizontal="right"/>
      <protection hidden="1"/>
    </xf>
    <xf numFmtId="0" fontId="13" fillId="20" borderId="75" xfId="0" applyFont="1" applyFill="1" applyBorder="1" applyAlignment="1" applyProtection="1">
      <alignment horizontal="right"/>
      <protection hidden="1"/>
    </xf>
    <xf numFmtId="170" fontId="26" fillId="0" borderId="76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top"/>
      <protection hidden="1"/>
    </xf>
    <xf numFmtId="170" fontId="12" fillId="0" borderId="13" xfId="0" applyNumberFormat="1" applyFont="1" applyBorder="1" applyAlignment="1" applyProtection="1">
      <alignment horizontal="center" vertical="center" wrapText="1"/>
      <protection hidden="1"/>
    </xf>
    <xf numFmtId="184" fontId="0" fillId="0" borderId="0" xfId="0" applyNumberFormat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84" fontId="0" fillId="0" borderId="0" xfId="0" applyNumberFormat="1" applyBorder="1" applyAlignment="1" applyProtection="1">
      <alignment horizontal="center"/>
      <protection hidden="1"/>
    </xf>
    <xf numFmtId="184" fontId="12" fillId="0" borderId="47" xfId="0" applyNumberFormat="1" applyFont="1" applyBorder="1" applyAlignment="1" applyProtection="1">
      <alignment horizontal="center" vertical="center"/>
      <protection hidden="1"/>
    </xf>
    <xf numFmtId="20" fontId="12" fillId="0" borderId="47" xfId="0" applyNumberFormat="1" applyFont="1" applyBorder="1" applyAlignment="1" applyProtection="1">
      <alignment horizontal="center"/>
      <protection hidden="1"/>
    </xf>
    <xf numFmtId="20" fontId="12" fillId="0" borderId="47" xfId="0" applyNumberFormat="1" applyFont="1" applyBorder="1" applyAlignment="1" applyProtection="1">
      <alignment horizontal="right"/>
      <protection hidden="1"/>
    </xf>
    <xf numFmtId="0" fontId="12" fillId="0" borderId="33" xfId="0" applyFont="1" applyFill="1" applyBorder="1" applyAlignment="1" applyProtection="1">
      <alignment horizontal="center"/>
      <protection hidden="1"/>
    </xf>
    <xf numFmtId="0" fontId="0" fillId="0" borderId="77" xfId="0" applyBorder="1" applyProtection="1">
      <protection hidden="1"/>
    </xf>
    <xf numFmtId="0" fontId="11" fillId="0" borderId="77" xfId="0" applyFont="1" applyBorder="1" applyAlignment="1" applyProtection="1">
      <alignment horizontal="centerContinuous"/>
      <protection hidden="1"/>
    </xf>
    <xf numFmtId="170" fontId="0" fillId="0" borderId="77" xfId="0" applyNumberFormat="1" applyBorder="1" applyAlignment="1" applyProtection="1">
      <alignment horizontal="center"/>
      <protection hidden="1"/>
    </xf>
    <xf numFmtId="0" fontId="12" fillId="0" borderId="0" xfId="0" applyFont="1" applyFill="1" applyProtection="1">
      <protection hidden="1"/>
    </xf>
    <xf numFmtId="0" fontId="0" fillId="25" borderId="42" xfId="0" applyFill="1" applyBorder="1" applyProtection="1">
      <protection hidden="1"/>
    </xf>
    <xf numFmtId="0" fontId="0" fillId="25" borderId="47" xfId="0" applyFill="1" applyBorder="1" applyProtection="1">
      <protection hidden="1"/>
    </xf>
    <xf numFmtId="0" fontId="0" fillId="26" borderId="63" xfId="0" applyFill="1" applyBorder="1" applyProtection="1">
      <protection hidden="1"/>
    </xf>
    <xf numFmtId="0" fontId="40" fillId="22" borderId="63" xfId="0" applyFont="1" applyFill="1" applyBorder="1" applyAlignment="1">
      <alignment horizontal="centerContinuous" vertical="center"/>
    </xf>
    <xf numFmtId="0" fontId="0" fillId="22" borderId="63" xfId="0" applyFill="1" applyBorder="1" applyProtection="1">
      <protection hidden="1"/>
    </xf>
    <xf numFmtId="0" fontId="40" fillId="23" borderId="63" xfId="0" applyFont="1" applyFill="1" applyBorder="1" applyAlignment="1">
      <alignment horizontal="centerContinuous" vertical="center"/>
    </xf>
    <xf numFmtId="0" fontId="0" fillId="23" borderId="63" xfId="0" applyFill="1" applyBorder="1" applyProtection="1">
      <protection hidden="1"/>
    </xf>
    <xf numFmtId="0" fontId="40" fillId="24" borderId="63" xfId="0" applyFont="1" applyFill="1" applyBorder="1" applyAlignment="1">
      <alignment horizontal="centerContinuous" vertical="center"/>
    </xf>
    <xf numFmtId="0" fontId="0" fillId="24" borderId="63" xfId="0" applyFill="1" applyBorder="1" applyProtection="1">
      <protection hidden="1"/>
    </xf>
    <xf numFmtId="0" fontId="40" fillId="19" borderId="63" xfId="0" applyFont="1" applyFill="1" applyBorder="1" applyAlignment="1">
      <alignment horizontal="centerContinuous" vertical="center"/>
    </xf>
    <xf numFmtId="0" fontId="0" fillId="19" borderId="63" xfId="0" applyFill="1" applyBorder="1" applyProtection="1">
      <protection hidden="1"/>
    </xf>
    <xf numFmtId="0" fontId="15" fillId="25" borderId="45" xfId="0" applyFont="1" applyFill="1" applyBorder="1" applyAlignment="1">
      <alignment horizontal="left" vertical="center"/>
    </xf>
    <xf numFmtId="0" fontId="40" fillId="25" borderId="63" xfId="0" applyFont="1" applyFill="1" applyBorder="1" applyAlignment="1">
      <alignment horizontal="centerContinuous" vertical="center"/>
    </xf>
    <xf numFmtId="0" fontId="40" fillId="25" borderId="64" xfId="0" applyFont="1" applyFill="1" applyBorder="1" applyAlignment="1">
      <alignment horizontal="centerContinuous" vertical="center"/>
    </xf>
    <xf numFmtId="0" fontId="40" fillId="26" borderId="63" xfId="0" applyFont="1" applyFill="1" applyBorder="1" applyAlignment="1">
      <alignment horizontal="centerContinuous" vertical="center"/>
    </xf>
    <xf numFmtId="0" fontId="40" fillId="19" borderId="42" xfId="0" applyFont="1" applyFill="1" applyBorder="1" applyAlignment="1">
      <alignment horizontal="centerContinuous" vertical="center"/>
    </xf>
    <xf numFmtId="0" fontId="0" fillId="19" borderId="42" xfId="0" applyFill="1" applyBorder="1" applyProtection="1">
      <protection hidden="1"/>
    </xf>
    <xf numFmtId="0" fontId="40" fillId="26" borderId="47" xfId="0" applyFont="1" applyFill="1" applyBorder="1" applyAlignment="1">
      <alignment horizontal="centerContinuous" vertical="center"/>
    </xf>
    <xf numFmtId="0" fontId="0" fillId="26" borderId="47" xfId="0" applyFill="1" applyBorder="1" applyProtection="1">
      <protection hidden="1"/>
    </xf>
    <xf numFmtId="0" fontId="40" fillId="25" borderId="42" xfId="0" applyFont="1" applyFill="1" applyBorder="1" applyAlignment="1">
      <alignment horizontal="centerContinuous"/>
    </xf>
    <xf numFmtId="0" fontId="12" fillId="25" borderId="47" xfId="0" applyFont="1" applyFill="1" applyBorder="1" applyAlignment="1" applyProtection="1">
      <alignment horizontal="centerContinuous" vertical="center"/>
      <protection hidden="1"/>
    </xf>
    <xf numFmtId="0" fontId="40" fillId="25" borderId="41" xfId="0" applyFont="1" applyFill="1" applyBorder="1" applyAlignment="1">
      <alignment horizontal="centerContinuous"/>
    </xf>
    <xf numFmtId="0" fontId="12" fillId="25" borderId="46" xfId="0" applyFont="1" applyFill="1" applyBorder="1" applyAlignment="1" applyProtection="1">
      <alignment horizontal="centerContinuous" vertical="center"/>
      <protection hidden="1"/>
    </xf>
    <xf numFmtId="0" fontId="12" fillId="0" borderId="48" xfId="0" applyFont="1" applyBorder="1" applyAlignment="1" applyProtection="1">
      <alignment horizontal="centerContinuous" vertical="center"/>
      <protection hidden="1"/>
    </xf>
    <xf numFmtId="0" fontId="40" fillId="25" borderId="78" xfId="0" applyFont="1" applyFill="1" applyBorder="1" applyAlignment="1">
      <alignment horizontal="centerContinuous" vertical="center"/>
    </xf>
    <xf numFmtId="0" fontId="40" fillId="25" borderId="79" xfId="0" applyFont="1" applyFill="1" applyBorder="1" applyAlignment="1">
      <alignment horizontal="centerContinuous" vertical="center"/>
    </xf>
    <xf numFmtId="0" fontId="40" fillId="25" borderId="80" xfId="0" applyFont="1" applyFill="1" applyBorder="1" applyAlignment="1">
      <alignment horizontal="centerContinuous" vertical="center"/>
    </xf>
    <xf numFmtId="0" fontId="0" fillId="25" borderId="79" xfId="0" applyFill="1" applyBorder="1" applyProtection="1">
      <protection hidden="1"/>
    </xf>
    <xf numFmtId="0" fontId="0" fillId="25" borderId="81" xfId="0" applyFill="1" applyBorder="1" applyProtection="1">
      <protection hidden="1"/>
    </xf>
    <xf numFmtId="0" fontId="40" fillId="26" borderId="82" xfId="0" applyFont="1" applyFill="1" applyBorder="1" applyAlignment="1">
      <alignment horizontal="centerContinuous" vertical="center"/>
    </xf>
    <xf numFmtId="0" fontId="0" fillId="26" borderId="83" xfId="0" applyFill="1" applyBorder="1" applyProtection="1">
      <protection hidden="1"/>
    </xf>
    <xf numFmtId="0" fontId="40" fillId="22" borderId="82" xfId="0" applyFont="1" applyFill="1" applyBorder="1" applyAlignment="1">
      <alignment horizontal="centerContinuous" vertical="center"/>
    </xf>
    <xf numFmtId="0" fontId="0" fillId="22" borderId="83" xfId="0" applyFill="1" applyBorder="1" applyProtection="1">
      <protection hidden="1"/>
    </xf>
    <xf numFmtId="0" fontId="40" fillId="23" borderId="82" xfId="0" applyFont="1" applyFill="1" applyBorder="1" applyAlignment="1">
      <alignment horizontal="centerContinuous" vertical="center"/>
    </xf>
    <xf numFmtId="0" fontId="0" fillId="23" borderId="83" xfId="0" applyFill="1" applyBorder="1" applyProtection="1">
      <protection hidden="1"/>
    </xf>
    <xf numFmtId="0" fontId="40" fillId="24" borderId="82" xfId="0" applyFont="1" applyFill="1" applyBorder="1" applyAlignment="1">
      <alignment horizontal="centerContinuous" vertical="center"/>
    </xf>
    <xf numFmtId="0" fontId="0" fillId="24" borderId="83" xfId="0" applyFill="1" applyBorder="1" applyProtection="1">
      <protection hidden="1"/>
    </xf>
    <xf numFmtId="0" fontId="40" fillId="19" borderId="84" xfId="0" applyFont="1" applyFill="1" applyBorder="1" applyAlignment="1">
      <alignment horizontal="centerContinuous" vertical="center"/>
    </xf>
    <xf numFmtId="0" fontId="0" fillId="19" borderId="85" xfId="0" applyFill="1" applyBorder="1" applyProtection="1">
      <protection hidden="1"/>
    </xf>
    <xf numFmtId="0" fontId="40" fillId="25" borderId="84" xfId="0" applyFont="1" applyFill="1" applyBorder="1" applyAlignment="1">
      <alignment horizontal="centerContinuous"/>
    </xf>
    <xf numFmtId="0" fontId="0" fillId="25" borderId="85" xfId="0" applyFill="1" applyBorder="1" applyProtection="1">
      <protection hidden="1"/>
    </xf>
    <xf numFmtId="0" fontId="12" fillId="25" borderId="86" xfId="0" applyFont="1" applyFill="1" applyBorder="1" applyAlignment="1" applyProtection="1">
      <alignment horizontal="centerContinuous" vertical="center"/>
      <protection hidden="1"/>
    </xf>
    <xf numFmtId="0" fontId="0" fillId="25" borderId="87" xfId="0" applyFill="1" applyBorder="1" applyProtection="1">
      <protection hidden="1"/>
    </xf>
    <xf numFmtId="0" fontId="40" fillId="26" borderId="86" xfId="0" applyFont="1" applyFill="1" applyBorder="1" applyAlignment="1">
      <alignment horizontal="centerContinuous" vertical="center"/>
    </xf>
    <xf numFmtId="0" fontId="0" fillId="26" borderId="87" xfId="0" applyFill="1" applyBorder="1" applyProtection="1">
      <protection hidden="1"/>
    </xf>
    <xf numFmtId="0" fontId="40" fillId="19" borderId="82" xfId="0" applyFont="1" applyFill="1" applyBorder="1" applyAlignment="1">
      <alignment horizontal="centerContinuous" vertical="center"/>
    </xf>
    <xf numFmtId="0" fontId="0" fillId="19" borderId="83" xfId="0" applyFill="1" applyBorder="1" applyProtection="1">
      <protection hidden="1"/>
    </xf>
    <xf numFmtId="0" fontId="40" fillId="25" borderId="82" xfId="0" applyFont="1" applyFill="1" applyBorder="1" applyAlignment="1">
      <alignment horizontal="centerContinuous" vertical="center"/>
    </xf>
    <xf numFmtId="0" fontId="40" fillId="26" borderId="35" xfId="0" applyFont="1" applyFill="1" applyBorder="1" applyAlignment="1">
      <alignment horizontal="centerContinuous" vertical="center"/>
    </xf>
    <xf numFmtId="0" fontId="40" fillId="26" borderId="36" xfId="0" applyFont="1" applyFill="1" applyBorder="1" applyAlignment="1">
      <alignment horizontal="centerContinuous" vertical="center"/>
    </xf>
    <xf numFmtId="0" fontId="0" fillId="26" borderId="36" xfId="0" applyFill="1" applyBorder="1" applyProtection="1">
      <protection hidden="1"/>
    </xf>
    <xf numFmtId="0" fontId="0" fillId="26" borderId="88" xfId="0" applyFill="1" applyBorder="1" applyProtection="1">
      <protection hidden="1"/>
    </xf>
    <xf numFmtId="0" fontId="12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191" fontId="12" fillId="0" borderId="39" xfId="0" applyNumberFormat="1" applyFont="1" applyBorder="1" applyAlignment="1">
      <alignment horizontal="center" vertical="center"/>
    </xf>
    <xf numFmtId="170" fontId="0" fillId="0" borderId="65" xfId="0" applyNumberFormat="1" applyBorder="1" applyAlignment="1" applyProtection="1">
      <alignment horizontal="center"/>
      <protection hidden="1"/>
    </xf>
    <xf numFmtId="184" fontId="12" fillId="0" borderId="89" xfId="0" applyNumberFormat="1" applyFont="1" applyBorder="1" applyAlignment="1" applyProtection="1">
      <alignment horizontal="center" vertical="center"/>
      <protection hidden="1"/>
    </xf>
    <xf numFmtId="20" fontId="12" fillId="0" borderId="89" xfId="0" applyNumberFormat="1" applyFont="1" applyBorder="1" applyAlignment="1" applyProtection="1">
      <alignment horizontal="right"/>
      <protection hidden="1"/>
    </xf>
    <xf numFmtId="164" fontId="0" fillId="0" borderId="89" xfId="0" applyNumberFormat="1" applyBorder="1" applyAlignment="1" applyProtection="1">
      <alignment horizontal="center" vertical="center"/>
      <protection hidden="1"/>
    </xf>
    <xf numFmtId="194" fontId="11" fillId="0" borderId="89" xfId="0" applyNumberFormat="1" applyFont="1" applyBorder="1" applyAlignment="1" applyProtection="1">
      <alignment horizontal="center" vertical="center"/>
      <protection hidden="1"/>
    </xf>
    <xf numFmtId="170" fontId="47" fillId="0" borderId="0" xfId="0" applyNumberFormat="1" applyFont="1" applyAlignment="1" applyProtection="1">
      <alignment horizont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right"/>
      <protection hidden="1"/>
    </xf>
    <xf numFmtId="0" fontId="36" fillId="0" borderId="53" xfId="0" applyFont="1" applyBorder="1" applyAlignment="1" applyProtection="1">
      <alignment horizontal="centerContinuous"/>
      <protection hidden="1"/>
    </xf>
    <xf numFmtId="0" fontId="36" fillId="0" borderId="49" xfId="0" applyFont="1" applyBorder="1" applyAlignment="1" applyProtection="1">
      <alignment horizontal="centerContinuous"/>
      <protection hidden="1"/>
    </xf>
    <xf numFmtId="170" fontId="54" fillId="0" borderId="18" xfId="0" applyNumberFormat="1" applyFont="1" applyBorder="1" applyAlignment="1" applyProtection="1">
      <alignment horizontal="centerContinuous" vertical="center"/>
      <protection hidden="1"/>
    </xf>
    <xf numFmtId="170" fontId="54" fillId="0" borderId="66" xfId="0" applyNumberFormat="1" applyFont="1" applyBorder="1" applyAlignment="1" applyProtection="1">
      <alignment horizontal="centerContinuous" vertical="center"/>
      <protection hidden="1"/>
    </xf>
    <xf numFmtId="0" fontId="36" fillId="0" borderId="54" xfId="0" applyFont="1" applyBorder="1" applyAlignment="1" applyProtection="1">
      <alignment horizontal="centerContinuous"/>
      <protection hidden="1"/>
    </xf>
    <xf numFmtId="170" fontId="54" fillId="0" borderId="40" xfId="0" applyNumberFormat="1" applyFont="1" applyBorder="1" applyAlignment="1" applyProtection="1">
      <alignment horizontal="centerContinuous" vertical="center"/>
      <protection hidden="1"/>
    </xf>
    <xf numFmtId="170" fontId="36" fillId="0" borderId="90" xfId="0" applyNumberFormat="1" applyFont="1" applyBorder="1" applyAlignment="1" applyProtection="1">
      <alignment horizontal="center"/>
      <protection hidden="1"/>
    </xf>
    <xf numFmtId="170" fontId="36" fillId="0" borderId="90" xfId="0" applyNumberFormat="1" applyFont="1" applyBorder="1" applyAlignment="1" applyProtection="1">
      <alignment horizontal="right"/>
      <protection hidden="1"/>
    </xf>
    <xf numFmtId="164" fontId="36" fillId="0" borderId="0" xfId="0" quotePrefix="1" applyNumberFormat="1" applyFont="1" applyAlignment="1" applyProtection="1">
      <alignment horizontal="right" vertical="center"/>
      <protection hidden="1"/>
    </xf>
    <xf numFmtId="170" fontId="0" fillId="0" borderId="91" xfId="0" applyNumberFormat="1" applyBorder="1" applyAlignment="1" applyProtection="1">
      <alignment horizontal="center" vertical="center" wrapText="1"/>
      <protection hidden="1"/>
    </xf>
    <xf numFmtId="170" fontId="0" fillId="0" borderId="92" xfId="0" applyNumberFormat="1" applyBorder="1" applyAlignment="1" applyProtection="1">
      <alignment horizontal="center" vertical="center"/>
      <protection hidden="1"/>
    </xf>
    <xf numFmtId="0" fontId="11" fillId="0" borderId="0" xfId="36" applyFont="1" applyBorder="1" applyAlignment="1" applyProtection="1">
      <alignment vertical="center"/>
      <protection hidden="1"/>
    </xf>
    <xf numFmtId="0" fontId="11" fillId="0" borderId="34" xfId="36" applyFont="1" applyBorder="1" applyAlignment="1" applyProtection="1">
      <alignment vertical="center"/>
      <protection hidden="1"/>
    </xf>
    <xf numFmtId="37" fontId="11" fillId="0" borderId="40" xfId="36" applyNumberFormat="1" applyFont="1" applyBorder="1" applyAlignment="1" applyProtection="1">
      <alignment vertical="center"/>
      <protection hidden="1"/>
    </xf>
    <xf numFmtId="1" fontId="11" fillId="0" borderId="31" xfId="36" applyNumberFormat="1" applyFont="1" applyBorder="1" applyAlignment="1" applyProtection="1">
      <alignment horizontal="center" vertical="center"/>
      <protection hidden="1"/>
    </xf>
    <xf numFmtId="1" fontId="11" fillId="0" borderId="18" xfId="36" applyNumberFormat="1" applyFont="1" applyBorder="1" applyAlignment="1" applyProtection="1">
      <alignment horizontal="center" vertical="center"/>
      <protection hidden="1"/>
    </xf>
    <xf numFmtId="0" fontId="69" fillId="0" borderId="0" xfId="0" applyFont="1" applyAlignment="1" applyProtection="1">
      <alignment vertical="center"/>
      <protection hidden="1"/>
    </xf>
    <xf numFmtId="179" fontId="69" fillId="27" borderId="0" xfId="0" applyNumberFormat="1" applyFont="1" applyFill="1" applyAlignment="1" applyProtection="1">
      <alignment horizontal="left" vertical="center"/>
      <protection hidden="1"/>
    </xf>
    <xf numFmtId="0" fontId="12" fillId="0" borderId="49" xfId="36" applyFont="1" applyBorder="1" applyProtection="1">
      <protection hidden="1"/>
    </xf>
    <xf numFmtId="0" fontId="11" fillId="0" borderId="65" xfId="36" applyFont="1" applyBorder="1" applyProtection="1">
      <protection hidden="1"/>
    </xf>
    <xf numFmtId="0" fontId="12" fillId="0" borderId="40" xfId="36" quotePrefix="1" applyFont="1" applyBorder="1" applyAlignment="1" applyProtection="1">
      <alignment horizontal="right"/>
      <protection hidden="1"/>
    </xf>
    <xf numFmtId="0" fontId="12" fillId="0" borderId="14" xfId="0" applyFont="1" applyFill="1" applyBorder="1" applyAlignment="1" applyProtection="1">
      <alignment horizontal="center" vertical="center"/>
      <protection hidden="1"/>
    </xf>
    <xf numFmtId="184" fontId="0" fillId="0" borderId="92" xfId="0" applyNumberFormat="1" applyFill="1" applyBorder="1" applyAlignment="1" applyProtection="1">
      <alignment horizontal="center" vertical="center"/>
      <protection hidden="1"/>
    </xf>
    <xf numFmtId="178" fontId="0" fillId="0" borderId="14" xfId="0" applyNumberFormat="1" applyFill="1" applyBorder="1" applyAlignment="1" applyProtection="1">
      <alignment horizontal="center" vertical="center"/>
      <protection hidden="1"/>
    </xf>
    <xf numFmtId="0" fontId="58" fillId="0" borderId="0" xfId="0" applyFont="1" applyAlignment="1" applyProtection="1">
      <alignment horizontal="right"/>
      <protection hidden="1"/>
    </xf>
    <xf numFmtId="191" fontId="12" fillId="0" borderId="0" xfId="0" applyNumberFormat="1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 vertical="center" wrapText="1"/>
      <protection hidden="1"/>
    </xf>
    <xf numFmtId="0" fontId="12" fillId="0" borderId="17" xfId="0" applyFont="1" applyBorder="1" applyAlignment="1" applyProtection="1">
      <alignment horizontal="centerContinuous" vertical="center" wrapText="1"/>
      <protection hidden="1"/>
    </xf>
    <xf numFmtId="0" fontId="0" fillId="0" borderId="38" xfId="0" applyFill="1" applyBorder="1" applyProtection="1">
      <protection hidden="1"/>
    </xf>
    <xf numFmtId="0" fontId="11" fillId="0" borderId="65" xfId="0" applyFont="1" applyBorder="1" applyAlignment="1" applyProtection="1">
      <alignment horizontal="center"/>
      <protection hidden="1"/>
    </xf>
    <xf numFmtId="0" fontId="12" fillId="0" borderId="17" xfId="0" applyFont="1" applyFill="1" applyBorder="1" applyProtection="1">
      <protection hidden="1"/>
    </xf>
    <xf numFmtId="0" fontId="11" fillId="0" borderId="16" xfId="0" applyFont="1" applyBorder="1" applyAlignment="1" applyProtection="1">
      <alignment horizontal="center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2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center"/>
      <protection hidden="1"/>
    </xf>
    <xf numFmtId="0" fontId="11" fillId="0" borderId="54" xfId="0" applyFont="1" applyBorder="1" applyProtection="1"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11" fillId="0" borderId="38" xfId="0" applyFont="1" applyBorder="1" applyProtection="1">
      <protection hidden="1"/>
    </xf>
    <xf numFmtId="0" fontId="11" fillId="0" borderId="40" xfId="0" applyFont="1" applyBorder="1" applyProtection="1">
      <protection hidden="1"/>
    </xf>
    <xf numFmtId="0" fontId="11" fillId="0" borderId="18" xfId="0" applyFont="1" applyBorder="1" applyAlignment="1" applyProtection="1">
      <alignment horizontal="center"/>
      <protection hidden="1"/>
    </xf>
    <xf numFmtId="0" fontId="12" fillId="0" borderId="13" xfId="0" applyFont="1" applyFill="1" applyBorder="1" applyProtection="1">
      <protection hidden="1"/>
    </xf>
    <xf numFmtId="0" fontId="12" fillId="0" borderId="13" xfId="0" applyFont="1" applyFill="1" applyBorder="1" applyAlignment="1" applyProtection="1">
      <alignment horizontal="center"/>
      <protection hidden="1"/>
    </xf>
    <xf numFmtId="20" fontId="71" fillId="0" borderId="0" xfId="0" applyNumberFormat="1" applyFont="1" applyAlignment="1" applyProtection="1">
      <alignment horizontal="right"/>
      <protection hidden="1"/>
    </xf>
    <xf numFmtId="20" fontId="0" fillId="0" borderId="100" xfId="0" applyNumberFormat="1" applyBorder="1" applyAlignment="1" applyProtection="1">
      <alignment horizontal="center"/>
      <protection hidden="1"/>
    </xf>
    <xf numFmtId="164" fontId="0" fillId="0" borderId="100" xfId="0" applyNumberFormat="1" applyBorder="1" applyAlignment="1" applyProtection="1">
      <alignment horizontal="center" vertical="center"/>
      <protection hidden="1"/>
    </xf>
    <xf numFmtId="164" fontId="71" fillId="0" borderId="100" xfId="0" applyNumberFormat="1" applyFont="1" applyBorder="1" applyAlignment="1" applyProtection="1">
      <alignment horizontal="right" vertical="center"/>
      <protection hidden="1"/>
    </xf>
    <xf numFmtId="0" fontId="73" fillId="0" borderId="0" xfId="0" applyFont="1" applyAlignment="1" applyProtection="1">
      <alignment horizontal="left"/>
      <protection hidden="1"/>
    </xf>
    <xf numFmtId="170" fontId="36" fillId="0" borderId="38" xfId="0" applyNumberFormat="1" applyFont="1" applyBorder="1" applyAlignment="1" applyProtection="1">
      <alignment horizontal="left"/>
      <protection hidden="1"/>
    </xf>
    <xf numFmtId="0" fontId="36" fillId="19" borderId="13" xfId="0" applyFont="1" applyFill="1" applyBorder="1" applyAlignment="1" applyProtection="1">
      <alignment horizontal="center" vertical="center"/>
      <protection locked="0"/>
    </xf>
    <xf numFmtId="170" fontId="36" fillId="0" borderId="54" xfId="0" applyNumberFormat="1" applyFont="1" applyBorder="1" applyAlignment="1" applyProtection="1">
      <protection hidden="1"/>
    </xf>
    <xf numFmtId="0" fontId="47" fillId="0" borderId="53" xfId="0" applyFont="1" applyBorder="1" applyProtection="1">
      <protection hidden="1"/>
    </xf>
    <xf numFmtId="170" fontId="47" fillId="0" borderId="49" xfId="0" applyNumberFormat="1" applyFont="1" applyBorder="1" applyAlignment="1" applyProtection="1">
      <alignment horizontal="center"/>
      <protection hidden="1"/>
    </xf>
    <xf numFmtId="20" fontId="0" fillId="0" borderId="61" xfId="0" applyNumberFormat="1" applyBorder="1" applyAlignment="1" applyProtection="1">
      <alignment horizontal="center" vertical="center"/>
      <protection hidden="1"/>
    </xf>
    <xf numFmtId="20" fontId="24" fillId="0" borderId="0" xfId="0" applyNumberFormat="1" applyFont="1" applyAlignment="1" applyProtection="1">
      <alignment horizontal="centerContinuous"/>
      <protection hidden="1"/>
    </xf>
    <xf numFmtId="170" fontId="12" fillId="0" borderId="53" xfId="0" applyNumberFormat="1" applyFont="1" applyBorder="1" applyAlignment="1" applyProtection="1">
      <alignment horizontal="left" vertical="center"/>
      <protection hidden="1"/>
    </xf>
    <xf numFmtId="170" fontId="12" fillId="0" borderId="0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20" fontId="18" fillId="28" borderId="61" xfId="0" applyNumberFormat="1" applyFont="1" applyFill="1" applyBorder="1" applyAlignment="1" applyProtection="1">
      <alignment horizontal="center" vertical="center"/>
      <protection hidden="1"/>
    </xf>
    <xf numFmtId="20" fontId="74" fillId="0" borderId="48" xfId="0" applyNumberFormat="1" applyFont="1" applyBorder="1" applyAlignment="1" applyProtection="1">
      <alignment horizontal="center" vertical="center" wrapText="1"/>
      <protection hidden="1"/>
    </xf>
    <xf numFmtId="20" fontId="75" fillId="0" borderId="48" xfId="0" applyNumberFormat="1" applyFont="1" applyBorder="1" applyAlignment="1" applyProtection="1">
      <alignment horizontal="center" vertical="center" wrapText="1"/>
      <protection hidden="1"/>
    </xf>
    <xf numFmtId="170" fontId="12" fillId="0" borderId="34" xfId="0" applyNumberFormat="1" applyFont="1" applyBorder="1" applyAlignment="1" applyProtection="1">
      <alignment horizontal="center" vertical="center" wrapText="1"/>
      <protection hidden="1"/>
    </xf>
    <xf numFmtId="170" fontId="12" fillId="0" borderId="18" xfId="0" applyNumberFormat="1" applyFont="1" applyFill="1" applyBorder="1" applyAlignment="1" applyProtection="1">
      <alignment horizontal="center"/>
      <protection hidden="1"/>
    </xf>
    <xf numFmtId="0" fontId="24" fillId="0" borderId="76" xfId="0" applyFont="1" applyBorder="1" applyAlignment="1" applyProtection="1">
      <alignment horizontal="left" vertical="center"/>
      <protection hidden="1"/>
    </xf>
    <xf numFmtId="0" fontId="11" fillId="0" borderId="76" xfId="0" applyFont="1" applyBorder="1" applyAlignment="1" applyProtection="1">
      <alignment horizontal="center" vertical="center"/>
      <protection hidden="1"/>
    </xf>
    <xf numFmtId="180" fontId="9" fillId="0" borderId="95" xfId="0" applyNumberFormat="1" applyFont="1" applyBorder="1" applyAlignment="1" applyProtection="1">
      <alignment horizontal="left" vertical="center"/>
      <protection hidden="1"/>
    </xf>
    <xf numFmtId="180" fontId="11" fillId="0" borderId="95" xfId="0" applyNumberFormat="1" applyFont="1" applyBorder="1" applyAlignment="1" applyProtection="1">
      <alignment horizontal="left" vertical="center"/>
      <protection hidden="1"/>
    </xf>
    <xf numFmtId="0" fontId="26" fillId="0" borderId="101" xfId="0" applyFont="1" applyBorder="1" applyAlignment="1" applyProtection="1">
      <alignment vertical="center"/>
      <protection hidden="1"/>
    </xf>
    <xf numFmtId="0" fontId="26" fillId="0" borderId="102" xfId="0" applyFont="1" applyBorder="1" applyAlignment="1" applyProtection="1">
      <alignment horizontal="left" vertical="center"/>
      <protection hidden="1"/>
    </xf>
    <xf numFmtId="0" fontId="34" fillId="0" borderId="103" xfId="0" applyFont="1" applyBorder="1" applyAlignment="1" applyProtection="1">
      <alignment horizontal="center" vertical="center"/>
      <protection hidden="1"/>
    </xf>
    <xf numFmtId="0" fontId="12" fillId="0" borderId="103" xfId="0" applyFont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hidden="1"/>
    </xf>
    <xf numFmtId="176" fontId="18" fillId="28" borderId="7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4" xfId="0" applyFont="1" applyBorder="1" applyAlignment="1" applyProtection="1">
      <alignment horizontal="center" vertical="center" wrapText="1"/>
      <protection hidden="1"/>
    </xf>
    <xf numFmtId="184" fontId="0" fillId="0" borderId="70" xfId="0" applyNumberFormat="1" applyBorder="1" applyAlignment="1" applyProtection="1">
      <alignment horizontal="center"/>
      <protection hidden="1"/>
    </xf>
    <xf numFmtId="184" fontId="0" fillId="0" borderId="58" xfId="0" applyNumberFormat="1" applyBorder="1" applyAlignment="1" applyProtection="1">
      <alignment horizontal="center"/>
      <protection hidden="1"/>
    </xf>
    <xf numFmtId="185" fontId="12" fillId="0" borderId="10" xfId="0" applyNumberFormat="1" applyFont="1" applyBorder="1" applyAlignment="1" applyProtection="1">
      <alignment horizontal="center" vertical="center"/>
      <protection hidden="1"/>
    </xf>
    <xf numFmtId="185" fontId="12" fillId="0" borderId="104" xfId="0" applyNumberFormat="1" applyFont="1" applyBorder="1" applyAlignment="1" applyProtection="1">
      <alignment horizontal="center" vertical="center"/>
      <protection hidden="1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185" fontId="1" fillId="0" borderId="10" xfId="0" applyNumberFormat="1" applyFont="1" applyBorder="1" applyAlignment="1" applyProtection="1">
      <alignment horizontal="centerContinuous" vertical="center"/>
      <protection hidden="1"/>
    </xf>
    <xf numFmtId="0" fontId="26" fillId="0" borderId="0" xfId="0" applyFont="1" applyAlignment="1" applyProtection="1">
      <alignment horizontal="right"/>
      <protection hidden="1"/>
    </xf>
    <xf numFmtId="196" fontId="26" fillId="0" borderId="44" xfId="0" applyNumberFormat="1" applyFont="1" applyBorder="1" applyAlignment="1" applyProtection="1">
      <alignment horizontal="centerContinuous" vertical="center"/>
      <protection hidden="1"/>
    </xf>
    <xf numFmtId="0" fontId="11" fillId="20" borderId="17" xfId="0" applyFont="1" applyFill="1" applyBorder="1" applyAlignment="1" applyProtection="1">
      <alignment horizontal="centerContinuous" vertical="center"/>
      <protection hidden="1"/>
    </xf>
    <xf numFmtId="170" fontId="1" fillId="0" borderId="104" xfId="0" applyNumberFormat="1" applyFont="1" applyBorder="1" applyAlignment="1" applyProtection="1">
      <alignment horizontal="center" vertical="center"/>
      <protection hidden="1"/>
    </xf>
    <xf numFmtId="0" fontId="29" fillId="0" borderId="104" xfId="0" applyFont="1" applyBorder="1" applyAlignment="1" applyProtection="1">
      <alignment horizontal="center" vertical="center" wrapText="1"/>
      <protection hidden="1"/>
    </xf>
    <xf numFmtId="170" fontId="0" fillId="0" borderId="58" xfId="0" applyNumberFormat="1" applyBorder="1" applyAlignment="1" applyProtection="1">
      <alignment horizontal="center"/>
      <protection hidden="1"/>
    </xf>
    <xf numFmtId="196" fontId="12" fillId="0" borderId="0" xfId="0" applyNumberFormat="1" applyFont="1" applyAlignment="1" applyProtection="1">
      <alignment horizontal="centerContinuous" vertical="center"/>
      <protection hidden="1"/>
    </xf>
    <xf numFmtId="196" fontId="26" fillId="0" borderId="0" xfId="0" applyNumberFormat="1" applyFont="1" applyAlignment="1" applyProtection="1">
      <alignment horizontal="centerContinuous" vertical="center"/>
      <protection hidden="1"/>
    </xf>
    <xf numFmtId="0" fontId="15" fillId="0" borderId="0" xfId="0" applyFont="1" applyAlignment="1" applyProtection="1">
      <alignment vertical="top"/>
      <protection hidden="1"/>
    </xf>
    <xf numFmtId="0" fontId="31" fillId="0" borderId="17" xfId="0" applyFont="1" applyBorder="1" applyAlignment="1" applyProtection="1">
      <alignment horizontal="right" vertical="center"/>
      <protection hidden="1"/>
    </xf>
    <xf numFmtId="0" fontId="31" fillId="0" borderId="16" xfId="0" applyFont="1" applyBorder="1" applyAlignment="1" applyProtection="1">
      <alignment horizontal="center" vertical="center"/>
      <protection hidden="1"/>
    </xf>
    <xf numFmtId="170" fontId="23" fillId="0" borderId="105" xfId="0" applyNumberFormat="1" applyFont="1" applyFill="1" applyBorder="1" applyAlignment="1" applyProtection="1">
      <alignment vertical="center"/>
      <protection hidden="1"/>
    </xf>
    <xf numFmtId="170" fontId="23" fillId="0" borderId="106" xfId="0" applyNumberFormat="1" applyFont="1" applyBorder="1" applyAlignment="1" applyProtection="1">
      <alignment vertical="center"/>
      <protection hidden="1"/>
    </xf>
    <xf numFmtId="20" fontId="18" fillId="0" borderId="61" xfId="0" applyNumberFormat="1" applyFont="1" applyFill="1" applyBorder="1" applyAlignment="1" applyProtection="1">
      <alignment horizontal="center" vertical="center"/>
      <protection hidden="1"/>
    </xf>
    <xf numFmtId="176" fontId="18" fillId="0" borderId="76" xfId="0" applyNumberFormat="1" applyFont="1" applyFill="1" applyBorder="1" applyAlignment="1" applyProtection="1">
      <alignment horizontal="center" vertical="center"/>
      <protection hidden="1"/>
    </xf>
    <xf numFmtId="0" fontId="15" fillId="0" borderId="14" xfId="0" applyFont="1" applyFill="1" applyBorder="1" applyAlignment="1" applyProtection="1">
      <alignment vertical="center" wrapText="1"/>
      <protection hidden="1"/>
    </xf>
    <xf numFmtId="1" fontId="78" fillId="0" borderId="0" xfId="0" applyNumberFormat="1" applyFont="1" applyAlignment="1" applyProtection="1">
      <alignment horizontal="left" vertical="center"/>
      <protection hidden="1"/>
    </xf>
    <xf numFmtId="0" fontId="79" fillId="0" borderId="0" xfId="0" applyFont="1" applyAlignment="1" applyProtection="1">
      <alignment horizontal="right" vertical="center"/>
      <protection hidden="1"/>
    </xf>
    <xf numFmtId="170" fontId="80" fillId="0" borderId="0" xfId="0" applyNumberFormat="1" applyFont="1" applyAlignment="1" applyProtection="1">
      <alignment horizontal="centerContinuous" vertical="center"/>
      <protection hidden="1"/>
    </xf>
    <xf numFmtId="0" fontId="81" fillId="0" borderId="0" xfId="0" applyFont="1" applyAlignment="1" applyProtection="1">
      <alignment vertical="center"/>
      <protection hidden="1"/>
    </xf>
    <xf numFmtId="20" fontId="81" fillId="0" borderId="0" xfId="0" applyNumberFormat="1" applyFont="1" applyAlignment="1" applyProtection="1">
      <alignment horizontal="centerContinuous" vertical="center"/>
      <protection hidden="1"/>
    </xf>
    <xf numFmtId="20" fontId="81" fillId="0" borderId="0" xfId="0" applyNumberFormat="1" applyFont="1" applyAlignment="1" applyProtection="1">
      <alignment vertical="center"/>
      <protection hidden="1"/>
    </xf>
    <xf numFmtId="170" fontId="71" fillId="0" borderId="48" xfId="0" applyNumberFormat="1" applyFont="1" applyFill="1" applyBorder="1" applyAlignment="1" applyProtection="1">
      <alignment horizontal="center" vertical="center"/>
      <protection locked="0"/>
    </xf>
    <xf numFmtId="170" fontId="71" fillId="0" borderId="16" xfId="0" applyNumberFormat="1" applyFont="1" applyFill="1" applyBorder="1" applyAlignment="1" applyProtection="1">
      <alignment horizontal="center" vertical="center"/>
      <protection locked="0"/>
    </xf>
    <xf numFmtId="0" fontId="72" fillId="0" borderId="40" xfId="0" applyFont="1" applyFill="1" applyBorder="1" applyAlignment="1" applyProtection="1">
      <alignment vertical="center"/>
      <protection hidden="1"/>
    </xf>
    <xf numFmtId="0" fontId="0" fillId="0" borderId="18" xfId="0" applyFill="1" applyBorder="1" applyProtection="1">
      <protection hidden="1"/>
    </xf>
    <xf numFmtId="0" fontId="72" fillId="0" borderId="78" xfId="0" applyFont="1" applyBorder="1" applyAlignment="1" applyProtection="1">
      <alignment vertical="center"/>
      <protection hidden="1"/>
    </xf>
    <xf numFmtId="0" fontId="0" fillId="0" borderId="79" xfId="0" applyBorder="1" applyAlignment="1" applyProtection="1">
      <alignment vertical="center"/>
      <protection hidden="1"/>
    </xf>
    <xf numFmtId="0" fontId="0" fillId="0" borderId="81" xfId="0" applyBorder="1" applyAlignment="1" applyProtection="1">
      <alignment vertical="center"/>
      <protection hidden="1"/>
    </xf>
    <xf numFmtId="0" fontId="77" fillId="0" borderId="18" xfId="0" applyFont="1" applyFill="1" applyBorder="1" applyAlignment="1" applyProtection="1">
      <alignment horizontal="left"/>
      <protection hidden="1"/>
    </xf>
    <xf numFmtId="0" fontId="77" fillId="0" borderId="78" xfId="0" applyFont="1" applyBorder="1" applyAlignment="1" applyProtection="1">
      <alignment horizontal="left" vertical="center"/>
      <protection hidden="1"/>
    </xf>
    <xf numFmtId="170" fontId="74" fillId="0" borderId="16" xfId="0" applyNumberFormat="1" applyFont="1" applyBorder="1" applyAlignment="1" applyProtection="1">
      <alignment horizontal="center" vertical="center" wrapText="1"/>
      <protection hidden="1"/>
    </xf>
    <xf numFmtId="184" fontId="0" fillId="0" borderId="56" xfId="0" applyNumberFormat="1" applyBorder="1" applyAlignment="1" applyProtection="1">
      <alignment horizontal="center"/>
      <protection hidden="1"/>
    </xf>
    <xf numFmtId="184" fontId="0" fillId="0" borderId="26" xfId="0" applyNumberFormat="1" applyBorder="1" applyAlignment="1" applyProtection="1">
      <alignment horizontal="center"/>
      <protection hidden="1"/>
    </xf>
    <xf numFmtId="185" fontId="0" fillId="0" borderId="64" xfId="0" applyNumberFormat="1" applyBorder="1" applyAlignment="1" applyProtection="1">
      <alignment horizontal="center"/>
      <protection hidden="1"/>
    </xf>
    <xf numFmtId="0" fontId="12" fillId="0" borderId="39" xfId="0" applyFont="1" applyFill="1" applyBorder="1" applyAlignment="1" applyProtection="1">
      <alignment horizontal="center"/>
      <protection hidden="1"/>
    </xf>
    <xf numFmtId="170" fontId="0" fillId="0" borderId="53" xfId="0" applyNumberFormat="1" applyBorder="1" applyAlignment="1" applyProtection="1">
      <alignment horizontal="center"/>
      <protection hidden="1"/>
    </xf>
    <xf numFmtId="170" fontId="0" fillId="0" borderId="73" xfId="0" applyNumberFormat="1" applyBorder="1" applyAlignment="1" applyProtection="1">
      <alignment horizontal="center"/>
      <protection hidden="1"/>
    </xf>
    <xf numFmtId="170" fontId="0" fillId="0" borderId="26" xfId="0" applyNumberFormat="1" applyBorder="1" applyAlignment="1" applyProtection="1">
      <alignment horizontal="center"/>
      <protection hidden="1"/>
    </xf>
    <xf numFmtId="170" fontId="0" fillId="0" borderId="27" xfId="0" applyNumberFormat="1" applyBorder="1" applyAlignment="1" applyProtection="1">
      <alignment horizontal="center"/>
      <protection hidden="1"/>
    </xf>
    <xf numFmtId="0" fontId="29" fillId="0" borderId="11" xfId="0" applyFont="1" applyBorder="1" applyAlignment="1" applyProtection="1">
      <alignment horizontal="center" vertical="center" wrapText="1"/>
      <protection hidden="1"/>
    </xf>
    <xf numFmtId="184" fontId="0" fillId="0" borderId="107" xfId="0" applyNumberFormat="1" applyBorder="1" applyAlignment="1" applyProtection="1">
      <alignment horizontal="center"/>
      <protection hidden="1"/>
    </xf>
    <xf numFmtId="184" fontId="0" fillId="0" borderId="108" xfId="0" applyNumberFormat="1" applyBorder="1" applyAlignment="1" applyProtection="1">
      <alignment horizontal="centerContinuous"/>
      <protection hidden="1"/>
    </xf>
    <xf numFmtId="180" fontId="9" fillId="0" borderId="95" xfId="0" applyNumberFormat="1" applyFont="1" applyFill="1" applyBorder="1" applyAlignment="1" applyProtection="1">
      <alignment horizontal="left" vertical="center"/>
      <protection hidden="1"/>
    </xf>
    <xf numFmtId="0" fontId="34" fillId="0" borderId="103" xfId="0" applyFont="1" applyFill="1" applyBorder="1" applyAlignment="1" applyProtection="1">
      <alignment horizontal="center" vertical="center"/>
      <protection hidden="1"/>
    </xf>
    <xf numFmtId="0" fontId="11" fillId="0" borderId="76" xfId="0" applyFont="1" applyFill="1" applyBorder="1" applyAlignment="1" applyProtection="1">
      <alignment horizontal="center" vertical="center"/>
      <protection hidden="1"/>
    </xf>
    <xf numFmtId="0" fontId="53" fillId="0" borderId="14" xfId="0" applyFont="1" applyFill="1" applyBorder="1" applyAlignment="1" applyProtection="1">
      <alignment horizontal="center" vertical="center"/>
      <protection hidden="1"/>
    </xf>
    <xf numFmtId="184" fontId="18" fillId="0" borderId="92" xfId="0" applyNumberFormat="1" applyFont="1" applyFill="1" applyBorder="1" applyAlignment="1" applyProtection="1">
      <alignment horizontal="center" vertical="center"/>
      <protection hidden="1"/>
    </xf>
    <xf numFmtId="0" fontId="36" fillId="0" borderId="0" xfId="0" applyFont="1" applyProtection="1">
      <protection hidden="1"/>
    </xf>
    <xf numFmtId="0" fontId="12" fillId="0" borderId="27" xfId="0" applyFont="1" applyBorder="1" applyAlignment="1" applyProtection="1">
      <alignment horizontal="center"/>
      <protection hidden="1"/>
    </xf>
    <xf numFmtId="198" fontId="0" fillId="0" borderId="13" xfId="0" applyNumberFormat="1" applyFill="1" applyBorder="1" applyAlignment="1" applyProtection="1">
      <alignment horizontal="center" vertical="center"/>
      <protection hidden="1"/>
    </xf>
    <xf numFmtId="0" fontId="12" fillId="20" borderId="13" xfId="0" applyFont="1" applyFill="1" applyBorder="1" applyAlignment="1" applyProtection="1">
      <alignment horizontal="center" vertical="center" wrapText="1"/>
      <protection hidden="1"/>
    </xf>
    <xf numFmtId="0" fontId="12" fillId="0" borderId="66" xfId="36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top"/>
    </xf>
    <xf numFmtId="0" fontId="40" fillId="29" borderId="82" xfId="0" applyFont="1" applyFill="1" applyBorder="1" applyAlignment="1">
      <alignment horizontal="centerContinuous" vertical="center"/>
    </xf>
    <xf numFmtId="0" fontId="40" fillId="29" borderId="63" xfId="0" applyFont="1" applyFill="1" applyBorder="1" applyAlignment="1">
      <alignment horizontal="centerContinuous" vertical="center"/>
    </xf>
    <xf numFmtId="0" fontId="0" fillId="29" borderId="63" xfId="0" applyFill="1" applyBorder="1" applyProtection="1">
      <protection hidden="1"/>
    </xf>
    <xf numFmtId="0" fontId="0" fillId="29" borderId="83" xfId="0" applyFill="1" applyBorder="1" applyProtection="1">
      <protection hidden="1"/>
    </xf>
    <xf numFmtId="0" fontId="0" fillId="29" borderId="47" xfId="0" applyFill="1" applyBorder="1" applyProtection="1">
      <protection hidden="1"/>
    </xf>
    <xf numFmtId="0" fontId="0" fillId="29" borderId="87" xfId="0" applyFill="1" applyBorder="1" applyProtection="1">
      <protection hidden="1"/>
    </xf>
    <xf numFmtId="0" fontId="40" fillId="29" borderId="84" xfId="0" applyFont="1" applyFill="1" applyBorder="1" applyAlignment="1">
      <alignment horizontal="centerContinuous"/>
    </xf>
    <xf numFmtId="0" fontId="40" fillId="29" borderId="42" xfId="0" applyFont="1" applyFill="1" applyBorder="1" applyAlignment="1">
      <alignment horizontal="centerContinuous"/>
    </xf>
    <xf numFmtId="0" fontId="0" fillId="29" borderId="42" xfId="0" applyFill="1" applyBorder="1" applyProtection="1">
      <protection hidden="1"/>
    </xf>
    <xf numFmtId="0" fontId="0" fillId="29" borderId="85" xfId="0" applyFill="1" applyBorder="1" applyProtection="1">
      <protection hidden="1"/>
    </xf>
    <xf numFmtId="0" fontId="12" fillId="29" borderId="86" xfId="0" applyFont="1" applyFill="1" applyBorder="1" applyAlignment="1" applyProtection="1">
      <alignment horizontal="centerContinuous" vertical="center"/>
      <protection hidden="1"/>
    </xf>
    <xf numFmtId="0" fontId="12" fillId="29" borderId="47" xfId="0" applyFont="1" applyFill="1" applyBorder="1" applyAlignment="1" applyProtection="1">
      <alignment horizontal="centerContinuous" vertical="center"/>
      <protection hidden="1"/>
    </xf>
    <xf numFmtId="199" fontId="76" fillId="30" borderId="110" xfId="0" applyNumberFormat="1" applyFont="1" applyFill="1" applyBorder="1" applyAlignment="1" applyProtection="1">
      <alignment horizontal="center" vertical="center"/>
      <protection hidden="1"/>
    </xf>
    <xf numFmtId="199" fontId="82" fillId="30" borderId="110" xfId="0" applyNumberFormat="1" applyFont="1" applyFill="1" applyBorder="1" applyAlignment="1" applyProtection="1">
      <alignment horizontal="center" vertical="center"/>
      <protection hidden="1"/>
    </xf>
    <xf numFmtId="199" fontId="83" fillId="30" borderId="110" xfId="0" applyNumberFormat="1" applyFont="1" applyFill="1" applyBorder="1" applyAlignment="1" applyProtection="1">
      <alignment horizontal="center" vertical="center"/>
      <protection hidden="1"/>
    </xf>
    <xf numFmtId="199" fontId="84" fillId="30" borderId="110" xfId="0" applyNumberFormat="1" applyFont="1" applyFill="1" applyBorder="1" applyAlignment="1" applyProtection="1">
      <alignment horizontal="center" vertical="center"/>
      <protection hidden="1"/>
    </xf>
    <xf numFmtId="199" fontId="85" fillId="30" borderId="110" xfId="0" applyNumberFormat="1" applyFont="1" applyFill="1" applyBorder="1" applyAlignment="1" applyProtection="1">
      <alignment horizontal="center" vertical="center"/>
      <protection hidden="1"/>
    </xf>
    <xf numFmtId="199" fontId="86" fillId="30" borderId="110" xfId="0" applyNumberFormat="1" applyFont="1" applyFill="1" applyBorder="1" applyAlignment="1" applyProtection="1">
      <alignment horizontal="center" vertical="center"/>
      <protection hidden="1"/>
    </xf>
    <xf numFmtId="199" fontId="87" fillId="30" borderId="110" xfId="0" applyNumberFormat="1" applyFont="1" applyFill="1" applyBorder="1" applyAlignment="1" applyProtection="1">
      <alignment horizontal="center" vertical="center"/>
      <protection hidden="1"/>
    </xf>
    <xf numFmtId="199" fontId="76" fillId="30" borderId="28" xfId="0" applyNumberFormat="1" applyFont="1" applyFill="1" applyBorder="1" applyAlignment="1" applyProtection="1">
      <alignment horizontal="center" vertical="center"/>
      <protection hidden="1"/>
    </xf>
    <xf numFmtId="199" fontId="82" fillId="30" borderId="28" xfId="0" applyNumberFormat="1" applyFont="1" applyFill="1" applyBorder="1" applyAlignment="1" applyProtection="1">
      <alignment horizontal="center" vertical="center"/>
      <protection hidden="1"/>
    </xf>
    <xf numFmtId="199" fontId="83" fillId="30" borderId="28" xfId="0" applyNumberFormat="1" applyFont="1" applyFill="1" applyBorder="1" applyAlignment="1" applyProtection="1">
      <alignment horizontal="center" vertical="center"/>
      <protection hidden="1"/>
    </xf>
    <xf numFmtId="199" fontId="84" fillId="30" borderId="28" xfId="0" applyNumberFormat="1" applyFont="1" applyFill="1" applyBorder="1" applyAlignment="1" applyProtection="1">
      <alignment horizontal="center" vertical="center"/>
      <protection hidden="1"/>
    </xf>
    <xf numFmtId="199" fontId="85" fillId="30" borderId="28" xfId="0" applyNumberFormat="1" applyFont="1" applyFill="1" applyBorder="1" applyAlignment="1" applyProtection="1">
      <alignment horizontal="center" vertical="center"/>
      <protection hidden="1"/>
    </xf>
    <xf numFmtId="199" fontId="86" fillId="30" borderId="28" xfId="0" applyNumberFormat="1" applyFont="1" applyFill="1" applyBorder="1" applyAlignment="1" applyProtection="1">
      <alignment horizontal="center" vertical="center"/>
      <protection hidden="1"/>
    </xf>
    <xf numFmtId="199" fontId="87" fillId="30" borderId="28" xfId="0" applyNumberFormat="1" applyFont="1" applyFill="1" applyBorder="1" applyAlignment="1" applyProtection="1">
      <alignment horizontal="center" vertical="center"/>
      <protection hidden="1"/>
    </xf>
    <xf numFmtId="199" fontId="76" fillId="30" borderId="26" xfId="0" applyNumberFormat="1" applyFont="1" applyFill="1" applyBorder="1" applyAlignment="1" applyProtection="1">
      <alignment horizontal="center" vertical="center"/>
      <protection hidden="1"/>
    </xf>
    <xf numFmtId="199" fontId="82" fillId="30" borderId="26" xfId="0" applyNumberFormat="1" applyFont="1" applyFill="1" applyBorder="1" applyAlignment="1" applyProtection="1">
      <alignment horizontal="center" vertical="center"/>
      <protection hidden="1"/>
    </xf>
    <xf numFmtId="199" fontId="83" fillId="30" borderId="26" xfId="0" applyNumberFormat="1" applyFont="1" applyFill="1" applyBorder="1" applyAlignment="1" applyProtection="1">
      <alignment horizontal="center" vertical="center"/>
      <protection hidden="1"/>
    </xf>
    <xf numFmtId="199" fontId="84" fillId="30" borderId="26" xfId="0" applyNumberFormat="1" applyFont="1" applyFill="1" applyBorder="1" applyAlignment="1" applyProtection="1">
      <alignment horizontal="center" vertical="center"/>
      <protection hidden="1"/>
    </xf>
    <xf numFmtId="199" fontId="85" fillId="30" borderId="26" xfId="0" applyNumberFormat="1" applyFont="1" applyFill="1" applyBorder="1" applyAlignment="1" applyProtection="1">
      <alignment horizontal="center" vertical="center"/>
      <protection hidden="1"/>
    </xf>
    <xf numFmtId="199" fontId="86" fillId="30" borderId="26" xfId="0" applyNumberFormat="1" applyFont="1" applyFill="1" applyBorder="1" applyAlignment="1" applyProtection="1">
      <alignment horizontal="center" vertical="center"/>
      <protection hidden="1"/>
    </xf>
    <xf numFmtId="199" fontId="87" fillId="30" borderId="26" xfId="0" applyNumberFormat="1" applyFont="1" applyFill="1" applyBorder="1" applyAlignment="1" applyProtection="1">
      <alignment horizontal="center" vertical="center"/>
      <protection hidden="1"/>
    </xf>
    <xf numFmtId="0" fontId="26" fillId="0" borderId="0" xfId="36" applyFont="1" applyFill="1" applyAlignment="1" applyProtection="1">
      <alignment vertical="top"/>
      <protection hidden="1"/>
    </xf>
    <xf numFmtId="0" fontId="11" fillId="0" borderId="0" xfId="36" applyFont="1" applyFill="1" applyAlignment="1" applyProtection="1">
      <alignment vertical="top"/>
      <protection hidden="1"/>
    </xf>
    <xf numFmtId="200" fontId="26" fillId="0" borderId="18" xfId="36" applyNumberFormat="1" applyFont="1" applyFill="1" applyBorder="1" applyAlignment="1" applyProtection="1">
      <alignment horizontal="center" vertical="center"/>
      <protection hidden="1"/>
    </xf>
    <xf numFmtId="200" fontId="22" fillId="0" borderId="18" xfId="36" applyNumberFormat="1" applyFont="1" applyFill="1" applyBorder="1" applyAlignment="1" applyProtection="1">
      <alignment horizontal="centerContinuous" vertical="center"/>
      <protection hidden="1"/>
    </xf>
    <xf numFmtId="200" fontId="22" fillId="0" borderId="66" xfId="36" applyNumberFormat="1" applyFont="1" applyFill="1" applyBorder="1" applyAlignment="1" applyProtection="1">
      <alignment horizontal="centerContinuous" vertical="center"/>
      <protection hidden="1"/>
    </xf>
    <xf numFmtId="200" fontId="22" fillId="0" borderId="0" xfId="36" applyNumberFormat="1" applyFont="1" applyFill="1" applyBorder="1" applyAlignment="1" applyProtection="1">
      <alignment horizontal="center" vertical="center"/>
      <protection hidden="1"/>
    </xf>
    <xf numFmtId="200" fontId="88" fillId="0" borderId="0" xfId="36" applyNumberFormat="1" applyFont="1" applyFill="1" applyBorder="1" applyAlignment="1" applyProtection="1">
      <alignment horizontal="right"/>
      <protection hidden="1"/>
    </xf>
    <xf numFmtId="0" fontId="18" fillId="0" borderId="0" xfId="36" applyFont="1" applyFill="1" applyAlignment="1" applyProtection="1">
      <alignment horizontal="center"/>
      <protection hidden="1"/>
    </xf>
    <xf numFmtId="0" fontId="12" fillId="0" borderId="111" xfId="0" applyFont="1" applyFill="1" applyBorder="1" applyAlignment="1" applyProtection="1">
      <alignment horizontal="center"/>
      <protection hidden="1"/>
    </xf>
    <xf numFmtId="0" fontId="32" fillId="0" borderId="26" xfId="37" applyFont="1" applyBorder="1" applyProtection="1">
      <protection hidden="1"/>
    </xf>
    <xf numFmtId="0" fontId="24" fillId="0" borderId="34" xfId="0" applyFont="1" applyFill="1" applyBorder="1" applyAlignment="1">
      <alignment horizontal="left" vertical="top" wrapText="1"/>
    </xf>
    <xf numFmtId="167" fontId="12" fillId="0" borderId="54" xfId="36" applyNumberFormat="1" applyFont="1" applyFill="1" applyBorder="1" applyAlignment="1" applyProtection="1">
      <alignment horizontal="left"/>
      <protection hidden="1"/>
    </xf>
    <xf numFmtId="0" fontId="36" fillId="0" borderId="30" xfId="37" applyFont="1" applyBorder="1" applyProtection="1">
      <protection hidden="1"/>
    </xf>
    <xf numFmtId="0" fontId="32" fillId="0" borderId="25" xfId="37" applyFont="1" applyBorder="1" applyProtection="1">
      <protection hidden="1"/>
    </xf>
    <xf numFmtId="0" fontId="36" fillId="0" borderId="13" xfId="37" applyFont="1" applyFill="1" applyBorder="1" applyAlignment="1" applyProtection="1">
      <alignment horizontal="right"/>
      <protection hidden="1"/>
    </xf>
    <xf numFmtId="0" fontId="12" fillId="18" borderId="0" xfId="37" applyFont="1" applyFill="1" applyAlignment="1" applyProtection="1">
      <alignment horizontal="right"/>
      <protection hidden="1"/>
    </xf>
    <xf numFmtId="0" fontId="12" fillId="19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12" fillId="0" borderId="13" xfId="0" applyFont="1" applyFill="1" applyBorder="1" applyAlignment="1" applyProtection="1">
      <alignment horizontal="center" vertical="center"/>
      <protection hidden="1"/>
    </xf>
    <xf numFmtId="197" fontId="12" fillId="0" borderId="49" xfId="0" applyNumberFormat="1" applyFont="1" applyBorder="1" applyAlignment="1" applyProtection="1">
      <alignment horizontal="center"/>
      <protection hidden="1"/>
    </xf>
    <xf numFmtId="164" fontId="36" fillId="0" borderId="0" xfId="0" applyNumberFormat="1" applyFont="1" applyAlignment="1" applyProtection="1">
      <alignment horizontal="right" vertical="center"/>
      <protection hidden="1"/>
    </xf>
    <xf numFmtId="194" fontId="47" fillId="0" borderId="53" xfId="0" applyNumberFormat="1" applyFont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vertical="center"/>
      <protection hidden="1"/>
    </xf>
    <xf numFmtId="0" fontId="1" fillId="0" borderId="55" xfId="0" applyFont="1" applyBorder="1" applyAlignment="1" applyProtection="1">
      <alignment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vertical="center"/>
      <protection hidden="1"/>
    </xf>
    <xf numFmtId="191" fontId="12" fillId="0" borderId="104" xfId="0" applyNumberFormat="1" applyFont="1" applyBorder="1" applyAlignment="1" applyProtection="1">
      <alignment horizontal="center" vertical="center"/>
      <protection hidden="1"/>
    </xf>
    <xf numFmtId="0" fontId="61" fillId="0" borderId="0" xfId="0" applyFont="1" applyAlignment="1" applyProtection="1">
      <alignment horizontal="left" vertical="center"/>
      <protection hidden="1"/>
    </xf>
    <xf numFmtId="189" fontId="12" fillId="0" borderId="0" xfId="0" applyNumberFormat="1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left" vertical="top"/>
      <protection hidden="1"/>
    </xf>
    <xf numFmtId="184" fontId="36" fillId="0" borderId="0" xfId="0" applyNumberFormat="1" applyFont="1" applyAlignment="1" applyProtection="1">
      <alignment horizontal="right"/>
      <protection hidden="1"/>
    </xf>
    <xf numFmtId="170" fontId="47" fillId="0" borderId="0" xfId="0" quotePrefix="1" applyNumberFormat="1" applyFont="1" applyBorder="1" applyAlignment="1" applyProtection="1">
      <alignment horizontal="center"/>
      <protection hidden="1"/>
    </xf>
    <xf numFmtId="170" fontId="47" fillId="0" borderId="0" xfId="0" applyNumberFormat="1" applyFont="1" applyBorder="1" applyAlignment="1" applyProtection="1">
      <alignment horizontal="center"/>
      <protection hidden="1"/>
    </xf>
    <xf numFmtId="170" fontId="47" fillId="0" borderId="38" xfId="0" applyNumberFormat="1" applyFont="1" applyBorder="1" applyAlignment="1" applyProtection="1">
      <alignment horizontal="center"/>
      <protection hidden="1"/>
    </xf>
    <xf numFmtId="170" fontId="47" fillId="0" borderId="38" xfId="0" quotePrefix="1" applyNumberFormat="1" applyFont="1" applyBorder="1" applyAlignment="1" applyProtection="1">
      <alignment horizontal="center"/>
      <protection hidden="1"/>
    </xf>
    <xf numFmtId="170" fontId="0" fillId="0" borderId="40" xfId="0" applyNumberFormat="1" applyBorder="1" applyAlignment="1" applyProtection="1">
      <alignment horizontal="center"/>
      <protection hidden="1"/>
    </xf>
    <xf numFmtId="184" fontId="36" fillId="0" borderId="0" xfId="0" applyNumberFormat="1" applyFont="1" applyBorder="1" applyAlignment="1" applyProtection="1">
      <alignment horizontal="center"/>
      <protection hidden="1"/>
    </xf>
    <xf numFmtId="170" fontId="47" fillId="0" borderId="54" xfId="0" applyNumberFormat="1" applyFont="1" applyBorder="1" applyAlignment="1" applyProtection="1">
      <alignment horizontal="center" vertical="top"/>
      <protection hidden="1"/>
    </xf>
    <xf numFmtId="194" fontId="36" fillId="0" borderId="112" xfId="0" applyNumberFormat="1" applyFont="1" applyBorder="1" applyAlignment="1" applyProtection="1">
      <alignment horizontal="center"/>
      <protection hidden="1"/>
    </xf>
    <xf numFmtId="0" fontId="90" fillId="0" borderId="0" xfId="0" applyFont="1" applyAlignment="1" applyProtection="1">
      <alignment horizontal="left" vertical="center"/>
      <protection hidden="1"/>
    </xf>
    <xf numFmtId="0" fontId="11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right"/>
      <protection hidden="1"/>
    </xf>
    <xf numFmtId="20" fontId="12" fillId="0" borderId="113" xfId="0" applyNumberFormat="1" applyFont="1" applyBorder="1" applyAlignment="1" applyProtection="1">
      <alignment horizontal="center"/>
      <protection hidden="1"/>
    </xf>
    <xf numFmtId="0" fontId="19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hidden="1"/>
    </xf>
    <xf numFmtId="0" fontId="47" fillId="0" borderId="0" xfId="0" applyFont="1" applyAlignment="1" applyProtection="1">
      <alignment horizontal="right" vertical="center"/>
      <protection hidden="1"/>
    </xf>
    <xf numFmtId="20" fontId="0" fillId="0" borderId="0" xfId="0" applyNumberFormat="1" applyProtection="1">
      <protection hidden="1"/>
    </xf>
    <xf numFmtId="0" fontId="0" fillId="0" borderId="0" xfId="0" applyNumberFormat="1" applyProtection="1">
      <protection hidden="1"/>
    </xf>
    <xf numFmtId="0" fontId="91" fillId="20" borderId="75" xfId="0" applyFont="1" applyFill="1" applyBorder="1" applyAlignment="1" applyProtection="1">
      <alignment horizontal="right"/>
      <protection hidden="1"/>
    </xf>
    <xf numFmtId="0" fontId="91" fillId="20" borderId="61" xfId="0" applyFont="1" applyFill="1" applyBorder="1" applyProtection="1">
      <protection hidden="1"/>
    </xf>
    <xf numFmtId="0" fontId="15" fillId="0" borderId="33" xfId="0" applyFont="1" applyBorder="1" applyAlignment="1">
      <alignment horizontal="left" vertical="center"/>
    </xf>
    <xf numFmtId="199" fontId="76" fillId="0" borderId="26" xfId="0" applyNumberFormat="1" applyFont="1" applyFill="1" applyBorder="1" applyAlignment="1" applyProtection="1">
      <alignment horizontal="center" vertical="center"/>
      <protection hidden="1"/>
    </xf>
    <xf numFmtId="199" fontId="82" fillId="0" borderId="26" xfId="0" applyNumberFormat="1" applyFont="1" applyFill="1" applyBorder="1" applyAlignment="1" applyProtection="1">
      <alignment horizontal="center" vertical="center"/>
      <protection hidden="1"/>
    </xf>
    <xf numFmtId="199" fontId="83" fillId="0" borderId="26" xfId="0" applyNumberFormat="1" applyFont="1" applyFill="1" applyBorder="1" applyAlignment="1" applyProtection="1">
      <alignment horizontal="center" vertical="center"/>
      <protection hidden="1"/>
    </xf>
    <xf numFmtId="199" fontId="84" fillId="0" borderId="26" xfId="0" applyNumberFormat="1" applyFont="1" applyFill="1" applyBorder="1" applyAlignment="1" applyProtection="1">
      <alignment horizontal="center" vertical="center"/>
      <protection hidden="1"/>
    </xf>
    <xf numFmtId="199" fontId="85" fillId="0" borderId="26" xfId="0" applyNumberFormat="1" applyFont="1" applyFill="1" applyBorder="1" applyAlignment="1" applyProtection="1">
      <alignment horizontal="center" vertical="center"/>
      <protection hidden="1"/>
    </xf>
    <xf numFmtId="199" fontId="86" fillId="0" borderId="26" xfId="0" applyNumberFormat="1" applyFont="1" applyFill="1" applyBorder="1" applyAlignment="1" applyProtection="1">
      <alignment horizontal="center" vertical="center"/>
      <protection hidden="1"/>
    </xf>
    <xf numFmtId="199" fontId="87" fillId="0" borderId="26" xfId="0" applyNumberFormat="1" applyFont="1" applyFill="1" applyBorder="1" applyAlignment="1" applyProtection="1">
      <alignment horizontal="center" vertical="center"/>
      <protection hidden="1"/>
    </xf>
    <xf numFmtId="0" fontId="50" fillId="20" borderId="114" xfId="0" applyFont="1" applyFill="1" applyBorder="1" applyAlignment="1">
      <alignment horizontal="right" vertical="top" wrapText="1"/>
    </xf>
    <xf numFmtId="0" fontId="32" fillId="0" borderId="38" xfId="0" applyFont="1" applyFill="1" applyBorder="1" applyAlignment="1">
      <alignment horizontal="left" vertical="top" wrapText="1"/>
    </xf>
    <xf numFmtId="199" fontId="76" fillId="30" borderId="98" xfId="0" applyNumberFormat="1" applyFont="1" applyFill="1" applyBorder="1" applyAlignment="1" applyProtection="1">
      <alignment horizontal="center" vertical="center"/>
      <protection hidden="1"/>
    </xf>
    <xf numFmtId="199" fontId="82" fillId="30" borderId="98" xfId="0" applyNumberFormat="1" applyFont="1" applyFill="1" applyBorder="1" applyAlignment="1" applyProtection="1">
      <alignment horizontal="center" vertical="center"/>
      <protection hidden="1"/>
    </xf>
    <xf numFmtId="199" fontId="83" fillId="30" borderId="98" xfId="0" applyNumberFormat="1" applyFont="1" applyFill="1" applyBorder="1" applyAlignment="1" applyProtection="1">
      <alignment horizontal="center" vertical="center"/>
      <protection hidden="1"/>
    </xf>
    <xf numFmtId="199" fontId="84" fillId="30" borderId="98" xfId="0" applyNumberFormat="1" applyFont="1" applyFill="1" applyBorder="1" applyAlignment="1" applyProtection="1">
      <alignment horizontal="center" vertical="center"/>
      <protection hidden="1"/>
    </xf>
    <xf numFmtId="199" fontId="85" fillId="30" borderId="98" xfId="0" applyNumberFormat="1" applyFont="1" applyFill="1" applyBorder="1" applyAlignment="1" applyProtection="1">
      <alignment horizontal="center" vertical="center"/>
      <protection hidden="1"/>
    </xf>
    <xf numFmtId="199" fontId="86" fillId="30" borderId="98" xfId="0" applyNumberFormat="1" applyFont="1" applyFill="1" applyBorder="1" applyAlignment="1" applyProtection="1">
      <alignment horizontal="center" vertical="center"/>
      <protection hidden="1"/>
    </xf>
    <xf numFmtId="199" fontId="87" fillId="30" borderId="98" xfId="0" applyNumberFormat="1" applyFont="1" applyFill="1" applyBorder="1" applyAlignment="1" applyProtection="1">
      <alignment horizontal="center" vertical="center"/>
      <protection hidden="1"/>
    </xf>
    <xf numFmtId="0" fontId="36" fillId="19" borderId="0" xfId="0" applyFont="1" applyFill="1" applyBorder="1" applyAlignment="1" applyProtection="1">
      <alignment horizontal="center" vertical="center"/>
      <protection locked="0"/>
    </xf>
    <xf numFmtId="170" fontId="47" fillId="0" borderId="0" xfId="0" applyNumberFormat="1" applyFont="1" applyBorder="1" applyAlignment="1" applyProtection="1">
      <alignment horizontal="center" vertical="top"/>
      <protection hidden="1"/>
    </xf>
    <xf numFmtId="194" fontId="36" fillId="0" borderId="0" xfId="0" applyNumberFormat="1" applyFont="1" applyBorder="1" applyAlignment="1" applyProtection="1">
      <alignment horizontal="center"/>
      <protection hidden="1"/>
    </xf>
    <xf numFmtId="0" fontId="12" fillId="0" borderId="16" xfId="0" applyNumberFormat="1" applyFont="1" applyBorder="1" applyAlignment="1" applyProtection="1">
      <alignment horizontal="center"/>
      <protection hidden="1"/>
    </xf>
    <xf numFmtId="0" fontId="12" fillId="0" borderId="48" xfId="0" applyNumberFormat="1" applyFont="1" applyBorder="1" applyAlignment="1" applyProtection="1">
      <alignment horizontal="center"/>
      <protection hidden="1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left" vertical="center"/>
      <protection hidden="1"/>
    </xf>
    <xf numFmtId="164" fontId="12" fillId="0" borderId="59" xfId="0" applyNumberFormat="1" applyFont="1" applyBorder="1" applyAlignment="1" applyProtection="1">
      <alignment horizontal="left" vertical="center"/>
      <protection hidden="1"/>
    </xf>
    <xf numFmtId="164" fontId="12" fillId="0" borderId="45" xfId="0" applyNumberFormat="1" applyFont="1" applyBorder="1" applyAlignment="1" applyProtection="1">
      <alignment horizontal="left" vertical="center"/>
      <protection hidden="1"/>
    </xf>
    <xf numFmtId="0" fontId="0" fillId="0" borderId="46" xfId="0" applyBorder="1" applyProtection="1">
      <protection hidden="1"/>
    </xf>
    <xf numFmtId="164" fontId="12" fillId="0" borderId="62" xfId="0" applyNumberFormat="1" applyFont="1" applyBorder="1" applyAlignment="1" applyProtection="1">
      <alignment horizontal="left" vertical="center"/>
      <protection hidden="1"/>
    </xf>
    <xf numFmtId="0" fontId="0" fillId="0" borderId="64" xfId="0" applyBorder="1" applyProtection="1">
      <protection hidden="1"/>
    </xf>
    <xf numFmtId="0" fontId="12" fillId="0" borderId="58" xfId="0" applyFont="1" applyBorder="1" applyAlignment="1" applyProtection="1">
      <alignment horizontal="center"/>
      <protection hidden="1"/>
    </xf>
    <xf numFmtId="0" fontId="12" fillId="0" borderId="110" xfId="0" applyFont="1" applyBorder="1" applyAlignment="1" applyProtection="1">
      <alignment horizontal="center"/>
      <protection hidden="1"/>
    </xf>
    <xf numFmtId="0" fontId="12" fillId="0" borderId="26" xfId="0" applyFont="1" applyBorder="1" applyAlignment="1" applyProtection="1">
      <alignment horizontal="center"/>
      <protection hidden="1"/>
    </xf>
    <xf numFmtId="170" fontId="71" fillId="0" borderId="110" xfId="0" applyNumberFormat="1" applyFont="1" applyBorder="1" applyAlignment="1" applyProtection="1">
      <alignment horizontal="center" vertical="center"/>
      <protection hidden="1"/>
    </xf>
    <xf numFmtId="170" fontId="95" fillId="0" borderId="26" xfId="0" applyNumberFormat="1" applyFont="1" applyBorder="1" applyAlignment="1" applyProtection="1">
      <alignment horizontal="center" vertical="center"/>
      <protection hidden="1"/>
    </xf>
    <xf numFmtId="0" fontId="94" fillId="0" borderId="59" xfId="0" applyFont="1" applyBorder="1" applyProtection="1">
      <protection hidden="1"/>
    </xf>
    <xf numFmtId="0" fontId="71" fillId="0" borderId="41" xfId="0" applyFont="1" applyBorder="1" applyAlignment="1" applyProtection="1">
      <alignment horizontal="center"/>
      <protection hidden="1"/>
    </xf>
    <xf numFmtId="0" fontId="96" fillId="0" borderId="45" xfId="0" applyFont="1" applyBorder="1" applyProtection="1">
      <protection hidden="1"/>
    </xf>
    <xf numFmtId="0" fontId="71" fillId="0" borderId="46" xfId="0" applyFont="1" applyBorder="1" applyAlignment="1" applyProtection="1">
      <alignment horizontal="center"/>
      <protection hidden="1"/>
    </xf>
    <xf numFmtId="0" fontId="12" fillId="0" borderId="41" xfId="0" applyFont="1" applyBorder="1" applyAlignment="1" applyProtection="1">
      <alignment horizontal="center"/>
      <protection hidden="1"/>
    </xf>
    <xf numFmtId="0" fontId="12" fillId="0" borderId="46" xfId="0" applyFont="1" applyBorder="1" applyAlignment="1" applyProtection="1">
      <alignment horizontal="center"/>
      <protection hidden="1"/>
    </xf>
    <xf numFmtId="170" fontId="74" fillId="0" borderId="13" xfId="0" applyNumberFormat="1" applyFont="1" applyBorder="1" applyAlignment="1" applyProtection="1">
      <alignment horizontal="center" vertical="center" wrapText="1"/>
      <protection hidden="1"/>
    </xf>
    <xf numFmtId="192" fontId="0" fillId="0" borderId="33" xfId="0" applyNumberFormat="1" applyFill="1" applyBorder="1" applyAlignment="1" applyProtection="1">
      <alignment horizontal="center"/>
      <protection hidden="1"/>
    </xf>
    <xf numFmtId="192" fontId="0" fillId="0" borderId="39" xfId="0" applyNumberFormat="1" applyFill="1" applyBorder="1" applyAlignment="1" applyProtection="1">
      <alignment horizontal="center"/>
      <protection hidden="1"/>
    </xf>
    <xf numFmtId="192" fontId="0" fillId="0" borderId="34" xfId="0" applyNumberFormat="1" applyFill="1" applyBorder="1" applyAlignment="1" applyProtection="1">
      <alignment horizontal="center"/>
      <protection hidden="1"/>
    </xf>
    <xf numFmtId="192" fontId="12" fillId="0" borderId="13" xfId="0" applyNumberFormat="1" applyFont="1" applyFill="1" applyBorder="1" applyAlignment="1" applyProtection="1">
      <alignment horizontal="center"/>
      <protection hidden="1"/>
    </xf>
    <xf numFmtId="170" fontId="40" fillId="0" borderId="13" xfId="0" applyNumberFormat="1" applyFont="1" applyBorder="1" applyAlignment="1" applyProtection="1">
      <alignment horizontal="center"/>
      <protection hidden="1"/>
    </xf>
    <xf numFmtId="0" fontId="40" fillId="0" borderId="33" xfId="0" applyFont="1" applyFill="1" applyBorder="1" applyAlignment="1" applyProtection="1">
      <alignment horizontal="center"/>
      <protection hidden="1"/>
    </xf>
    <xf numFmtId="0" fontId="12" fillId="18" borderId="55" xfId="36" applyFont="1" applyFill="1" applyBorder="1" applyAlignment="1" applyProtection="1">
      <alignment horizontal="center"/>
      <protection hidden="1"/>
    </xf>
    <xf numFmtId="0" fontId="12" fillId="22" borderId="57" xfId="36" applyFont="1" applyFill="1" applyBorder="1" applyAlignment="1" applyProtection="1">
      <alignment horizontal="center"/>
      <protection hidden="1"/>
    </xf>
    <xf numFmtId="0" fontId="12" fillId="18" borderId="50" xfId="36" applyFont="1" applyFill="1" applyBorder="1" applyAlignment="1" applyProtection="1">
      <alignment horizontal="center"/>
      <protection hidden="1"/>
    </xf>
    <xf numFmtId="0" fontId="12" fillId="22" borderId="29" xfId="36" applyFont="1" applyFill="1" applyBorder="1" applyAlignment="1" applyProtection="1">
      <alignment horizontal="center"/>
      <protection hidden="1"/>
    </xf>
    <xf numFmtId="0" fontId="12" fillId="18" borderId="30" xfId="0" applyFont="1" applyFill="1" applyBorder="1" applyAlignment="1" applyProtection="1">
      <alignment horizontal="center" vertical="top" wrapText="1"/>
      <protection hidden="1"/>
    </xf>
    <xf numFmtId="0" fontId="12" fillId="22" borderId="32" xfId="0" applyFont="1" applyFill="1" applyBorder="1" applyAlignment="1" applyProtection="1">
      <alignment horizontal="center" vertical="top" wrapText="1"/>
      <protection hidden="1"/>
    </xf>
    <xf numFmtId="0" fontId="12" fillId="19" borderId="16" xfId="0" applyFont="1" applyFill="1" applyBorder="1" applyAlignment="1" applyProtection="1">
      <alignment horizontal="center" vertical="center" wrapText="1"/>
      <protection locked="0"/>
    </xf>
    <xf numFmtId="0" fontId="98" fillId="0" borderId="0" xfId="0" applyFont="1"/>
    <xf numFmtId="0" fontId="101" fillId="0" borderId="0" xfId="0" applyFont="1" applyFill="1" applyBorder="1" applyAlignment="1" applyProtection="1">
      <alignment horizontal="left" vertical="center"/>
      <protection hidden="1"/>
    </xf>
    <xf numFmtId="0" fontId="98" fillId="0" borderId="0" xfId="0" applyFont="1" applyBorder="1"/>
    <xf numFmtId="0" fontId="12" fillId="0" borderId="115" xfId="0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right"/>
    </xf>
    <xf numFmtId="0" fontId="98" fillId="0" borderId="54" xfId="0" applyFont="1" applyBorder="1" applyProtection="1"/>
    <xf numFmtId="0" fontId="98" fillId="0" borderId="116" xfId="0" applyFont="1" applyBorder="1" applyProtection="1"/>
    <xf numFmtId="0" fontId="98" fillId="0" borderId="117" xfId="0" applyFont="1" applyBorder="1" applyProtection="1"/>
    <xf numFmtId="0" fontId="98" fillId="0" borderId="49" xfId="0" applyFont="1" applyBorder="1" applyProtection="1"/>
    <xf numFmtId="0" fontId="99" fillId="0" borderId="38" xfId="0" applyFont="1" applyBorder="1" applyAlignment="1" applyProtection="1">
      <alignment horizontal="left"/>
    </xf>
    <xf numFmtId="3" fontId="11" fillId="0" borderId="38" xfId="0" applyNumberFormat="1" applyFont="1" applyBorder="1" applyAlignment="1" applyProtection="1">
      <alignment horizontal="center"/>
    </xf>
    <xf numFmtId="3" fontId="11" fillId="0" borderId="109" xfId="0" applyNumberFormat="1" applyFont="1" applyBorder="1" applyAlignment="1" applyProtection="1">
      <alignment horizontal="center"/>
    </xf>
    <xf numFmtId="3" fontId="11" fillId="0" borderId="118" xfId="0" applyNumberFormat="1" applyFont="1" applyBorder="1" applyAlignment="1" applyProtection="1">
      <alignment horizontal="center"/>
    </xf>
    <xf numFmtId="3" fontId="11" fillId="0" borderId="65" xfId="0" applyNumberFormat="1" applyFont="1" applyBorder="1" applyAlignment="1" applyProtection="1">
      <alignment horizontal="center"/>
    </xf>
    <xf numFmtId="3" fontId="12" fillId="0" borderId="38" xfId="0" applyNumberFormat="1" applyFont="1" applyBorder="1" applyAlignment="1" applyProtection="1">
      <alignment horizontal="center"/>
    </xf>
    <xf numFmtId="3" fontId="12" fillId="0" borderId="109" xfId="0" applyNumberFormat="1" applyFont="1" applyBorder="1" applyAlignment="1" applyProtection="1">
      <alignment horizontal="center"/>
    </xf>
    <xf numFmtId="3" fontId="12" fillId="0" borderId="118" xfId="0" applyNumberFormat="1" applyFont="1" applyBorder="1" applyAlignment="1" applyProtection="1">
      <alignment horizontal="center"/>
    </xf>
    <xf numFmtId="3" fontId="12" fillId="0" borderId="65" xfId="0" applyNumberFormat="1" applyFont="1" applyBorder="1" applyAlignment="1" applyProtection="1">
      <alignment horizontal="center"/>
    </xf>
    <xf numFmtId="0" fontId="98" fillId="0" borderId="40" xfId="0" applyFont="1" applyBorder="1" applyProtection="1"/>
    <xf numFmtId="0" fontId="98" fillId="0" borderId="114" xfId="0" applyFont="1" applyBorder="1" applyProtection="1"/>
    <xf numFmtId="0" fontId="98" fillId="0" borderId="119" xfId="0" applyFont="1" applyBorder="1" applyProtection="1"/>
    <xf numFmtId="0" fontId="98" fillId="0" borderId="66" xfId="0" applyFont="1" applyBorder="1" applyProtection="1"/>
    <xf numFmtId="0" fontId="0" fillId="0" borderId="47" xfId="0" applyBorder="1" applyAlignment="1" applyProtection="1">
      <alignment vertical="top"/>
      <protection hidden="1"/>
    </xf>
    <xf numFmtId="0" fontId="38" fillId="0" borderId="53" xfId="0" applyFont="1" applyFill="1" applyBorder="1" applyAlignment="1" applyProtection="1">
      <alignment horizontal="left" vertical="center"/>
    </xf>
    <xf numFmtId="0" fontId="99" fillId="0" borderId="0" xfId="0" applyFont="1" applyBorder="1" applyAlignment="1" applyProtection="1">
      <alignment horizontal="left"/>
    </xf>
    <xf numFmtId="0" fontId="99" fillId="0" borderId="18" xfId="0" applyFont="1" applyBorder="1" applyAlignment="1" applyProtection="1">
      <alignment horizontal="lef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wrapText="1"/>
    </xf>
    <xf numFmtId="0" fontId="12" fillId="0" borderId="39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0" fillId="0" borderId="47" xfId="0" applyBorder="1" applyAlignment="1" applyProtection="1">
      <alignment horizontal="center" vertical="top"/>
      <protection hidden="1"/>
    </xf>
    <xf numFmtId="0" fontId="98" fillId="0" borderId="0" xfId="0" applyFont="1" applyBorder="1" applyAlignment="1">
      <alignment horizontal="center"/>
    </xf>
    <xf numFmtId="0" fontId="38" fillId="0" borderId="53" xfId="0" applyFont="1" applyFill="1" applyBorder="1" applyAlignment="1" applyProtection="1">
      <alignment horizontal="center" vertical="center"/>
    </xf>
    <xf numFmtId="0" fontId="99" fillId="0" borderId="0" xfId="0" applyFont="1" applyBorder="1" applyAlignment="1" applyProtection="1">
      <alignment horizontal="center"/>
    </xf>
    <xf numFmtId="0" fontId="99" fillId="0" borderId="18" xfId="0" applyFont="1" applyBorder="1" applyAlignment="1" applyProtection="1">
      <alignment horizontal="center"/>
    </xf>
    <xf numFmtId="0" fontId="12" fillId="0" borderId="39" xfId="0" quotePrefix="1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vertical="top"/>
    </xf>
    <xf numFmtId="0" fontId="0" fillId="0" borderId="0" xfId="0" applyBorder="1" applyAlignment="1" applyProtection="1">
      <alignment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0" fillId="0" borderId="0" xfId="0" applyBorder="1" applyAlignment="1">
      <alignment vertical="top"/>
    </xf>
    <xf numFmtId="0" fontId="0" fillId="0" borderId="59" xfId="0" applyBorder="1"/>
    <xf numFmtId="0" fontId="0" fillId="0" borderId="42" xfId="0" applyBorder="1" applyAlignment="1">
      <alignment horizontal="center"/>
    </xf>
    <xf numFmtId="0" fontId="27" fillId="0" borderId="42" xfId="0" applyFont="1" applyBorder="1" applyAlignment="1" applyProtection="1">
      <alignment vertical="top"/>
      <protection hidden="1"/>
    </xf>
    <xf numFmtId="0" fontId="0" fillId="0" borderId="44" xfId="0" applyBorder="1" applyAlignment="1">
      <alignment vertical="top"/>
    </xf>
    <xf numFmtId="49" fontId="28" fillId="0" borderId="0" xfId="37" applyNumberFormat="1" applyFont="1" applyFill="1" applyAlignment="1" applyProtection="1">
      <alignment horizontal="right"/>
      <protection hidden="1"/>
    </xf>
    <xf numFmtId="0" fontId="28" fillId="0" borderId="58" xfId="37" applyFont="1" applyFill="1" applyBorder="1" applyProtection="1">
      <protection hidden="1"/>
    </xf>
    <xf numFmtId="0" fontId="32" fillId="19" borderId="27" xfId="37" applyFont="1" applyFill="1" applyBorder="1" applyProtection="1">
      <protection hidden="1"/>
    </xf>
    <xf numFmtId="1" fontId="12" fillId="0" borderId="98" xfId="36" applyNumberFormat="1" applyFont="1" applyFill="1" applyBorder="1" applyAlignment="1" applyProtection="1">
      <alignment horizontal="center" vertical="center"/>
      <protection hidden="1"/>
    </xf>
    <xf numFmtId="1" fontId="12" fillId="0" borderId="123" xfId="36" applyNumberFormat="1" applyFont="1" applyFill="1" applyBorder="1" applyAlignment="1" applyProtection="1">
      <alignment horizontal="center" vertical="center"/>
      <protection hidden="1"/>
    </xf>
    <xf numFmtId="0" fontId="12" fillId="0" borderId="0" xfId="36" applyFont="1" applyBorder="1" applyAlignment="1" applyProtection="1">
      <alignment horizontal="right"/>
      <protection hidden="1"/>
    </xf>
    <xf numFmtId="0" fontId="12" fillId="0" borderId="0" xfId="36" applyFont="1" applyBorder="1" applyAlignment="1" applyProtection="1">
      <alignment horizontal="left"/>
      <protection hidden="1"/>
    </xf>
    <xf numFmtId="0" fontId="12" fillId="0" borderId="0" xfId="36" applyFont="1" applyBorder="1" applyAlignment="1" applyProtection="1">
      <alignment horizontal="center"/>
      <protection hidden="1"/>
    </xf>
    <xf numFmtId="0" fontId="12" fillId="0" borderId="0" xfId="36" applyFont="1" applyAlignment="1" applyProtection="1">
      <alignment horizontal="right"/>
      <protection hidden="1"/>
    </xf>
    <xf numFmtId="0" fontId="12" fillId="0" borderId="0" xfId="36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top"/>
      <protection hidden="1"/>
    </xf>
    <xf numFmtId="0" fontId="36" fillId="0" borderId="124" xfId="0" applyFont="1" applyBorder="1" applyAlignment="1" applyProtection="1">
      <alignment horizontal="center" vertical="center" wrapText="1"/>
      <protection hidden="1"/>
    </xf>
    <xf numFmtId="195" fontId="36" fillId="0" borderId="125" xfId="0" applyNumberFormat="1" applyFont="1" applyBorder="1" applyAlignment="1" applyProtection="1">
      <alignment horizontal="center" vertical="center"/>
      <protection hidden="1"/>
    </xf>
    <xf numFmtId="195" fontId="47" fillId="0" borderId="126" xfId="0" applyNumberFormat="1" applyFont="1" applyBorder="1" applyAlignment="1" applyProtection="1">
      <alignment horizontal="center"/>
      <protection hidden="1"/>
    </xf>
    <xf numFmtId="195" fontId="47" fillId="0" borderId="127" xfId="0" applyNumberFormat="1" applyFont="1" applyBorder="1" applyAlignment="1" applyProtection="1">
      <alignment horizontal="center"/>
      <protection hidden="1"/>
    </xf>
    <xf numFmtId="195" fontId="47" fillId="0" borderId="128" xfId="0" applyNumberFormat="1" applyFont="1" applyBorder="1" applyAlignment="1" applyProtection="1">
      <alignment horizontal="center"/>
      <protection hidden="1"/>
    </xf>
    <xf numFmtId="0" fontId="12" fillId="0" borderId="42" xfId="0" applyFont="1" applyBorder="1" applyProtection="1">
      <protection hidden="1"/>
    </xf>
    <xf numFmtId="0" fontId="12" fillId="0" borderId="0" xfId="0" applyFont="1" applyBorder="1" applyProtection="1">
      <protection hidden="1"/>
    </xf>
    <xf numFmtId="0" fontId="12" fillId="0" borderId="47" xfId="0" applyFont="1" applyBorder="1" applyProtection="1">
      <protection hidden="1"/>
    </xf>
    <xf numFmtId="1" fontId="12" fillId="0" borderId="110" xfId="0" applyNumberFormat="1" applyFont="1" applyBorder="1" applyAlignment="1" applyProtection="1">
      <alignment horizontal="center" vertical="center"/>
      <protection hidden="1"/>
    </xf>
    <xf numFmtId="1" fontId="12" fillId="0" borderId="28" xfId="0" applyNumberFormat="1" applyFont="1" applyBorder="1" applyAlignment="1" applyProtection="1">
      <alignment horizontal="center" vertical="center"/>
      <protection hidden="1"/>
    </xf>
    <xf numFmtId="1" fontId="12" fillId="0" borderId="26" xfId="0" applyNumberFormat="1" applyFont="1" applyBorder="1" applyAlignment="1" applyProtection="1">
      <alignment horizontal="center" vertical="center"/>
      <protection hidden="1"/>
    </xf>
    <xf numFmtId="1" fontId="12" fillId="0" borderId="57" xfId="0" applyNumberFormat="1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center" vertical="top"/>
      <protection hidden="1"/>
    </xf>
    <xf numFmtId="0" fontId="0" fillId="0" borderId="18" xfId="0" applyBorder="1" applyAlignment="1" applyProtection="1">
      <alignment vertical="top"/>
      <protection hidden="1"/>
    </xf>
    <xf numFmtId="0" fontId="12" fillId="0" borderId="0" xfId="0" applyFont="1" applyBorder="1" applyAlignment="1" applyProtection="1">
      <alignment horizontal="left"/>
      <protection hidden="1"/>
    </xf>
    <xf numFmtId="20" fontId="0" fillId="0" borderId="0" xfId="0" applyNumberForma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vertical="top"/>
      <protection hidden="1"/>
    </xf>
    <xf numFmtId="170" fontId="0" fillId="0" borderId="18" xfId="0" applyNumberFormat="1" applyBorder="1" applyAlignment="1" applyProtection="1">
      <alignment horizontal="center" vertical="top"/>
      <protection hidden="1"/>
    </xf>
    <xf numFmtId="182" fontId="42" fillId="0" borderId="39" xfId="0" applyNumberFormat="1" applyFont="1" applyBorder="1" applyAlignment="1" applyProtection="1">
      <alignment horizontal="center" vertical="center"/>
      <protection locked="0"/>
    </xf>
    <xf numFmtId="199" fontId="76" fillId="30" borderId="44" xfId="0" applyNumberFormat="1" applyFont="1" applyFill="1" applyBorder="1" applyAlignment="1" applyProtection="1">
      <alignment horizontal="center" vertical="center"/>
      <protection hidden="1"/>
    </xf>
    <xf numFmtId="199" fontId="76" fillId="30" borderId="46" xfId="0" applyNumberFormat="1" applyFont="1" applyFill="1" applyBorder="1" applyAlignment="1" applyProtection="1">
      <alignment horizontal="center" vertical="center"/>
      <protection hidden="1"/>
    </xf>
    <xf numFmtId="199" fontId="76" fillId="30" borderId="41" xfId="0" applyNumberFormat="1" applyFont="1" applyFill="1" applyBorder="1" applyAlignment="1" applyProtection="1">
      <alignment horizontal="center" vertical="center"/>
      <protection hidden="1"/>
    </xf>
    <xf numFmtId="199" fontId="76" fillId="30" borderId="129" xfId="0" applyNumberFormat="1" applyFont="1" applyFill="1" applyBorder="1" applyAlignment="1" applyProtection="1">
      <alignment horizontal="center" vertical="center"/>
      <protection hidden="1"/>
    </xf>
    <xf numFmtId="199" fontId="76" fillId="0" borderId="46" xfId="0" applyNumberFormat="1" applyFont="1" applyFill="1" applyBorder="1" applyAlignment="1" applyProtection="1">
      <alignment horizontal="center" vertical="center"/>
      <protection hidden="1"/>
    </xf>
    <xf numFmtId="182" fontId="42" fillId="0" borderId="38" xfId="0" applyNumberFormat="1" applyFont="1" applyBorder="1" applyAlignment="1" applyProtection="1">
      <alignment horizontal="center" vertical="center"/>
      <protection locked="0"/>
    </xf>
    <xf numFmtId="182" fontId="42" fillId="0" borderId="65" xfId="0" applyNumberFormat="1" applyFont="1" applyBorder="1" applyAlignment="1" applyProtection="1">
      <alignment horizontal="center" vertical="center"/>
      <protection locked="0"/>
    </xf>
    <xf numFmtId="195" fontId="12" fillId="0" borderId="39" xfId="0" applyNumberFormat="1" applyFont="1" applyFill="1" applyBorder="1" applyAlignment="1" applyProtection="1">
      <alignment horizontal="center" vertical="center"/>
      <protection hidden="1"/>
    </xf>
    <xf numFmtId="0" fontId="12" fillId="0" borderId="38" xfId="0" applyNumberFormat="1" applyFont="1" applyFill="1" applyBorder="1" applyAlignment="1" applyProtection="1">
      <alignment horizontal="center" vertical="center"/>
      <protection hidden="1"/>
    </xf>
    <xf numFmtId="0" fontId="12" fillId="0" borderId="65" xfId="0" applyNumberFormat="1" applyFont="1" applyFill="1" applyBorder="1" applyAlignment="1" applyProtection="1">
      <alignment horizontal="center" vertical="center"/>
      <protection hidden="1"/>
    </xf>
    <xf numFmtId="182" fontId="42" fillId="0" borderId="109" xfId="0" applyNumberFormat="1" applyFont="1" applyBorder="1" applyAlignment="1" applyProtection="1">
      <alignment horizontal="center" vertical="center"/>
      <protection locked="0"/>
    </xf>
    <xf numFmtId="0" fontId="12" fillId="0" borderId="114" xfId="0" applyNumberFormat="1" applyFont="1" applyFill="1" applyBorder="1" applyAlignment="1" applyProtection="1">
      <alignment horizontal="center" vertical="center"/>
      <protection hidden="1"/>
    </xf>
    <xf numFmtId="170" fontId="12" fillId="0" borderId="48" xfId="0" applyNumberFormat="1" applyFont="1" applyBorder="1" applyAlignment="1" applyProtection="1">
      <alignment horizontal="left"/>
      <protection hidden="1"/>
    </xf>
    <xf numFmtId="170" fontId="0" fillId="0" borderId="48" xfId="0" applyNumberFormat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0" fontId="12" fillId="0" borderId="13" xfId="0" applyNumberFormat="1" applyFont="1" applyBorder="1" applyAlignment="1" applyProtection="1">
      <alignment horizontal="center"/>
      <protection hidden="1"/>
    </xf>
    <xf numFmtId="0" fontId="103" fillId="0" borderId="77" xfId="0" applyFont="1" applyBorder="1" applyProtection="1">
      <protection hidden="1"/>
    </xf>
    <xf numFmtId="0" fontId="47" fillId="0" borderId="0" xfId="0" applyFont="1" applyProtection="1">
      <protection locked="0"/>
    </xf>
    <xf numFmtId="0" fontId="62" fillId="0" borderId="0" xfId="0" applyFont="1" applyProtection="1">
      <protection locked="0"/>
    </xf>
    <xf numFmtId="0" fontId="22" fillId="20" borderId="42" xfId="0" applyFont="1" applyFill="1" applyBorder="1" applyAlignment="1" applyProtection="1">
      <alignment horizontal="center"/>
      <protection hidden="1"/>
    </xf>
    <xf numFmtId="203" fontId="12" fillId="0" borderId="39" xfId="0" applyNumberFormat="1" applyFont="1" applyBorder="1" applyAlignment="1">
      <alignment horizontal="center" vertical="center"/>
    </xf>
    <xf numFmtId="164" fontId="12" fillId="0" borderId="0" xfId="0" applyNumberFormat="1" applyFont="1" applyAlignment="1" applyProtection="1">
      <alignment horizontal="center" vertical="center"/>
      <protection hidden="1"/>
    </xf>
    <xf numFmtId="0" fontId="11" fillId="0" borderId="66" xfId="36" applyFont="1" applyBorder="1" applyProtection="1">
      <protection hidden="1"/>
    </xf>
    <xf numFmtId="0" fontId="26" fillId="0" borderId="13" xfId="37" applyFont="1" applyFill="1" applyBorder="1" applyAlignment="1" applyProtection="1">
      <alignment horizontal="right"/>
      <protection hidden="1"/>
    </xf>
    <xf numFmtId="0" fontId="28" fillId="0" borderId="0" xfId="37" applyFont="1" applyFill="1" applyAlignment="1" applyProtection="1">
      <alignment horizontal="right"/>
      <protection hidden="1"/>
    </xf>
    <xf numFmtId="0" fontId="28" fillId="0" borderId="0" xfId="37" applyFont="1" applyFill="1" applyProtection="1">
      <protection hidden="1"/>
    </xf>
    <xf numFmtId="0" fontId="12" fillId="0" borderId="14" xfId="0" applyFont="1" applyFill="1" applyBorder="1" applyAlignment="1" applyProtection="1">
      <alignment horizontal="center" vertical="center"/>
      <protection locked="0" hidden="1"/>
    </xf>
    <xf numFmtId="20" fontId="11" fillId="0" borderId="61" xfId="0" applyNumberFormat="1" applyFont="1" applyFill="1" applyBorder="1" applyAlignment="1" applyProtection="1">
      <alignment horizontal="center" vertical="center"/>
      <protection hidden="1"/>
    </xf>
    <xf numFmtId="184" fontId="11" fillId="0" borderId="92" xfId="0" applyNumberFormat="1" applyFont="1" applyFill="1" applyBorder="1" applyAlignment="1" applyProtection="1">
      <alignment horizontal="center" vertical="center"/>
      <protection locked="0" hidden="1"/>
    </xf>
    <xf numFmtId="170" fontId="15" fillId="0" borderId="14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170" fontId="36" fillId="0" borderId="0" xfId="0" applyNumberFormat="1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99" fontId="76" fillId="30" borderId="50" xfId="0" applyNumberFormat="1" applyFont="1" applyFill="1" applyBorder="1" applyAlignment="1" applyProtection="1">
      <alignment horizontal="center" vertical="center"/>
      <protection hidden="1"/>
    </xf>
    <xf numFmtId="199" fontId="76" fillId="30" borderId="135" xfId="0" applyNumberFormat="1" applyFont="1" applyFill="1" applyBorder="1" applyAlignment="1" applyProtection="1">
      <alignment horizontal="center" vertical="center"/>
      <protection hidden="1"/>
    </xf>
    <xf numFmtId="199" fontId="82" fillId="30" borderId="94" xfId="0" applyNumberFormat="1" applyFont="1" applyFill="1" applyBorder="1" applyAlignment="1" applyProtection="1">
      <alignment horizontal="center" vertical="center"/>
      <protection hidden="1"/>
    </xf>
    <xf numFmtId="199" fontId="83" fillId="30" borderId="94" xfId="0" applyNumberFormat="1" applyFont="1" applyFill="1" applyBorder="1" applyAlignment="1" applyProtection="1">
      <alignment horizontal="center" vertical="center"/>
      <protection hidden="1"/>
    </xf>
    <xf numFmtId="199" fontId="84" fillId="30" borderId="94" xfId="0" applyNumberFormat="1" applyFont="1" applyFill="1" applyBorder="1" applyAlignment="1" applyProtection="1">
      <alignment horizontal="center" vertical="center"/>
      <protection hidden="1"/>
    </xf>
    <xf numFmtId="199" fontId="85" fillId="30" borderId="94" xfId="0" applyNumberFormat="1" applyFont="1" applyFill="1" applyBorder="1" applyAlignment="1" applyProtection="1">
      <alignment horizontal="center" vertical="center"/>
      <protection hidden="1"/>
    </xf>
    <xf numFmtId="199" fontId="86" fillId="30" borderId="94" xfId="0" applyNumberFormat="1" applyFont="1" applyFill="1" applyBorder="1" applyAlignment="1" applyProtection="1">
      <alignment horizontal="center" vertical="center"/>
      <protection hidden="1"/>
    </xf>
    <xf numFmtId="199" fontId="87" fillId="30" borderId="94" xfId="0" applyNumberFormat="1" applyFont="1" applyFill="1" applyBorder="1" applyAlignment="1" applyProtection="1">
      <alignment horizontal="center" vertical="center"/>
      <protection hidden="1"/>
    </xf>
    <xf numFmtId="199" fontId="76" fillId="30" borderId="9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locked="0"/>
    </xf>
    <xf numFmtId="0" fontId="12" fillId="20" borderId="54" xfId="0" applyFont="1" applyFill="1" applyBorder="1" applyAlignment="1" applyProtection="1">
      <alignment horizontal="centerContinuous" vertical="center"/>
      <protection hidden="1"/>
    </xf>
    <xf numFmtId="0" fontId="12" fillId="20" borderId="53" xfId="0" applyFont="1" applyFill="1" applyBorder="1" applyAlignment="1" applyProtection="1">
      <alignment horizontal="centerContinuous" vertical="center"/>
      <protection hidden="1"/>
    </xf>
    <xf numFmtId="0" fontId="12" fillId="20" borderId="49" xfId="0" applyFont="1" applyFill="1" applyBorder="1" applyAlignment="1" applyProtection="1">
      <alignment horizontal="centerContinuous" vertical="center"/>
      <protection hidden="1"/>
    </xf>
    <xf numFmtId="0" fontId="12" fillId="20" borderId="40" xfId="0" applyFont="1" applyFill="1" applyBorder="1" applyAlignment="1" applyProtection="1">
      <alignment horizontal="centerContinuous" vertical="center"/>
      <protection hidden="1"/>
    </xf>
    <xf numFmtId="0" fontId="12" fillId="20" borderId="18" xfId="0" applyFont="1" applyFill="1" applyBorder="1" applyAlignment="1" applyProtection="1">
      <alignment horizontal="centerContinuous" vertical="center"/>
      <protection hidden="1"/>
    </xf>
    <xf numFmtId="0" fontId="12" fillId="20" borderId="66" xfId="0" applyFont="1" applyFill="1" applyBorder="1" applyAlignment="1" applyProtection="1">
      <alignment horizontal="centerContinuous" vertical="center"/>
      <protection hidden="1"/>
    </xf>
    <xf numFmtId="0" fontId="24" fillId="0" borderId="0" xfId="0" applyFont="1" applyProtection="1">
      <protection hidden="1"/>
    </xf>
    <xf numFmtId="0" fontId="12" fillId="28" borderId="14" xfId="0" applyFont="1" applyFill="1" applyBorder="1" applyAlignment="1" applyProtection="1">
      <alignment horizontal="center" vertical="center"/>
      <protection locked="0" hidden="1"/>
    </xf>
    <xf numFmtId="205" fontId="0" fillId="0" borderId="33" xfId="0" applyNumberFormat="1" applyFill="1" applyBorder="1" applyAlignment="1" applyProtection="1">
      <alignment horizontal="center"/>
      <protection hidden="1"/>
    </xf>
    <xf numFmtId="205" fontId="0" fillId="0" borderId="39" xfId="0" applyNumberFormat="1" applyFill="1" applyBorder="1" applyAlignment="1" applyProtection="1">
      <alignment horizontal="center"/>
      <protection hidden="1"/>
    </xf>
    <xf numFmtId="205" fontId="0" fillId="0" borderId="34" xfId="0" applyNumberFormat="1" applyFill="1" applyBorder="1" applyAlignment="1" applyProtection="1">
      <alignment horizontal="center"/>
      <protection hidden="1"/>
    </xf>
    <xf numFmtId="205" fontId="12" fillId="0" borderId="13" xfId="0" applyNumberFormat="1" applyFont="1" applyFill="1" applyBorder="1" applyAlignment="1" applyProtection="1">
      <alignment horizontal="center"/>
      <protection hidden="1"/>
    </xf>
    <xf numFmtId="205" fontId="12" fillId="0" borderId="39" xfId="0" applyNumberFormat="1" applyFont="1" applyBorder="1" applyAlignment="1">
      <alignment horizontal="center" vertical="center"/>
    </xf>
    <xf numFmtId="205" fontId="12" fillId="0" borderId="33" xfId="0" applyNumberFormat="1" applyFont="1" applyBorder="1" applyAlignment="1">
      <alignment horizontal="center" vertical="center"/>
    </xf>
    <xf numFmtId="205" fontId="12" fillId="0" borderId="13" xfId="0" applyNumberFormat="1" applyFont="1" applyBorder="1" applyAlignment="1" applyProtection="1">
      <alignment horizontal="center"/>
      <protection hidden="1"/>
    </xf>
    <xf numFmtId="205" fontId="11" fillId="0" borderId="34" xfId="36" applyNumberFormat="1" applyFont="1" applyBorder="1" applyAlignment="1" applyProtection="1">
      <alignment vertical="center"/>
      <protection hidden="1"/>
    </xf>
    <xf numFmtId="205" fontId="24" fillId="0" borderId="34" xfId="36" applyNumberFormat="1" applyFont="1" applyBorder="1" applyAlignment="1" applyProtection="1">
      <alignment horizontal="center" vertical="center"/>
      <protection hidden="1"/>
    </xf>
    <xf numFmtId="205" fontId="12" fillId="0" borderId="33" xfId="36" applyNumberFormat="1" applyFont="1" applyBorder="1" applyProtection="1">
      <protection hidden="1"/>
    </xf>
    <xf numFmtId="205" fontId="26" fillId="0" borderId="33" xfId="36" applyNumberFormat="1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0" fillId="0" borderId="49" xfId="0" applyBorder="1" applyAlignment="1"/>
    <xf numFmtId="0" fontId="12" fillId="0" borderId="4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66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205" fontId="104" fillId="0" borderId="54" xfId="0" applyNumberFormat="1" applyFont="1" applyBorder="1" applyAlignment="1">
      <alignment horizontal="center"/>
    </xf>
    <xf numFmtId="205" fontId="104" fillId="0" borderId="53" xfId="0" applyNumberFormat="1" applyFont="1" applyBorder="1" applyAlignment="1">
      <alignment horizontal="center"/>
    </xf>
    <xf numFmtId="205" fontId="104" fillId="0" borderId="49" xfId="0" applyNumberFormat="1" applyFont="1" applyBorder="1" applyAlignment="1">
      <alignment horizontal="center"/>
    </xf>
    <xf numFmtId="205" fontId="104" fillId="0" borderId="38" xfId="0" applyNumberFormat="1" applyFont="1" applyBorder="1" applyAlignment="1">
      <alignment horizontal="center"/>
    </xf>
    <xf numFmtId="205" fontId="104" fillId="0" borderId="0" xfId="0" applyNumberFormat="1" applyFont="1" applyBorder="1" applyAlignment="1">
      <alignment horizontal="center"/>
    </xf>
    <xf numFmtId="205" fontId="104" fillId="0" borderId="65" xfId="0" applyNumberFormat="1" applyFont="1" applyBorder="1" applyAlignment="1">
      <alignment horizontal="center"/>
    </xf>
    <xf numFmtId="205" fontId="104" fillId="0" borderId="40" xfId="0" applyNumberFormat="1" applyFont="1" applyBorder="1" applyAlignment="1">
      <alignment horizontal="center"/>
    </xf>
    <xf numFmtId="205" fontId="104" fillId="0" borderId="18" xfId="0" applyNumberFormat="1" applyFont="1" applyBorder="1" applyAlignment="1">
      <alignment horizontal="center"/>
    </xf>
    <xf numFmtId="205" fontId="104" fillId="0" borderId="66" xfId="0" applyNumberFormat="1" applyFont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0" fillId="0" borderId="0" xfId="0" applyFill="1"/>
    <xf numFmtId="0" fontId="0" fillId="0" borderId="33" xfId="0" applyFill="1" applyBorder="1"/>
    <xf numFmtId="205" fontId="0" fillId="18" borderId="39" xfId="0" applyNumberFormat="1" applyFill="1" applyBorder="1" applyAlignment="1" applyProtection="1">
      <alignment horizontal="center"/>
      <protection hidden="1"/>
    </xf>
    <xf numFmtId="20" fontId="0" fillId="18" borderId="0" xfId="0" applyNumberFormat="1" applyFill="1" applyAlignment="1" applyProtection="1">
      <alignment horizontal="center"/>
      <protection hidden="1"/>
    </xf>
    <xf numFmtId="175" fontId="0" fillId="18" borderId="0" xfId="0" applyNumberFormat="1" applyFill="1" applyAlignment="1" applyProtection="1">
      <alignment horizontal="center"/>
      <protection hidden="1"/>
    </xf>
    <xf numFmtId="0" fontId="12" fillId="0" borderId="33" xfId="0" applyFont="1" applyBorder="1" applyAlignment="1">
      <alignment horizontal="left"/>
    </xf>
    <xf numFmtId="0" fontId="12" fillId="0" borderId="53" xfId="0" applyFont="1" applyBorder="1" applyAlignment="1">
      <alignment horizontal="centerContinuous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37" xfId="0" applyFont="1" applyFill="1" applyBorder="1" applyAlignment="1">
      <alignment horizontal="center"/>
    </xf>
    <xf numFmtId="206" fontId="12" fillId="0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206" fontId="12" fillId="0" borderId="14" xfId="0" applyNumberFormat="1" applyFont="1" applyFill="1" applyBorder="1" applyAlignment="1">
      <alignment horizontal="center"/>
    </xf>
    <xf numFmtId="0" fontId="12" fillId="0" borderId="137" xfId="0" applyFont="1" applyBorder="1" applyAlignment="1">
      <alignment horizontal="center"/>
    </xf>
    <xf numFmtId="206" fontId="12" fillId="0" borderId="137" xfId="0" applyNumberFormat="1" applyFont="1" applyFill="1" applyBorder="1" applyAlignment="1">
      <alignment horizontal="center"/>
    </xf>
    <xf numFmtId="0" fontId="0" fillId="0" borderId="53" xfId="0" applyBorder="1" applyAlignment="1">
      <alignment horizontal="centerContinuous"/>
    </xf>
    <xf numFmtId="175" fontId="103" fillId="0" borderId="0" xfId="0" applyNumberFormat="1" applyFont="1" applyAlignment="1" applyProtection="1">
      <alignment horizontal="left"/>
      <protection hidden="1"/>
    </xf>
    <xf numFmtId="0" fontId="68" fillId="0" borderId="0" xfId="37" applyFont="1" applyFill="1" applyBorder="1" applyAlignment="1" applyProtection="1">
      <alignment horizontal="right"/>
      <protection hidden="1"/>
    </xf>
    <xf numFmtId="0" fontId="15" fillId="0" borderId="0" xfId="37" applyFont="1" applyFill="1" applyBorder="1" applyProtection="1">
      <protection hidden="1"/>
    </xf>
    <xf numFmtId="170" fontId="0" fillId="0" borderId="39" xfId="0" applyNumberFormat="1" applyFill="1" applyBorder="1" applyAlignment="1" applyProtection="1">
      <alignment horizontal="center" vertical="center"/>
      <protection hidden="1"/>
    </xf>
    <xf numFmtId="180" fontId="9" fillId="0" borderId="122" xfId="0" applyNumberFormat="1" applyFont="1" applyFill="1" applyBorder="1" applyAlignment="1" applyProtection="1">
      <alignment horizontal="left" vertical="center"/>
      <protection hidden="1"/>
    </xf>
    <xf numFmtId="0" fontId="34" fillId="0" borderId="99" xfId="0" applyFont="1" applyFill="1" applyBorder="1" applyAlignment="1" applyProtection="1">
      <alignment horizontal="center" vertical="center"/>
      <protection hidden="1"/>
    </xf>
    <xf numFmtId="0" fontId="11" fillId="0" borderId="138" xfId="0" applyFont="1" applyFill="1" applyBorder="1" applyAlignment="1" applyProtection="1">
      <alignment horizontal="center" vertical="center"/>
      <protection hidden="1"/>
    </xf>
    <xf numFmtId="0" fontId="53" fillId="0" borderId="121" xfId="0" applyFont="1" applyFill="1" applyBorder="1" applyAlignment="1" applyProtection="1">
      <alignment horizontal="center" vertical="center"/>
      <protection hidden="1"/>
    </xf>
    <xf numFmtId="20" fontId="18" fillId="0" borderId="123" xfId="0" applyNumberFormat="1" applyFont="1" applyFill="1" applyBorder="1" applyAlignment="1" applyProtection="1">
      <alignment horizontal="center" vertical="center"/>
      <protection hidden="1"/>
    </xf>
    <xf numFmtId="184" fontId="18" fillId="0" borderId="139" xfId="0" applyNumberFormat="1" applyFont="1" applyFill="1" applyBorder="1" applyAlignment="1" applyProtection="1">
      <alignment horizontal="center" vertical="center"/>
      <protection hidden="1"/>
    </xf>
    <xf numFmtId="178" fontId="0" fillId="0" borderId="39" xfId="0" applyNumberFormat="1" applyFill="1" applyBorder="1" applyAlignment="1" applyProtection="1">
      <alignment horizontal="center" vertical="center"/>
      <protection hidden="1"/>
    </xf>
    <xf numFmtId="178" fontId="0" fillId="0" borderId="121" xfId="0" applyNumberFormat="1" applyFill="1" applyBorder="1" applyAlignment="1" applyProtection="1">
      <alignment horizontal="center" vertical="center"/>
      <protection hidden="1"/>
    </xf>
    <xf numFmtId="176" fontId="0" fillId="0" borderId="121" xfId="0" applyNumberFormat="1" applyFill="1" applyBorder="1" applyAlignment="1" applyProtection="1">
      <alignment horizontal="center" vertical="center"/>
      <protection hidden="1"/>
    </xf>
    <xf numFmtId="176" fontId="18" fillId="0" borderId="138" xfId="0" applyNumberFormat="1" applyFont="1" applyFill="1" applyBorder="1" applyAlignment="1" applyProtection="1">
      <alignment horizontal="center" vertical="center"/>
      <protection hidden="1"/>
    </xf>
    <xf numFmtId="170" fontId="0" fillId="0" borderId="121" xfId="0" applyNumberFormat="1" applyFill="1" applyBorder="1" applyAlignment="1" applyProtection="1">
      <alignment horizontal="center" vertical="center"/>
      <protection hidden="1"/>
    </xf>
    <xf numFmtId="0" fontId="15" fillId="0" borderId="121" xfId="0" applyFont="1" applyFill="1" applyBorder="1" applyAlignment="1" applyProtection="1">
      <alignment vertical="center" wrapText="1"/>
      <protection hidden="1"/>
    </xf>
    <xf numFmtId="0" fontId="12" fillId="0" borderId="121" xfId="0" applyFont="1" applyFill="1" applyBorder="1" applyAlignment="1" applyProtection="1">
      <alignment horizontal="center" vertical="center"/>
      <protection locked="0" hidden="1"/>
    </xf>
    <xf numFmtId="20" fontId="11" fillId="0" borderId="123" xfId="0" applyNumberFormat="1" applyFont="1" applyFill="1" applyBorder="1" applyAlignment="1" applyProtection="1">
      <alignment horizontal="center" vertical="center"/>
      <protection hidden="1"/>
    </xf>
    <xf numFmtId="184" fontId="11" fillId="0" borderId="139" xfId="0" applyNumberFormat="1" applyFont="1" applyFill="1" applyBorder="1" applyAlignment="1" applyProtection="1">
      <alignment horizontal="center" vertical="center"/>
      <protection locked="0" hidden="1"/>
    </xf>
    <xf numFmtId="170" fontId="15" fillId="0" borderId="121" xfId="0" applyNumberFormat="1" applyFont="1" applyFill="1" applyBorder="1" applyAlignment="1" applyProtection="1">
      <alignment vertical="center" wrapText="1"/>
      <protection locked="0"/>
    </xf>
    <xf numFmtId="0" fontId="12" fillId="0" borderId="121" xfId="0" applyFont="1" applyFill="1" applyBorder="1" applyAlignment="1" applyProtection="1">
      <alignment horizontal="center" vertical="center"/>
      <protection hidden="1"/>
    </xf>
    <xf numFmtId="184" fontId="0" fillId="0" borderId="139" xfId="0" applyNumberFormat="1" applyFill="1" applyBorder="1" applyAlignment="1" applyProtection="1">
      <alignment horizontal="center" vertical="center"/>
      <protection hidden="1"/>
    </xf>
    <xf numFmtId="180" fontId="11" fillId="0" borderId="122" xfId="0" applyNumberFormat="1" applyFont="1" applyFill="1" applyBorder="1" applyAlignment="1" applyProtection="1">
      <alignment horizontal="left" vertical="center"/>
      <protection hidden="1"/>
    </xf>
    <xf numFmtId="0" fontId="12" fillId="0" borderId="99" xfId="0" applyFont="1" applyFill="1" applyBorder="1" applyAlignment="1" applyProtection="1">
      <alignment horizontal="center" vertical="center"/>
      <protection hidden="1"/>
    </xf>
    <xf numFmtId="184" fontId="0" fillId="0" borderId="139" xfId="0" applyNumberFormat="1" applyFill="1" applyBorder="1" applyAlignment="1" applyProtection="1">
      <alignment horizontal="center" vertical="center"/>
      <protection locked="0" hidden="1"/>
    </xf>
    <xf numFmtId="184" fontId="0" fillId="0" borderId="139" xfId="0" applyNumberFormat="1" applyFill="1" applyBorder="1" applyAlignment="1" applyProtection="1">
      <alignment horizontal="center" vertical="center"/>
      <protection locked="0"/>
    </xf>
    <xf numFmtId="176" fontId="18" fillId="0" borderId="138" xfId="0" applyNumberFormat="1" applyFont="1" applyFill="1" applyBorder="1" applyAlignment="1" applyProtection="1">
      <alignment horizontal="center" vertical="center"/>
      <protection locked="0"/>
    </xf>
    <xf numFmtId="0" fontId="15" fillId="0" borderId="121" xfId="0" applyFont="1" applyFill="1" applyBorder="1" applyAlignment="1" applyProtection="1">
      <alignment vertical="center" wrapText="1"/>
      <protection locked="0"/>
    </xf>
    <xf numFmtId="0" fontId="12" fillId="0" borderId="48" xfId="0" applyFont="1" applyBorder="1" applyAlignment="1" applyProtection="1">
      <alignment vertical="center"/>
      <protection hidden="1"/>
    </xf>
    <xf numFmtId="0" fontId="13" fillId="27" borderId="75" xfId="0" applyFont="1" applyFill="1" applyBorder="1" applyAlignment="1" applyProtection="1">
      <alignment horizontal="right"/>
      <protection hidden="1"/>
    </xf>
    <xf numFmtId="0" fontId="60" fillId="27" borderId="61" xfId="0" applyFont="1" applyFill="1" applyBorder="1" applyProtection="1">
      <protection hidden="1"/>
    </xf>
    <xf numFmtId="0" fontId="0" fillId="27" borderId="61" xfId="0" applyFill="1" applyBorder="1" applyProtection="1">
      <protection hidden="1"/>
    </xf>
    <xf numFmtId="0" fontId="0" fillId="27" borderId="61" xfId="0" applyFill="1" applyBorder="1" applyAlignment="1" applyProtection="1">
      <alignment horizontal="center"/>
      <protection hidden="1"/>
    </xf>
    <xf numFmtId="0" fontId="106" fillId="27" borderId="71" xfId="31" applyFont="1" applyFill="1" applyBorder="1" applyAlignment="1" applyProtection="1">
      <alignment horizontal="center"/>
      <protection hidden="1"/>
    </xf>
    <xf numFmtId="0" fontId="59" fillId="27" borderId="71" xfId="0" applyFont="1" applyFill="1" applyBorder="1" applyAlignment="1" applyProtection="1">
      <alignment horizontal="center"/>
      <protection hidden="1"/>
    </xf>
    <xf numFmtId="0" fontId="61" fillId="27" borderId="61" xfId="0" applyFont="1" applyFill="1" applyBorder="1" applyProtection="1">
      <protection hidden="1"/>
    </xf>
    <xf numFmtId="0" fontId="11" fillId="0" borderId="18" xfId="0" applyFon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protection hidden="1"/>
    </xf>
    <xf numFmtId="170" fontId="0" fillId="0" borderId="18" xfId="0" applyNumberForma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alignment vertical="center"/>
      <protection hidden="1"/>
    </xf>
    <xf numFmtId="164" fontId="0" fillId="0" borderId="18" xfId="0" applyNumberFormat="1" applyFill="1" applyBorder="1" applyAlignment="1" applyProtection="1">
      <alignment vertical="center"/>
      <protection hidden="1"/>
    </xf>
    <xf numFmtId="0" fontId="14" fillId="27" borderId="75" xfId="0" applyFont="1" applyFill="1" applyBorder="1" applyAlignment="1" applyProtection="1">
      <alignment horizontal="right"/>
      <protection hidden="1"/>
    </xf>
    <xf numFmtId="0" fontId="1" fillId="0" borderId="80" xfId="0" applyFont="1" applyBorder="1" applyAlignment="1" applyProtection="1">
      <alignment horizontal="centerContinuous" vertical="center"/>
      <protection hidden="1"/>
    </xf>
    <xf numFmtId="209" fontId="3" fillId="0" borderId="110" xfId="37" applyNumberFormat="1" applyFont="1" applyBorder="1" applyProtection="1">
      <protection locked="0" hidden="1"/>
    </xf>
    <xf numFmtId="209" fontId="3" fillId="0" borderId="50" xfId="37" applyNumberFormat="1" applyFont="1" applyBorder="1" applyProtection="1">
      <protection locked="0" hidden="1"/>
    </xf>
    <xf numFmtId="209" fontId="3" fillId="0" borderId="28" xfId="37" applyNumberFormat="1" applyFont="1" applyBorder="1" applyProtection="1">
      <protection locked="0" hidden="1"/>
    </xf>
    <xf numFmtId="209" fontId="52" fillId="19" borderId="110" xfId="37" applyNumberFormat="1" applyFont="1" applyFill="1" applyBorder="1" applyProtection="1">
      <protection locked="0" hidden="1"/>
    </xf>
    <xf numFmtId="209" fontId="52" fillId="19" borderId="140" xfId="37" applyNumberFormat="1" applyFont="1" applyFill="1" applyBorder="1" applyProtection="1">
      <protection locked="0" hidden="1"/>
    </xf>
    <xf numFmtId="195" fontId="12" fillId="0" borderId="39" xfId="0" applyNumberFormat="1" applyFont="1" applyFill="1" applyBorder="1" applyAlignment="1" applyProtection="1">
      <alignment horizontal="center" vertical="center"/>
      <protection locked="0"/>
    </xf>
    <xf numFmtId="0" fontId="12" fillId="0" borderId="38" xfId="0" applyNumberFormat="1" applyFont="1" applyFill="1" applyBorder="1" applyAlignment="1" applyProtection="1">
      <alignment horizontal="center" vertical="center"/>
      <protection locked="0"/>
    </xf>
    <xf numFmtId="0" fontId="12" fillId="0" borderId="109" xfId="0" applyNumberFormat="1" applyFont="1" applyFill="1" applyBorder="1" applyAlignment="1" applyProtection="1">
      <alignment horizontal="center" vertical="center"/>
      <protection locked="0"/>
    </xf>
    <xf numFmtId="0" fontId="12" fillId="0" borderId="65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/>
      <protection hidden="1"/>
    </xf>
    <xf numFmtId="0" fontId="33" fillId="0" borderId="0" xfId="37" applyFont="1" applyFill="1" applyAlignment="1" applyProtection="1">
      <alignment horizontal="right"/>
      <protection hidden="1"/>
    </xf>
    <xf numFmtId="0" fontId="33" fillId="0" borderId="58" xfId="37" applyFont="1" applyFill="1" applyBorder="1" applyProtection="1">
      <protection hidden="1"/>
    </xf>
    <xf numFmtId="0" fontId="11" fillId="0" borderId="33" xfId="37" applyFont="1" applyBorder="1" applyProtection="1">
      <protection hidden="1"/>
    </xf>
    <xf numFmtId="0" fontId="34" fillId="0" borderId="34" xfId="37" applyFont="1" applyFill="1" applyBorder="1" applyAlignment="1" applyProtection="1">
      <alignment horizontal="right"/>
      <protection hidden="1"/>
    </xf>
    <xf numFmtId="209" fontId="3" fillId="19" borderId="50" xfId="37" applyNumberFormat="1" applyFont="1" applyFill="1" applyBorder="1" applyProtection="1">
      <protection locked="0" hidden="1"/>
    </xf>
    <xf numFmtId="200" fontId="19" fillId="0" borderId="18" xfId="36" applyNumberFormat="1" applyFont="1" applyFill="1" applyBorder="1" applyAlignment="1" applyProtection="1">
      <alignment horizontal="centerContinuous" vertical="center"/>
      <protection hidden="1"/>
    </xf>
    <xf numFmtId="191" fontId="12" fillId="0" borderId="67" xfId="0" applyNumberFormat="1" applyFont="1" applyBorder="1" applyAlignment="1" applyProtection="1">
      <alignment horizontal="center"/>
      <protection hidden="1"/>
    </xf>
    <xf numFmtId="191" fontId="12" fillId="0" borderId="11" xfId="0" applyNumberFormat="1" applyFont="1" applyBorder="1" applyAlignment="1" applyProtection="1">
      <alignment horizontal="center"/>
      <protection hidden="1"/>
    </xf>
    <xf numFmtId="0" fontId="12" fillId="0" borderId="17" xfId="0" applyFont="1" applyBorder="1" applyAlignment="1">
      <alignment horizontal="center" vertical="center"/>
    </xf>
    <xf numFmtId="0" fontId="12" fillId="0" borderId="104" xfId="0" applyFont="1" applyBorder="1" applyAlignment="1" applyProtection="1">
      <alignment horizontal="center" vertical="center"/>
      <protection hidden="1"/>
    </xf>
    <xf numFmtId="3" fontId="12" fillId="0" borderId="11" xfId="0" applyNumberFormat="1" applyFont="1" applyBorder="1" applyAlignment="1" applyProtection="1">
      <alignment horizontal="center"/>
      <protection hidden="1"/>
    </xf>
    <xf numFmtId="20" fontId="12" fillId="0" borderId="0" xfId="0" applyNumberFormat="1" applyFont="1" applyBorder="1" applyAlignment="1" applyProtection="1">
      <alignment horizontal="right"/>
      <protection hidden="1"/>
    </xf>
    <xf numFmtId="194" fontId="12" fillId="0" borderId="134" xfId="0" applyNumberFormat="1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/>
      <protection hidden="1"/>
    </xf>
    <xf numFmtId="0" fontId="68" fillId="0" borderId="0" xfId="0" applyFont="1" applyAlignment="1" applyProtection="1">
      <alignment horizontal="left" vertical="center"/>
      <protection hidden="1"/>
    </xf>
    <xf numFmtId="170" fontId="19" fillId="0" borderId="105" xfId="0" applyNumberFormat="1" applyFont="1" applyFill="1" applyBorder="1" applyAlignment="1" applyProtection="1">
      <alignment vertical="center"/>
      <protection hidden="1"/>
    </xf>
    <xf numFmtId="170" fontId="19" fillId="0" borderId="106" xfId="0" applyNumberFormat="1" applyFont="1" applyBorder="1" applyAlignment="1" applyProtection="1">
      <alignment vertical="center"/>
      <protection hidden="1"/>
    </xf>
    <xf numFmtId="164" fontId="40" fillId="0" borderId="0" xfId="0" applyNumberFormat="1" applyFont="1" applyAlignment="1" applyProtection="1">
      <alignment horizontal="center"/>
      <protection hidden="1"/>
    </xf>
    <xf numFmtId="170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59" fillId="20" borderId="135" xfId="0" applyFont="1" applyFill="1" applyBorder="1" applyAlignment="1" applyProtection="1">
      <alignment horizontal="center"/>
      <protection hidden="1"/>
    </xf>
    <xf numFmtId="210" fontId="12" fillId="0" borderId="104" xfId="0" applyNumberFormat="1" applyFont="1" applyBorder="1" applyAlignment="1" applyProtection="1">
      <alignment horizontal="center" vertical="center"/>
      <protection hidden="1"/>
    </xf>
    <xf numFmtId="210" fontId="0" fillId="0" borderId="33" xfId="0" applyNumberFormat="1" applyBorder="1" applyAlignment="1" applyProtection="1">
      <alignment horizontal="center"/>
      <protection hidden="1"/>
    </xf>
    <xf numFmtId="210" fontId="0" fillId="0" borderId="111" xfId="0" applyNumberFormat="1" applyBorder="1" applyAlignment="1" applyProtection="1">
      <alignment horizontal="center"/>
      <protection hidden="1"/>
    </xf>
    <xf numFmtId="210" fontId="0" fillId="0" borderId="106" xfId="0" applyNumberFormat="1" applyBorder="1" applyAlignment="1" applyProtection="1">
      <alignment horizontal="center"/>
      <protection hidden="1"/>
    </xf>
    <xf numFmtId="186" fontId="23" fillId="19" borderId="105" xfId="0" applyNumberFormat="1" applyFont="1" applyFill="1" applyBorder="1" applyAlignment="1" applyProtection="1">
      <alignment vertical="center"/>
      <protection locked="0" hidden="1"/>
    </xf>
    <xf numFmtId="186" fontId="19" fillId="19" borderId="105" xfId="0" applyNumberFormat="1" applyFont="1" applyFill="1" applyBorder="1" applyAlignment="1" applyProtection="1">
      <alignment vertical="center"/>
      <protection locked="0" hidden="1"/>
    </xf>
    <xf numFmtId="170" fontId="23" fillId="19" borderId="106" xfId="0" applyNumberFormat="1" applyFont="1" applyFill="1" applyBorder="1" applyAlignment="1" applyProtection="1">
      <alignment vertical="center"/>
      <protection locked="0" hidden="1"/>
    </xf>
    <xf numFmtId="170" fontId="19" fillId="19" borderId="106" xfId="0" applyNumberFormat="1" applyFont="1" applyFill="1" applyBorder="1" applyAlignment="1" applyProtection="1">
      <alignment vertical="center"/>
      <protection locked="0" hidden="1"/>
    </xf>
    <xf numFmtId="0" fontId="1" fillId="19" borderId="19" xfId="0" applyFont="1" applyFill="1" applyBorder="1" applyProtection="1">
      <protection locked="0"/>
    </xf>
    <xf numFmtId="0" fontId="1" fillId="19" borderId="70" xfId="0" applyFont="1" applyFill="1" applyBorder="1" applyProtection="1">
      <protection locked="0"/>
    </xf>
    <xf numFmtId="0" fontId="1" fillId="19" borderId="104" xfId="0" applyFont="1" applyFill="1" applyBorder="1" applyAlignment="1" applyProtection="1">
      <alignment horizontal="center" vertical="center" wrapText="1"/>
      <protection locked="0"/>
    </xf>
    <xf numFmtId="10" fontId="12" fillId="19" borderId="13" xfId="0" applyNumberFormat="1" applyFont="1" applyFill="1" applyBorder="1" applyAlignment="1" applyProtection="1">
      <alignment horizontal="center" vertical="center"/>
      <protection locked="0"/>
    </xf>
    <xf numFmtId="170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70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70" fontId="36" fillId="19" borderId="13" xfId="0" applyNumberFormat="1" applyFont="1" applyFill="1" applyBorder="1" applyAlignment="1" applyProtection="1">
      <alignment horizontal="center" vertical="center"/>
      <protection locked="0"/>
    </xf>
    <xf numFmtId="170" fontId="71" fillId="19" borderId="33" xfId="0" applyNumberFormat="1" applyFont="1" applyFill="1" applyBorder="1" applyAlignment="1" applyProtection="1">
      <alignment horizontal="center" vertical="center"/>
      <protection locked="0"/>
    </xf>
    <xf numFmtId="20" fontId="0" fillId="0" borderId="141" xfId="0" applyNumberFormat="1" applyBorder="1" applyAlignment="1" applyProtection="1">
      <alignment horizontal="center" vertical="center" wrapText="1"/>
      <protection hidden="1"/>
    </xf>
    <xf numFmtId="20" fontId="0" fillId="0" borderId="142" xfId="0" applyNumberFormat="1" applyBorder="1" applyAlignment="1" applyProtection="1">
      <alignment horizontal="center" vertical="center" wrapText="1"/>
      <protection hidden="1"/>
    </xf>
    <xf numFmtId="208" fontId="1" fillId="19" borderId="81" xfId="0" applyNumberFormat="1" applyFont="1" applyFill="1" applyBorder="1" applyAlignment="1" applyProtection="1">
      <alignment horizontal="center" vertical="center"/>
      <protection locked="0"/>
    </xf>
    <xf numFmtId="0" fontId="12" fillId="0" borderId="143" xfId="0" applyFont="1" applyBorder="1" applyAlignment="1">
      <alignment horizontal="center"/>
    </xf>
    <xf numFmtId="206" fontId="12" fillId="0" borderId="144" xfId="0" applyNumberFormat="1" applyFont="1" applyBorder="1" applyAlignment="1">
      <alignment horizontal="center"/>
    </xf>
    <xf numFmtId="206" fontId="12" fillId="0" borderId="145" xfId="0" applyNumberFormat="1" applyFont="1" applyBorder="1" applyAlignment="1">
      <alignment horizontal="center"/>
    </xf>
    <xf numFmtId="206" fontId="12" fillId="0" borderId="146" xfId="0" applyNumberFormat="1" applyFont="1" applyBorder="1" applyAlignment="1">
      <alignment horizontal="center"/>
    </xf>
    <xf numFmtId="206" fontId="12" fillId="0" borderId="147" xfId="0" applyNumberFormat="1" applyFont="1" applyBorder="1" applyAlignment="1">
      <alignment horizontal="center"/>
    </xf>
    <xf numFmtId="0" fontId="12" fillId="0" borderId="148" xfId="0" applyFont="1" applyBorder="1" applyAlignment="1">
      <alignment horizontal="center"/>
    </xf>
    <xf numFmtId="206" fontId="12" fillId="0" borderId="149" xfId="0" applyNumberFormat="1" applyFont="1" applyBorder="1" applyAlignment="1">
      <alignment horizontal="center"/>
    </xf>
    <xf numFmtId="206" fontId="12" fillId="0" borderId="150" xfId="0" applyNumberFormat="1" applyFont="1" applyBorder="1" applyAlignment="1">
      <alignment horizontal="center"/>
    </xf>
    <xf numFmtId="206" fontId="12" fillId="0" borderId="151" xfId="0" applyNumberFormat="1" applyFont="1" applyBorder="1" applyAlignment="1">
      <alignment horizontal="center"/>
    </xf>
    <xf numFmtId="206" fontId="12" fillId="0" borderId="152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206" fontId="12" fillId="0" borderId="133" xfId="0" applyNumberFormat="1" applyFont="1" applyBorder="1" applyAlignment="1">
      <alignment horizontal="center"/>
    </xf>
    <xf numFmtId="206" fontId="12" fillId="0" borderId="61" xfId="0" applyNumberFormat="1" applyFont="1" applyBorder="1" applyAlignment="1">
      <alignment horizontal="center"/>
    </xf>
    <xf numFmtId="206" fontId="12" fillId="0" borderId="123" xfId="0" applyNumberFormat="1" applyFont="1" applyBorder="1" applyAlignment="1">
      <alignment horizontal="center"/>
    </xf>
    <xf numFmtId="206" fontId="12" fillId="0" borderId="97" xfId="0" applyNumberFormat="1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12" fillId="0" borderId="54" xfId="0" applyFont="1" applyBorder="1" applyAlignment="1">
      <alignment horizontal="left"/>
    </xf>
    <xf numFmtId="0" fontId="0" fillId="0" borderId="40" xfId="0" applyBorder="1" applyAlignment="1">
      <alignment horizontal="center"/>
    </xf>
    <xf numFmtId="0" fontId="12" fillId="0" borderId="101" xfId="0" applyFont="1" applyBorder="1" applyAlignment="1">
      <alignment horizontal="center"/>
    </xf>
    <xf numFmtId="0" fontId="12" fillId="0" borderId="95" xfId="0" applyFont="1" applyBorder="1" applyAlignment="1">
      <alignment horizontal="center"/>
    </xf>
    <xf numFmtId="0" fontId="12" fillId="0" borderId="122" xfId="0" applyFont="1" applyBorder="1" applyAlignment="1">
      <alignment horizontal="center"/>
    </xf>
    <xf numFmtId="0" fontId="12" fillId="0" borderId="96" xfId="0" applyFont="1" applyBorder="1" applyAlignment="1">
      <alignment horizontal="center"/>
    </xf>
    <xf numFmtId="201" fontId="12" fillId="0" borderId="0" xfId="0" applyNumberFormat="1" applyFont="1" applyFill="1" applyBorder="1" applyAlignment="1" applyProtection="1">
      <alignment horizontal="left" vertical="top"/>
      <protection locked="0" hidden="1"/>
    </xf>
    <xf numFmtId="201" fontId="107" fillId="0" borderId="149" xfId="0" applyNumberFormat="1" applyFont="1" applyFill="1" applyBorder="1" applyAlignment="1" applyProtection="1">
      <alignment horizontal="center" vertical="center"/>
      <protection locked="0" hidden="1"/>
    </xf>
    <xf numFmtId="201" fontId="107" fillId="0" borderId="150" xfId="0" applyNumberFormat="1" applyFont="1" applyFill="1" applyBorder="1" applyAlignment="1" applyProtection="1">
      <alignment horizontal="center" vertical="center"/>
      <protection locked="0" hidden="1"/>
    </xf>
    <xf numFmtId="201" fontId="107" fillId="0" borderId="152" xfId="0" applyNumberFormat="1" applyFont="1" applyFill="1" applyBorder="1" applyAlignment="1" applyProtection="1">
      <alignment horizontal="center" vertical="center"/>
      <protection locked="0" hidden="1"/>
    </xf>
    <xf numFmtId="0" fontId="107" fillId="0" borderId="101" xfId="0" applyFont="1" applyFill="1" applyBorder="1" applyAlignment="1">
      <alignment horizontal="left"/>
    </xf>
    <xf numFmtId="0" fontId="107" fillId="0" borderId="95" xfId="0" applyFont="1" applyFill="1" applyBorder="1" applyAlignment="1">
      <alignment horizontal="left"/>
    </xf>
    <xf numFmtId="0" fontId="12" fillId="0" borderId="0" xfId="0" applyFont="1"/>
    <xf numFmtId="171" fontId="0" fillId="0" borderId="0" xfId="0" applyNumberFormat="1"/>
    <xf numFmtId="0" fontId="11" fillId="0" borderId="83" xfId="36" applyFont="1" applyBorder="1" applyAlignment="1" applyProtection="1">
      <alignment vertical="center"/>
      <protection hidden="1"/>
    </xf>
    <xf numFmtId="197" fontId="12" fillId="0" borderId="13" xfId="36" applyNumberFormat="1" applyFont="1" applyFill="1" applyBorder="1" applyAlignment="1" applyProtection="1">
      <alignment horizontal="center" vertical="center"/>
      <protection hidden="1"/>
    </xf>
    <xf numFmtId="167" fontId="12" fillId="25" borderId="10" xfId="36" applyNumberFormat="1" applyFont="1" applyFill="1" applyBorder="1" applyAlignment="1" applyProtection="1">
      <alignment horizontal="center" vertical="center"/>
      <protection hidden="1"/>
    </xf>
    <xf numFmtId="167" fontId="12" fillId="21" borderId="104" xfId="36" applyNumberFormat="1" applyFont="1" applyFill="1" applyBorder="1" applyAlignment="1" applyProtection="1">
      <alignment horizontal="center" vertical="center"/>
      <protection hidden="1"/>
    </xf>
    <xf numFmtId="167" fontId="12" fillId="18" borderId="104" xfId="36" applyNumberFormat="1" applyFont="1" applyFill="1" applyBorder="1" applyAlignment="1" applyProtection="1">
      <alignment horizontal="center" vertical="center"/>
      <protection hidden="1"/>
    </xf>
    <xf numFmtId="167" fontId="12" fillId="22" borderId="104" xfId="36" applyNumberFormat="1" applyFont="1" applyFill="1" applyBorder="1" applyAlignment="1" applyProtection="1">
      <alignment horizontal="center" vertical="center"/>
      <protection hidden="1"/>
    </xf>
    <xf numFmtId="0" fontId="12" fillId="23" borderId="104" xfId="36" applyFont="1" applyFill="1" applyBorder="1" applyAlignment="1" applyProtection="1">
      <alignment horizontal="center" vertical="center"/>
      <protection hidden="1"/>
    </xf>
    <xf numFmtId="0" fontId="12" fillId="24" borderId="104" xfId="36" applyFont="1" applyFill="1" applyBorder="1" applyAlignment="1" applyProtection="1">
      <alignment horizontal="center" vertical="center"/>
      <protection hidden="1"/>
    </xf>
    <xf numFmtId="0" fontId="12" fillId="19" borderId="104" xfId="36" applyFont="1" applyFill="1" applyBorder="1" applyAlignment="1" applyProtection="1">
      <alignment horizontal="center" vertical="center"/>
      <protection hidden="1"/>
    </xf>
    <xf numFmtId="0" fontId="12" fillId="25" borderId="104" xfId="36" applyFont="1" applyFill="1" applyBorder="1" applyAlignment="1" applyProtection="1">
      <alignment horizontal="center" vertical="center"/>
      <protection hidden="1"/>
    </xf>
    <xf numFmtId="0" fontId="12" fillId="18" borderId="104" xfId="36" applyFont="1" applyFill="1" applyBorder="1" applyAlignment="1" applyProtection="1">
      <alignment horizontal="center" vertical="center"/>
      <protection hidden="1"/>
    </xf>
    <xf numFmtId="0" fontId="12" fillId="22" borderId="104" xfId="36" applyFont="1" applyFill="1" applyBorder="1" applyAlignment="1" applyProtection="1">
      <alignment horizontal="center" vertical="center"/>
      <protection hidden="1"/>
    </xf>
    <xf numFmtId="0" fontId="12" fillId="21" borderId="11" xfId="36" applyFont="1" applyFill="1" applyBorder="1" applyAlignment="1" applyProtection="1">
      <alignment horizontal="center" vertical="center"/>
      <protection hidden="1"/>
    </xf>
    <xf numFmtId="0" fontId="12" fillId="18" borderId="10" xfId="36" applyFont="1" applyFill="1" applyBorder="1" applyAlignment="1" applyProtection="1">
      <alignment horizontal="center" vertical="center"/>
      <protection hidden="1"/>
    </xf>
    <xf numFmtId="0" fontId="12" fillId="22" borderId="11" xfId="36" applyFont="1" applyFill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horizontal="left" vertical="top"/>
      <protection hidden="1"/>
    </xf>
    <xf numFmtId="205" fontId="12" fillId="19" borderId="78" xfId="36" applyNumberFormat="1" applyFont="1" applyFill="1" applyBorder="1" applyAlignment="1" applyProtection="1">
      <alignment horizontal="centerContinuous" vertical="center"/>
      <protection locked="0"/>
    </xf>
    <xf numFmtId="165" fontId="12" fillId="0" borderId="106" xfId="36" applyNumberFormat="1" applyFont="1" applyFill="1" applyBorder="1" applyAlignment="1" applyProtection="1">
      <alignment horizontal="centerContinuous" vertical="center"/>
      <protection hidden="1"/>
    </xf>
    <xf numFmtId="207" fontId="12" fillId="19" borderId="105" xfId="36" applyNumberFormat="1" applyFont="1" applyFill="1" applyBorder="1" applyAlignment="1" applyProtection="1">
      <alignment horizontal="center"/>
      <protection locked="0"/>
    </xf>
    <xf numFmtId="0" fontId="11" fillId="0" borderId="105" xfId="36" applyFont="1" applyBorder="1" applyAlignment="1" applyProtection="1">
      <alignment horizontal="centerContinuous"/>
      <protection hidden="1"/>
    </xf>
    <xf numFmtId="0" fontId="11" fillId="0" borderId="81" xfId="36" applyFont="1" applyBorder="1" applyAlignment="1" applyProtection="1">
      <alignment vertical="center"/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vertical="center"/>
      <protection hidden="1"/>
    </xf>
    <xf numFmtId="198" fontId="12" fillId="0" borderId="105" xfId="0" applyNumberFormat="1" applyFont="1" applyBorder="1" applyAlignment="1">
      <alignment horizontal="center"/>
    </xf>
    <xf numFmtId="198" fontId="12" fillId="0" borderId="111" xfId="0" applyNumberFormat="1" applyFont="1" applyBorder="1" applyAlignment="1">
      <alignment horizontal="center"/>
    </xf>
    <xf numFmtId="198" fontId="12" fillId="0" borderId="106" xfId="0" applyNumberFormat="1" applyFont="1" applyBorder="1" applyAlignment="1">
      <alignment horizontal="center"/>
    </xf>
    <xf numFmtId="0" fontId="12" fillId="0" borderId="13" xfId="36" applyFont="1" applyBorder="1" applyAlignment="1" applyProtection="1">
      <alignment horizontal="center" vertical="center"/>
      <protection hidden="1"/>
    </xf>
    <xf numFmtId="0" fontId="11" fillId="0" borderId="88" xfId="36" applyFont="1" applyBorder="1" applyAlignment="1" applyProtection="1">
      <alignment vertical="center"/>
      <protection hidden="1"/>
    </xf>
    <xf numFmtId="0" fontId="11" fillId="0" borderId="16" xfId="36" applyFont="1" applyBorder="1" applyAlignment="1" applyProtection="1">
      <alignment vertical="center"/>
      <protection hidden="1"/>
    </xf>
    <xf numFmtId="0" fontId="0" fillId="0" borderId="78" xfId="0" applyBorder="1"/>
    <xf numFmtId="0" fontId="0" fillId="0" borderId="82" xfId="0" applyBorder="1"/>
    <xf numFmtId="0" fontId="108" fillId="0" borderId="82" xfId="0" applyFont="1" applyBorder="1"/>
    <xf numFmtId="0" fontId="108" fillId="0" borderId="35" xfId="0" applyFont="1" applyBorder="1"/>
    <xf numFmtId="213" fontId="11" fillId="19" borderId="13" xfId="36" applyNumberFormat="1" applyFont="1" applyFill="1" applyBorder="1" applyAlignment="1" applyProtection="1">
      <alignment horizontal="center" vertical="center"/>
      <protection locked="0"/>
    </xf>
    <xf numFmtId="204" fontId="11" fillId="0" borderId="13" xfId="36" applyNumberFormat="1" applyFont="1" applyBorder="1" applyAlignment="1" applyProtection="1">
      <alignment horizontal="center" vertical="center"/>
      <protection hidden="1"/>
    </xf>
    <xf numFmtId="193" fontId="0" fillId="0" borderId="33" xfId="0" applyNumberFormat="1" applyFill="1" applyBorder="1" applyAlignment="1" applyProtection="1">
      <alignment horizontal="center"/>
    </xf>
    <xf numFmtId="193" fontId="0" fillId="0" borderId="39" xfId="0" applyNumberFormat="1" applyFill="1" applyBorder="1" applyAlignment="1" applyProtection="1">
      <alignment horizontal="center"/>
    </xf>
    <xf numFmtId="193" fontId="0" fillId="0" borderId="34" xfId="0" applyNumberFormat="1" applyFill="1" applyBorder="1" applyAlignment="1" applyProtection="1">
      <alignment horizontal="center"/>
    </xf>
    <xf numFmtId="0" fontId="0" fillId="0" borderId="48" xfId="0" applyBorder="1"/>
    <xf numFmtId="204" fontId="12" fillId="19" borderId="105" xfId="0" applyNumberFormat="1" applyFont="1" applyFill="1" applyBorder="1" applyAlignment="1" applyProtection="1">
      <alignment horizontal="center"/>
      <protection locked="0"/>
    </xf>
    <xf numFmtId="204" fontId="12" fillId="19" borderId="111" xfId="0" applyNumberFormat="1" applyFont="1" applyFill="1" applyBorder="1" applyAlignment="1" applyProtection="1">
      <alignment horizontal="center"/>
      <protection locked="0"/>
    </xf>
    <xf numFmtId="204" fontId="34" fillId="19" borderId="111" xfId="0" applyNumberFormat="1" applyFont="1" applyFill="1" applyBorder="1" applyAlignment="1" applyProtection="1">
      <alignment horizontal="center"/>
      <protection locked="0"/>
    </xf>
    <xf numFmtId="204" fontId="34" fillId="19" borderId="106" xfId="0" applyNumberFormat="1" applyFont="1" applyFill="1" applyBorder="1" applyAlignment="1" applyProtection="1">
      <alignment horizontal="center"/>
      <protection locked="0"/>
    </xf>
    <xf numFmtId="0" fontId="109" fillId="0" borderId="78" xfId="0" applyFont="1" applyBorder="1"/>
    <xf numFmtId="0" fontId="109" fillId="0" borderId="81" xfId="36" applyFont="1" applyBorder="1" applyAlignment="1" applyProtection="1">
      <alignment vertical="center"/>
      <protection hidden="1"/>
    </xf>
    <xf numFmtId="198" fontId="110" fillId="0" borderId="105" xfId="0" applyNumberFormat="1" applyFont="1" applyBorder="1" applyAlignment="1">
      <alignment horizontal="center"/>
    </xf>
    <xf numFmtId="0" fontId="109" fillId="0" borderId="82" xfId="0" applyFont="1" applyBorder="1"/>
    <xf numFmtId="0" fontId="109" fillId="0" borderId="83" xfId="36" applyFont="1" applyBorder="1" applyAlignment="1" applyProtection="1">
      <alignment vertical="center"/>
      <protection hidden="1"/>
    </xf>
    <xf numFmtId="198" fontId="110" fillId="0" borderId="111" xfId="0" applyNumberFormat="1" applyFont="1" applyBorder="1" applyAlignment="1">
      <alignment horizontal="center"/>
    </xf>
    <xf numFmtId="0" fontId="111" fillId="0" borderId="16" xfId="36" applyFont="1" applyBorder="1" applyAlignment="1" applyProtection="1">
      <alignment vertical="center"/>
      <protection hidden="1"/>
    </xf>
    <xf numFmtId="0" fontId="111" fillId="0" borderId="17" xfId="36" applyFont="1" applyBorder="1" applyAlignment="1" applyProtection="1">
      <alignment vertical="center"/>
      <protection hidden="1"/>
    </xf>
    <xf numFmtId="0" fontId="112" fillId="0" borderId="13" xfId="36" applyFont="1" applyBorder="1" applyAlignment="1" applyProtection="1">
      <alignment horizontal="center" vertical="center"/>
      <protection hidden="1"/>
    </xf>
    <xf numFmtId="0" fontId="109" fillId="0" borderId="35" xfId="0" applyFont="1" applyBorder="1"/>
    <xf numFmtId="0" fontId="109" fillId="0" borderId="88" xfId="36" applyFont="1" applyBorder="1" applyAlignment="1" applyProtection="1">
      <alignment vertical="center"/>
      <protection hidden="1"/>
    </xf>
    <xf numFmtId="198" fontId="110" fillId="0" borderId="106" xfId="0" applyNumberFormat="1" applyFont="1" applyBorder="1" applyAlignment="1">
      <alignment horizontal="center"/>
    </xf>
    <xf numFmtId="0" fontId="12" fillId="0" borderId="0" xfId="36" applyFont="1" applyBorder="1" applyAlignment="1" applyProtection="1">
      <alignment horizontal="center" vertical="center"/>
      <protection hidden="1"/>
    </xf>
    <xf numFmtId="212" fontId="12" fillId="0" borderId="0" xfId="36" applyNumberFormat="1" applyFont="1" applyBorder="1" applyAlignment="1" applyProtection="1">
      <alignment horizontal="center" vertical="center"/>
      <protection hidden="1"/>
    </xf>
    <xf numFmtId="212" fontId="12" fillId="0" borderId="0" xfId="36" applyNumberFormat="1" applyFont="1" applyBorder="1" applyAlignment="1" applyProtection="1">
      <alignment horizontal="left" vertical="center"/>
      <protection hidden="1"/>
    </xf>
    <xf numFmtId="212" fontId="12" fillId="0" borderId="0" xfId="36" applyNumberFormat="1" applyFont="1" applyBorder="1" applyAlignment="1" applyProtection="1">
      <alignment horizontal="right" vertical="center"/>
      <protection hidden="1"/>
    </xf>
    <xf numFmtId="212" fontId="12" fillId="19" borderId="13" xfId="36" applyNumberFormat="1" applyFont="1" applyFill="1" applyBorder="1" applyAlignment="1" applyProtection="1">
      <alignment horizontal="center" vertical="center"/>
      <protection locked="0"/>
    </xf>
    <xf numFmtId="0" fontId="89" fillId="0" borderId="65" xfId="0" applyFont="1" applyBorder="1" applyAlignment="1" applyProtection="1">
      <alignment horizontal="right" vertical="center"/>
      <protection hidden="1"/>
    </xf>
    <xf numFmtId="205" fontId="12" fillId="0" borderId="0" xfId="36" applyNumberFormat="1" applyFont="1" applyBorder="1" applyAlignment="1" applyProtection="1">
      <alignment horizontal="centerContinuous" vertical="center"/>
      <protection hidden="1"/>
    </xf>
    <xf numFmtId="206" fontId="36" fillId="0" borderId="38" xfId="36" applyNumberFormat="1" applyFont="1" applyBorder="1" applyAlignment="1" applyProtection="1">
      <alignment horizontal="centerContinuous" vertical="center"/>
      <protection hidden="1"/>
    </xf>
    <xf numFmtId="204" fontId="12" fillId="0" borderId="105" xfId="0" applyNumberFormat="1" applyFont="1" applyBorder="1" applyAlignment="1">
      <alignment horizontal="center"/>
    </xf>
    <xf numFmtId="204" fontId="12" fillId="0" borderId="111" xfId="0" applyNumberFormat="1" applyFont="1" applyBorder="1" applyAlignment="1">
      <alignment horizontal="center"/>
    </xf>
    <xf numFmtId="204" fontId="34" fillId="0" borderId="111" xfId="0" applyNumberFormat="1" applyFont="1" applyBorder="1" applyAlignment="1">
      <alignment horizontal="center"/>
    </xf>
    <xf numFmtId="204" fontId="34" fillId="0" borderId="106" xfId="0" applyNumberFormat="1" applyFont="1" applyBorder="1" applyAlignment="1">
      <alignment horizontal="center"/>
    </xf>
    <xf numFmtId="21" fontId="114" fillId="0" borderId="0" xfId="0" applyNumberFormat="1" applyFont="1" applyAlignment="1">
      <alignment horizontal="center"/>
    </xf>
    <xf numFmtId="0" fontId="115" fillId="0" borderId="0" xfId="0" applyFont="1"/>
    <xf numFmtId="215" fontId="115" fillId="0" borderId="0" xfId="0" applyNumberFormat="1" applyFont="1" applyAlignment="1">
      <alignment horizontal="center"/>
    </xf>
    <xf numFmtId="216" fontId="115" fillId="0" borderId="0" xfId="0" applyNumberFormat="1" applyFont="1" applyAlignment="1">
      <alignment horizontal="center"/>
    </xf>
    <xf numFmtId="0" fontId="12" fillId="0" borderId="0" xfId="0" applyFont="1" applyBorder="1" applyAlignment="1" applyProtection="1">
      <alignment horizontal="right" vertical="center"/>
      <protection hidden="1"/>
    </xf>
    <xf numFmtId="0" fontId="12" fillId="0" borderId="54" xfId="0" applyFont="1" applyBorder="1" applyAlignment="1" applyProtection="1">
      <alignment horizontal="left" vertical="center"/>
      <protection hidden="1"/>
    </xf>
    <xf numFmtId="0" fontId="12" fillId="0" borderId="40" xfId="0" applyFont="1" applyBorder="1" applyAlignment="1" applyProtection="1">
      <alignment horizontal="left" vertical="center"/>
      <protection hidden="1"/>
    </xf>
    <xf numFmtId="198" fontId="19" fillId="0" borderId="56" xfId="0" applyNumberFormat="1" applyFont="1" applyFill="1" applyBorder="1" applyAlignment="1" applyProtection="1">
      <alignment horizontal="center" vertical="center"/>
      <protection hidden="1"/>
    </xf>
    <xf numFmtId="198" fontId="19" fillId="0" borderId="31" xfId="0" applyNumberFormat="1" applyFont="1" applyFill="1" applyBorder="1" applyAlignment="1" applyProtection="1">
      <alignment horizontal="center" vertical="center"/>
      <protection hidden="1"/>
    </xf>
    <xf numFmtId="0" fontId="12" fillId="20" borderId="18" xfId="0" applyFont="1" applyFill="1" applyBorder="1" applyAlignment="1">
      <alignment horizontal="center" vertical="center"/>
    </xf>
    <xf numFmtId="0" fontId="12" fillId="20" borderId="54" xfId="0" applyFont="1" applyFill="1" applyBorder="1" applyAlignment="1" applyProtection="1">
      <alignment vertical="center"/>
      <protection hidden="1"/>
    </xf>
    <xf numFmtId="0" fontId="0" fillId="20" borderId="40" xfId="0" applyFill="1" applyBorder="1" applyAlignment="1" applyProtection="1">
      <alignment vertical="center"/>
      <protection hidden="1"/>
    </xf>
    <xf numFmtId="0" fontId="12" fillId="20" borderId="18" xfId="0" applyFont="1" applyFill="1" applyBorder="1" applyAlignment="1" applyProtection="1">
      <alignment horizontal="right" vertical="center"/>
      <protection hidden="1"/>
    </xf>
    <xf numFmtId="0" fontId="12" fillId="31" borderId="54" xfId="0" applyFont="1" applyFill="1" applyBorder="1" applyAlignment="1" applyProtection="1">
      <alignment vertical="center"/>
      <protection hidden="1"/>
    </xf>
    <xf numFmtId="0" fontId="0" fillId="31" borderId="38" xfId="0" applyFill="1" applyBorder="1" applyAlignment="1" applyProtection="1">
      <alignment vertical="center"/>
      <protection hidden="1"/>
    </xf>
    <xf numFmtId="0" fontId="0" fillId="31" borderId="153" xfId="0" applyFill="1" applyBorder="1"/>
    <xf numFmtId="0" fontId="12" fillId="31" borderId="69" xfId="0" applyFont="1" applyFill="1" applyBorder="1" applyAlignment="1" applyProtection="1">
      <alignment horizontal="right" vertical="center"/>
      <protection hidden="1"/>
    </xf>
    <xf numFmtId="0" fontId="0" fillId="20" borderId="153" xfId="0" applyFill="1" applyBorder="1"/>
    <xf numFmtId="0" fontId="0" fillId="31" borderId="131" xfId="0" applyFill="1" applyBorder="1"/>
    <xf numFmtId="0" fontId="12" fillId="31" borderId="80" xfId="0" applyFont="1" applyFill="1" applyBorder="1" applyAlignment="1" applyProtection="1">
      <alignment horizontal="right" vertical="center"/>
      <protection hidden="1"/>
    </xf>
    <xf numFmtId="0" fontId="0" fillId="20" borderId="131" xfId="0" applyFill="1" applyBorder="1"/>
    <xf numFmtId="0" fontId="12" fillId="20" borderId="80" xfId="0" applyFont="1" applyFill="1" applyBorder="1" applyAlignment="1" applyProtection="1">
      <alignment horizontal="right" vertical="center"/>
      <protection hidden="1"/>
    </xf>
    <xf numFmtId="0" fontId="34" fillId="0" borderId="54" xfId="0" applyFont="1" applyBorder="1" applyAlignment="1" applyProtection="1">
      <alignment horizontal="left" vertical="center"/>
      <protection hidden="1"/>
    </xf>
    <xf numFmtId="198" fontId="57" fillId="0" borderId="56" xfId="0" applyNumberFormat="1" applyFont="1" applyFill="1" applyBorder="1" applyAlignment="1" applyProtection="1">
      <alignment horizontal="center" vertical="center"/>
      <protection hidden="1"/>
    </xf>
    <xf numFmtId="0" fontId="34" fillId="0" borderId="40" xfId="0" applyFont="1" applyBorder="1" applyAlignment="1" applyProtection="1">
      <alignment horizontal="left" vertical="center"/>
      <protection hidden="1"/>
    </xf>
    <xf numFmtId="198" fontId="57" fillId="0" borderId="31" xfId="0" applyNumberFormat="1" applyFont="1" applyFill="1" applyBorder="1" applyAlignment="1" applyProtection="1">
      <alignment horizontal="center" vertical="center"/>
      <protection hidden="1"/>
    </xf>
    <xf numFmtId="0" fontId="34" fillId="20" borderId="18" xfId="0" applyFont="1" applyFill="1" applyBorder="1" applyAlignment="1">
      <alignment horizontal="center" vertical="center"/>
    </xf>
    <xf numFmtId="0" fontId="9" fillId="0" borderId="40" xfId="0" applyFont="1" applyBorder="1" applyAlignment="1" applyProtection="1">
      <alignment horizontal="left" vertical="center"/>
      <protection hidden="1"/>
    </xf>
    <xf numFmtId="170" fontId="12" fillId="31" borderId="20" xfId="0" applyNumberFormat="1" applyFont="1" applyFill="1" applyBorder="1" applyAlignment="1" applyProtection="1">
      <alignment horizontal="center" vertical="center"/>
      <protection locked="0"/>
    </xf>
    <xf numFmtId="170" fontId="12" fillId="31" borderId="28" xfId="0" applyNumberFormat="1" applyFont="1" applyFill="1" applyBorder="1" applyAlignment="1" applyProtection="1">
      <alignment horizontal="center" vertical="center"/>
      <protection locked="0"/>
    </xf>
    <xf numFmtId="170" fontId="12" fillId="20" borderId="20" xfId="0" applyNumberFormat="1" applyFont="1" applyFill="1" applyBorder="1" applyAlignment="1" applyProtection="1">
      <alignment horizontal="center" vertical="center"/>
      <protection locked="0"/>
    </xf>
    <xf numFmtId="170" fontId="12" fillId="20" borderId="3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116" fillId="0" borderId="0" xfId="0" applyFont="1"/>
    <xf numFmtId="0" fontId="116" fillId="0" borderId="0" xfId="0" applyFont="1" applyAlignment="1">
      <alignment horizontal="left"/>
    </xf>
    <xf numFmtId="0" fontId="116" fillId="0" borderId="0" xfId="0" applyFont="1" applyBorder="1" applyAlignment="1" applyProtection="1">
      <alignment horizontal="left"/>
      <protection hidden="1"/>
    </xf>
    <xf numFmtId="0" fontId="117" fillId="0" borderId="0" xfId="0" applyFont="1" applyAlignment="1">
      <alignment horizontal="center"/>
    </xf>
    <xf numFmtId="0" fontId="116" fillId="0" borderId="0" xfId="0" applyFont="1" applyAlignment="1">
      <alignment horizontal="right"/>
    </xf>
    <xf numFmtId="0" fontId="117" fillId="0" borderId="0" xfId="0" applyFont="1" applyBorder="1" applyAlignment="1" applyProtection="1">
      <alignment horizontal="center"/>
      <protection hidden="1"/>
    </xf>
    <xf numFmtId="0" fontId="116" fillId="0" borderId="0" xfId="0" applyFont="1" applyProtection="1">
      <protection hidden="1"/>
    </xf>
    <xf numFmtId="170" fontId="12" fillId="20" borderId="23" xfId="0" applyNumberFormat="1" applyFont="1" applyFill="1" applyBorder="1" applyAlignment="1" applyProtection="1">
      <alignment horizontal="center" vertical="center"/>
      <protection locked="0"/>
    </xf>
    <xf numFmtId="170" fontId="34" fillId="31" borderId="20" xfId="0" applyNumberFormat="1" applyFont="1" applyFill="1" applyBorder="1" applyAlignment="1" applyProtection="1">
      <alignment horizontal="center" vertical="center"/>
      <protection locked="0"/>
    </xf>
    <xf numFmtId="170" fontId="34" fillId="20" borderId="23" xfId="0" applyNumberFormat="1" applyFont="1" applyFill="1" applyBorder="1" applyAlignment="1" applyProtection="1">
      <alignment horizontal="center" vertical="center"/>
      <protection locked="0"/>
    </xf>
    <xf numFmtId="0" fontId="113" fillId="0" borderId="0" xfId="0" applyFont="1"/>
    <xf numFmtId="0" fontId="118" fillId="0" borderId="0" xfId="0" applyFont="1" applyAlignment="1">
      <alignment horizontal="center"/>
    </xf>
    <xf numFmtId="0" fontId="36" fillId="0" borderId="17" xfId="0" applyFont="1" applyBorder="1" applyAlignment="1" applyProtection="1">
      <alignment vertical="center"/>
      <protection hidden="1"/>
    </xf>
    <xf numFmtId="0" fontId="36" fillId="0" borderId="48" xfId="0" applyFont="1" applyBorder="1" applyAlignment="1" applyProtection="1">
      <alignment vertical="center"/>
      <protection hidden="1"/>
    </xf>
    <xf numFmtId="0" fontId="0" fillId="0" borderId="16" xfId="0" applyBorder="1" applyProtection="1">
      <protection hidden="1"/>
    </xf>
    <xf numFmtId="170" fontId="12" fillId="31" borderId="21" xfId="0" applyNumberFormat="1" applyFont="1" applyFill="1" applyBorder="1" applyAlignment="1" applyProtection="1">
      <alignment horizontal="center" vertical="center"/>
      <protection locked="0"/>
    </xf>
    <xf numFmtId="170" fontId="12" fillId="20" borderId="24" xfId="0" applyNumberFormat="1" applyFont="1" applyFill="1" applyBorder="1" applyAlignment="1" applyProtection="1">
      <alignment horizontal="center" vertical="center"/>
      <protection locked="0"/>
    </xf>
    <xf numFmtId="170" fontId="34" fillId="31" borderId="21" xfId="0" applyNumberFormat="1" applyFont="1" applyFill="1" applyBorder="1" applyAlignment="1" applyProtection="1">
      <alignment horizontal="center" vertical="center"/>
      <protection locked="0"/>
    </xf>
    <xf numFmtId="170" fontId="34" fillId="20" borderId="24" xfId="0" applyNumberFormat="1" applyFont="1" applyFill="1" applyBorder="1" applyAlignment="1" applyProtection="1">
      <alignment horizontal="center" vertical="center"/>
      <protection locked="0"/>
    </xf>
    <xf numFmtId="0" fontId="12" fillId="31" borderId="131" xfId="0" applyFont="1" applyFill="1" applyBorder="1" applyAlignment="1">
      <alignment horizontal="center" vertical="center"/>
    </xf>
    <xf numFmtId="0" fontId="34" fillId="31" borderId="131" xfId="0" applyFont="1" applyFill="1" applyBorder="1" applyAlignment="1">
      <alignment horizontal="center" vertical="center"/>
    </xf>
    <xf numFmtId="170" fontId="12" fillId="31" borderId="19" xfId="0" applyNumberFormat="1" applyFont="1" applyFill="1" applyBorder="1" applyAlignment="1" applyProtection="1">
      <alignment horizontal="center" vertical="center"/>
      <protection locked="0"/>
    </xf>
    <xf numFmtId="170" fontId="12" fillId="20" borderId="22" xfId="0" applyNumberFormat="1" applyFont="1" applyFill="1" applyBorder="1" applyAlignment="1" applyProtection="1">
      <alignment horizontal="center" vertical="center"/>
      <protection locked="0"/>
    </xf>
    <xf numFmtId="170" fontId="34" fillId="31" borderId="19" xfId="0" applyNumberFormat="1" applyFont="1" applyFill="1" applyBorder="1" applyAlignment="1" applyProtection="1">
      <alignment horizontal="center" vertical="center"/>
      <protection locked="0"/>
    </xf>
    <xf numFmtId="170" fontId="34" fillId="20" borderId="22" xfId="0" applyNumberFormat="1" applyFont="1" applyFill="1" applyBorder="1" applyAlignment="1" applyProtection="1">
      <alignment horizontal="center" vertical="center"/>
      <protection locked="0"/>
    </xf>
    <xf numFmtId="207" fontId="12" fillId="19" borderId="10" xfId="0" applyNumberFormat="1" applyFont="1" applyFill="1" applyBorder="1" applyAlignment="1" applyProtection="1">
      <alignment horizontal="center" vertical="center"/>
      <protection locked="0"/>
    </xf>
    <xf numFmtId="207" fontId="12" fillId="19" borderId="104" xfId="0" applyNumberFormat="1" applyFont="1" applyFill="1" applyBorder="1" applyAlignment="1" applyProtection="1">
      <alignment horizontal="center" vertical="center"/>
      <protection locked="0"/>
    </xf>
    <xf numFmtId="207" fontId="12" fillId="19" borderId="11" xfId="0" applyNumberFormat="1" applyFont="1" applyFill="1" applyBorder="1" applyAlignment="1" applyProtection="1">
      <alignment horizontal="center" vertical="center"/>
      <protection locked="0"/>
    </xf>
    <xf numFmtId="0" fontId="26" fillId="0" borderId="31" xfId="37" applyFont="1" applyBorder="1" applyProtection="1">
      <protection hidden="1"/>
    </xf>
    <xf numFmtId="195" fontId="89" fillId="19" borderId="17" xfId="0" applyNumberFormat="1" applyFont="1" applyFill="1" applyBorder="1" applyAlignment="1" applyProtection="1">
      <alignment horizontal="centerContinuous" vertical="center"/>
      <protection locked="0"/>
    </xf>
    <xf numFmtId="195" fontId="89" fillId="19" borderId="16" xfId="0" applyNumberFormat="1" applyFont="1" applyFill="1" applyBorder="1" applyAlignment="1" applyProtection="1">
      <alignment horizontal="centerContinuous" vertical="center"/>
      <protection hidden="1"/>
    </xf>
    <xf numFmtId="205" fontId="12" fillId="0" borderId="13" xfId="36" applyNumberFormat="1" applyFont="1" applyBorder="1" applyAlignment="1" applyProtection="1">
      <alignment horizontal="center" vertical="center"/>
      <protection hidden="1"/>
    </xf>
    <xf numFmtId="1" fontId="19" fillId="19" borderId="13" xfId="36" applyNumberFormat="1" applyFont="1" applyFill="1" applyBorder="1" applyAlignment="1" applyProtection="1">
      <alignment horizontal="center" vertical="center"/>
      <protection locked="0"/>
    </xf>
    <xf numFmtId="0" fontId="107" fillId="0" borderId="96" xfId="0" applyFont="1" applyFill="1" applyBorder="1" applyAlignment="1">
      <alignment horizontal="left"/>
    </xf>
    <xf numFmtId="0" fontId="44" fillId="18" borderId="0" xfId="37" applyFont="1" applyFill="1" applyBorder="1" applyProtection="1">
      <protection hidden="1"/>
    </xf>
    <xf numFmtId="0" fontId="33" fillId="18" borderId="0" xfId="37" applyFont="1" applyFill="1" applyBorder="1" applyProtection="1">
      <protection hidden="1"/>
    </xf>
    <xf numFmtId="0" fontId="33" fillId="18" borderId="0" xfId="0" applyFont="1" applyFill="1" applyBorder="1"/>
    <xf numFmtId="0" fontId="119" fillId="0" borderId="0" xfId="37" applyFont="1" applyProtection="1">
      <protection hidden="1"/>
    </xf>
    <xf numFmtId="0" fontId="47" fillId="20" borderId="56" xfId="0" applyFont="1" applyFill="1" applyBorder="1" applyAlignment="1" applyProtection="1">
      <alignment horizontal="center"/>
      <protection hidden="1"/>
    </xf>
    <xf numFmtId="0" fontId="12" fillId="0" borderId="30" xfId="37" applyFont="1" applyFill="1" applyBorder="1" applyProtection="1">
      <protection hidden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0" fillId="0" borderId="0" xfId="0" applyFont="1" applyAlignment="1" applyProtection="1">
      <alignment horizontal="right" vertical="center"/>
      <protection locked="0"/>
    </xf>
    <xf numFmtId="0" fontId="105" fillId="0" borderId="0" xfId="0" applyFont="1" applyAlignment="1" applyProtection="1">
      <alignment horizontal="center" vertical="center"/>
      <protection hidden="1"/>
    </xf>
    <xf numFmtId="0" fontId="105" fillId="0" borderId="0" xfId="0" applyFont="1" applyAlignment="1" applyProtection="1">
      <alignment vertical="center"/>
      <protection hidden="1"/>
    </xf>
    <xf numFmtId="165" fontId="12" fillId="19" borderId="106" xfId="36" applyNumberFormat="1" applyFont="1" applyFill="1" applyBorder="1" applyAlignment="1" applyProtection="1">
      <alignment horizontal="center" vertical="center"/>
      <protection locked="0"/>
    </xf>
    <xf numFmtId="20" fontId="12" fillId="0" borderId="0" xfId="0" applyNumberFormat="1" applyFont="1" applyAlignment="1" applyProtection="1">
      <alignment horizontal="center"/>
      <protection hidden="1"/>
    </xf>
    <xf numFmtId="164" fontId="12" fillId="0" borderId="0" xfId="0" applyNumberFormat="1" applyFont="1" applyAlignment="1" applyProtection="1">
      <alignment horizontal="right" vertical="center"/>
      <protection hidden="1"/>
    </xf>
    <xf numFmtId="170" fontId="11" fillId="0" borderId="0" xfId="0" applyNumberFormat="1" applyFont="1" applyAlignment="1" applyProtection="1">
      <alignment horizontal="center"/>
      <protection hidden="1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92" fillId="0" borderId="0" xfId="0" applyFont="1" applyProtection="1">
      <protection hidden="1"/>
    </xf>
    <xf numFmtId="0" fontId="40" fillId="0" borderId="0" xfId="0" applyFont="1" applyProtection="1">
      <protection hidden="1"/>
    </xf>
    <xf numFmtId="20" fontId="120" fillId="0" borderId="0" xfId="0" applyNumberFormat="1" applyFont="1" applyAlignment="1" applyProtection="1">
      <alignment horizontal="left"/>
      <protection hidden="1"/>
    </xf>
    <xf numFmtId="207" fontId="69" fillId="0" borderId="0" xfId="0" applyNumberFormat="1" applyFont="1" applyAlignment="1" applyProtection="1">
      <alignment horizontal="center"/>
      <protection hidden="1"/>
    </xf>
    <xf numFmtId="0" fontId="19" fillId="19" borderId="13" xfId="0" applyFont="1" applyFill="1" applyBorder="1" applyAlignment="1" applyProtection="1">
      <alignment horizontal="center" vertical="center"/>
      <protection locked="0"/>
    </xf>
    <xf numFmtId="14" fontId="40" fillId="0" borderId="31" xfId="37" applyNumberFormat="1" applyFont="1" applyBorder="1" applyProtection="1">
      <protection hidden="1"/>
    </xf>
    <xf numFmtId="2" fontId="11" fillId="0" borderId="18" xfId="37" applyNumberFormat="1" applyFont="1" applyBorder="1" applyAlignment="1" applyProtection="1">
      <alignment horizontal="centerContinuous"/>
      <protection hidden="1"/>
    </xf>
    <xf numFmtId="218" fontId="15" fillId="0" borderId="0" xfId="0" applyNumberFormat="1" applyFont="1" applyAlignment="1" applyProtection="1">
      <alignment horizontal="left"/>
      <protection hidden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183" fontId="3" fillId="0" borderId="55" xfId="37" applyNumberFormat="1" applyFont="1" applyBorder="1" applyProtection="1">
      <protection locked="0" hidden="1"/>
    </xf>
    <xf numFmtId="183" fontId="3" fillId="0" borderId="56" xfId="37" applyNumberFormat="1" applyFont="1" applyBorder="1" applyProtection="1">
      <protection locked="0" hidden="1"/>
    </xf>
    <xf numFmtId="183" fontId="3" fillId="19" borderId="56" xfId="37" applyNumberFormat="1" applyFont="1" applyFill="1" applyBorder="1" applyProtection="1">
      <protection locked="0" hidden="1"/>
    </xf>
    <xf numFmtId="183" fontId="3" fillId="19" borderId="57" xfId="37" applyNumberFormat="1" applyFont="1" applyFill="1" applyBorder="1" applyProtection="1">
      <protection locked="0" hidden="1"/>
    </xf>
    <xf numFmtId="0" fontId="139" fillId="0" borderId="25" xfId="37" applyFont="1" applyFill="1" applyBorder="1" applyProtection="1">
      <protection hidden="1"/>
    </xf>
    <xf numFmtId="0" fontId="47" fillId="20" borderId="57" xfId="0" applyFont="1" applyFill="1" applyBorder="1" applyAlignment="1" applyProtection="1">
      <alignment horizontal="center"/>
      <protection hidden="1"/>
    </xf>
    <xf numFmtId="220" fontId="31" fillId="0" borderId="14" xfId="0" applyNumberFormat="1" applyFont="1" applyFill="1" applyBorder="1" applyAlignment="1" applyProtection="1">
      <alignment horizontal="center" vertical="center"/>
      <protection locked="0" hidden="1"/>
    </xf>
    <xf numFmtId="220" fontId="31" fillId="0" borderId="121" xfId="0" applyNumberFormat="1" applyFont="1" applyFill="1" applyBorder="1" applyAlignment="1" applyProtection="1">
      <alignment horizontal="center" vertical="center"/>
      <protection locked="0" hidden="1"/>
    </xf>
    <xf numFmtId="220" fontId="31" fillId="0" borderId="15" xfId="0" applyNumberFormat="1" applyFont="1" applyBorder="1" applyAlignment="1" applyProtection="1">
      <alignment horizontal="center" vertical="center"/>
      <protection locked="0" hidden="1"/>
    </xf>
    <xf numFmtId="220" fontId="31" fillId="0" borderId="14" xfId="0" applyNumberFormat="1" applyFont="1" applyFill="1" applyBorder="1" applyAlignment="1" applyProtection="1">
      <alignment horizontal="center" vertical="center"/>
      <protection hidden="1"/>
    </xf>
    <xf numFmtId="220" fontId="31" fillId="0" borderId="121" xfId="0" applyNumberFormat="1" applyFont="1" applyFill="1" applyBorder="1" applyAlignment="1" applyProtection="1">
      <alignment horizontal="center" vertical="center"/>
      <protection hidden="1"/>
    </xf>
    <xf numFmtId="187" fontId="142" fillId="0" borderId="0" xfId="0" applyNumberFormat="1" applyFont="1" applyBorder="1" applyAlignment="1" applyProtection="1">
      <alignment horizontal="center" vertical="center"/>
      <protection locked="0"/>
    </xf>
    <xf numFmtId="177" fontId="142" fillId="0" borderId="0" xfId="0" applyNumberFormat="1" applyFont="1" applyAlignment="1" applyProtection="1">
      <alignment vertical="center"/>
      <protection hidden="1"/>
    </xf>
    <xf numFmtId="0" fontId="142" fillId="0" borderId="0" xfId="0" applyFont="1" applyFill="1" applyProtection="1">
      <protection hidden="1"/>
    </xf>
    <xf numFmtId="0" fontId="143" fillId="0" borderId="0" xfId="0" applyFont="1" applyBorder="1" applyAlignment="1" applyProtection="1">
      <alignment horizontal="center" vertical="center"/>
      <protection hidden="1"/>
    </xf>
    <xf numFmtId="182" fontId="142" fillId="0" borderId="0" xfId="0" applyNumberFormat="1" applyFont="1" applyBorder="1" applyAlignment="1" applyProtection="1">
      <alignment horizontal="center" vertical="center"/>
      <protection locked="0"/>
    </xf>
    <xf numFmtId="0" fontId="143" fillId="0" borderId="0" xfId="0" applyFont="1" applyProtection="1">
      <protection hidden="1"/>
    </xf>
    <xf numFmtId="0" fontId="143" fillId="0" borderId="0" xfId="0" applyFont="1" applyBorder="1" applyAlignment="1" applyProtection="1">
      <alignment horizontal="centerContinuous"/>
      <protection hidden="1"/>
    </xf>
    <xf numFmtId="0" fontId="143" fillId="0" borderId="0" xfId="0" applyFont="1" applyAlignment="1" applyProtection="1">
      <alignment horizontal="center"/>
      <protection hidden="1"/>
    </xf>
    <xf numFmtId="187" fontId="104" fillId="0" borderId="133" xfId="0" applyNumberFormat="1" applyFont="1" applyBorder="1" applyAlignment="1">
      <alignment horizontal="center"/>
    </xf>
    <xf numFmtId="187" fontId="104" fillId="0" borderId="61" xfId="0" applyNumberFormat="1" applyFont="1" applyBorder="1" applyAlignment="1">
      <alignment horizontal="center"/>
    </xf>
    <xf numFmtId="187" fontId="104" fillId="0" borderId="97" xfId="0" applyNumberFormat="1" applyFont="1" applyBorder="1" applyAlignment="1">
      <alignment horizontal="center"/>
    </xf>
    <xf numFmtId="220" fontId="12" fillId="0" borderId="144" xfId="0" applyNumberFormat="1" applyFont="1" applyFill="1" applyBorder="1" applyAlignment="1" applyProtection="1">
      <alignment horizontal="center" vertical="center"/>
      <protection locked="0" hidden="1"/>
    </xf>
    <xf numFmtId="220" fontId="12" fillId="0" borderId="145" xfId="0" applyNumberFormat="1" applyFont="1" applyFill="1" applyBorder="1" applyAlignment="1" applyProtection="1">
      <alignment horizontal="center" vertical="center"/>
      <protection locked="0" hidden="1"/>
    </xf>
    <xf numFmtId="220" fontId="12" fillId="0" borderId="147" xfId="0" applyNumberFormat="1" applyFont="1" applyFill="1" applyBorder="1" applyAlignment="1" applyProtection="1">
      <alignment horizontal="center" vertical="center"/>
      <protection locked="0" hidden="1"/>
    </xf>
    <xf numFmtId="221" fontId="110" fillId="0" borderId="105" xfId="0" applyNumberFormat="1" applyFont="1" applyBorder="1" applyAlignment="1">
      <alignment horizontal="center"/>
    </xf>
    <xf numFmtId="221" fontId="110" fillId="0" borderId="111" xfId="0" applyNumberFormat="1" applyFont="1" applyBorder="1" applyAlignment="1">
      <alignment horizontal="center"/>
    </xf>
    <xf numFmtId="221" fontId="110" fillId="0" borderId="106" xfId="0" applyNumberFormat="1" applyFont="1" applyBorder="1" applyAlignment="1">
      <alignment horizontal="center"/>
    </xf>
    <xf numFmtId="221" fontId="112" fillId="0" borderId="13" xfId="36" applyNumberFormat="1" applyFont="1" applyBorder="1" applyAlignment="1" applyProtection="1">
      <alignment horizontal="center" vertical="center"/>
      <protection hidden="1"/>
    </xf>
    <xf numFmtId="0" fontId="51" fillId="2" borderId="0" xfId="0" applyFont="1" applyFill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144" fillId="19" borderId="26" xfId="37" applyFont="1" applyFill="1" applyBorder="1" applyProtection="1">
      <protection hidden="1"/>
    </xf>
    <xf numFmtId="0" fontId="144" fillId="0" borderId="26" xfId="37" applyFont="1" applyBorder="1" applyProtection="1">
      <protection hidden="1"/>
    </xf>
    <xf numFmtId="209" fontId="3" fillId="0" borderId="55" xfId="37" applyNumberFormat="1" applyFont="1" applyBorder="1" applyProtection="1">
      <protection locked="0" hidden="1"/>
    </xf>
    <xf numFmtId="209" fontId="3" fillId="0" borderId="56" xfId="37" applyNumberFormat="1" applyFont="1" applyBorder="1" applyProtection="1">
      <protection locked="0" hidden="1"/>
    </xf>
    <xf numFmtId="209" fontId="52" fillId="19" borderId="56" xfId="37" applyNumberFormat="1" applyFont="1" applyFill="1" applyBorder="1" applyProtection="1">
      <protection locked="0" hidden="1"/>
    </xf>
    <xf numFmtId="209" fontId="52" fillId="19" borderId="57" xfId="37" applyNumberFormat="1" applyFont="1" applyFill="1" applyBorder="1" applyProtection="1">
      <protection locked="0" hidden="1"/>
    </xf>
    <xf numFmtId="0" fontId="144" fillId="0" borderId="26" xfId="37" applyFont="1" applyFill="1" applyBorder="1" applyProtection="1">
      <protection hidden="1"/>
    </xf>
    <xf numFmtId="0" fontId="144" fillId="19" borderId="27" xfId="37" applyFont="1" applyFill="1" applyBorder="1" applyProtection="1">
      <protection hidden="1"/>
    </xf>
    <xf numFmtId="0" fontId="145" fillId="0" borderId="26" xfId="37" applyFont="1" applyFill="1" applyBorder="1" applyProtection="1">
      <protection hidden="1"/>
    </xf>
    <xf numFmtId="184" fontId="0" fillId="0" borderId="92" xfId="0" applyNumberFormat="1" applyFill="1" applyBorder="1" applyAlignment="1" applyProtection="1">
      <alignment horizontal="center" vertical="center"/>
      <protection locked="0" hidden="1"/>
    </xf>
    <xf numFmtId="176" fontId="18" fillId="0" borderId="76" xfId="0" applyNumberFormat="1" applyFont="1" applyFill="1" applyBorder="1" applyAlignment="1" applyProtection="1">
      <alignment horizontal="center" vertical="center"/>
      <protection locked="0"/>
    </xf>
    <xf numFmtId="187" fontId="14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left"/>
      <protection hidden="1"/>
    </xf>
    <xf numFmtId="20" fontId="0" fillId="0" borderId="0" xfId="0" applyNumberFormat="1" applyProtection="1">
      <protection locked="0"/>
    </xf>
    <xf numFmtId="222" fontId="0" fillId="0" borderId="14" xfId="0" applyNumberFormat="1" applyBorder="1" applyAlignment="1" applyProtection="1">
      <alignment horizontal="center" vertical="center"/>
      <protection hidden="1"/>
    </xf>
    <xf numFmtId="222" fontId="0" fillId="0" borderId="14" xfId="0" applyNumberFormat="1" applyFill="1" applyBorder="1" applyAlignment="1" applyProtection="1">
      <alignment horizontal="center" vertical="center"/>
      <protection hidden="1"/>
    </xf>
    <xf numFmtId="0" fontId="2" fillId="0" borderId="54" xfId="0" applyFont="1" applyBorder="1" applyAlignment="1">
      <alignment vertical="center"/>
    </xf>
    <xf numFmtId="0" fontId="146" fillId="0" borderId="26" xfId="37" applyFont="1" applyFill="1" applyBorder="1" applyProtection="1">
      <protection hidden="1"/>
    </xf>
    <xf numFmtId="209" fontId="41" fillId="0" borderId="110" xfId="37" applyNumberFormat="1" applyFont="1" applyFill="1" applyBorder="1" applyProtection="1">
      <protection locked="0" hidden="1"/>
    </xf>
    <xf numFmtId="0" fontId="40" fillId="0" borderId="0" xfId="0" applyFont="1" applyAlignment="1">
      <alignment horizontal="right" vertical="center"/>
    </xf>
    <xf numFmtId="208" fontId="1" fillId="19" borderId="87" xfId="0" applyNumberFormat="1" applyFont="1" applyFill="1" applyBorder="1" applyAlignment="1" applyProtection="1">
      <alignment horizontal="center" vertical="center"/>
      <protection locked="0"/>
    </xf>
    <xf numFmtId="0" fontId="2" fillId="0" borderId="46" xfId="0" applyFont="1" applyBorder="1" applyAlignment="1" applyProtection="1">
      <alignment horizontal="centerContinuous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175" fontId="12" fillId="19" borderId="70" xfId="0" applyNumberFormat="1" applyFont="1" applyFill="1" applyBorder="1" applyAlignment="1" applyProtection="1">
      <alignment horizontal="center"/>
      <protection locked="0"/>
    </xf>
    <xf numFmtId="175" fontId="12" fillId="19" borderId="58" xfId="0" applyNumberFormat="1" applyFont="1" applyFill="1" applyBorder="1" applyAlignment="1" applyProtection="1">
      <alignment horizontal="center"/>
      <protection locked="0"/>
    </xf>
    <xf numFmtId="14" fontId="1" fillId="19" borderId="26" xfId="0" applyNumberFormat="1" applyFont="1" applyFill="1" applyBorder="1" applyAlignment="1" applyProtection="1">
      <alignment horizontal="center" vertical="center"/>
      <protection locked="0"/>
    </xf>
    <xf numFmtId="175" fontId="12" fillId="0" borderId="58" xfId="0" applyNumberFormat="1" applyFont="1" applyBorder="1" applyAlignment="1" applyProtection="1">
      <alignment horizontal="center"/>
      <protection hidden="1"/>
    </xf>
    <xf numFmtId="175" fontId="12" fillId="0" borderId="73" xfId="0" applyNumberFormat="1" applyFont="1" applyBorder="1" applyAlignment="1" applyProtection="1">
      <alignment horizontal="center"/>
      <protection hidden="1"/>
    </xf>
    <xf numFmtId="0" fontId="19" fillId="0" borderId="78" xfId="0" applyFont="1" applyBorder="1" applyAlignment="1" applyProtection="1">
      <alignment horizontal="centerContinuous" vertical="center"/>
      <protection hidden="1"/>
    </xf>
    <xf numFmtId="0" fontId="147" fillId="0" borderId="0" xfId="0" applyFont="1"/>
    <xf numFmtId="0" fontId="11" fillId="32" borderId="0" xfId="36" applyFont="1" applyFill="1" applyBorder="1" applyAlignment="1" applyProtection="1">
      <alignment vertical="center"/>
      <protection hidden="1"/>
    </xf>
    <xf numFmtId="204" fontId="11" fillId="32" borderId="0" xfId="36" applyNumberFormat="1" applyFont="1" applyFill="1" applyBorder="1" applyAlignment="1" applyProtection="1">
      <alignment horizontal="center" vertical="center"/>
      <protection hidden="1"/>
    </xf>
    <xf numFmtId="0" fontId="11" fillId="32" borderId="53" xfId="36" applyFont="1" applyFill="1" applyBorder="1" applyAlignment="1" applyProtection="1">
      <alignment vertical="center"/>
      <protection hidden="1"/>
    </xf>
    <xf numFmtId="171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172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213" fontId="26" fillId="32" borderId="53" xfId="36" applyNumberFormat="1" applyFont="1" applyFill="1" applyBorder="1" applyAlignment="1" applyProtection="1">
      <alignment horizontal="right" vertical="center"/>
      <protection hidden="1"/>
    </xf>
    <xf numFmtId="0" fontId="12" fillId="32" borderId="18" xfId="36" applyFont="1" applyFill="1" applyBorder="1" applyAlignment="1" applyProtection="1">
      <alignment vertical="center"/>
      <protection hidden="1"/>
    </xf>
    <xf numFmtId="0" fontId="11" fillId="32" borderId="18" xfId="36" applyFont="1" applyFill="1" applyBorder="1" applyAlignment="1" applyProtection="1">
      <alignment vertical="center"/>
      <protection hidden="1"/>
    </xf>
    <xf numFmtId="213" fontId="11" fillId="32" borderId="18" xfId="36" applyNumberFormat="1" applyFont="1" applyFill="1" applyBorder="1" applyAlignment="1" applyProtection="1">
      <alignment horizontal="center" vertical="center"/>
      <protection hidden="1"/>
    </xf>
    <xf numFmtId="0" fontId="0" fillId="32" borderId="0" xfId="0" applyFill="1" applyBorder="1"/>
    <xf numFmtId="213" fontId="24" fillId="32" borderId="18" xfId="36" applyNumberFormat="1" applyFont="1" applyFill="1" applyBorder="1" applyAlignment="1" applyProtection="1">
      <alignment horizontal="right" vertical="center"/>
      <protection hidden="1"/>
    </xf>
    <xf numFmtId="205" fontId="12" fillId="32" borderId="0" xfId="36" applyNumberFormat="1" applyFont="1" applyFill="1" applyBorder="1" applyAlignment="1" applyProtection="1">
      <alignment horizontal="centerContinuous" vertical="center"/>
      <protection hidden="1"/>
    </xf>
    <xf numFmtId="205" fontId="12" fillId="32" borderId="0" xfId="36" applyNumberFormat="1" applyFont="1" applyFill="1" applyBorder="1" applyAlignment="1" applyProtection="1">
      <alignment horizontal="center" vertical="center"/>
      <protection hidden="1"/>
    </xf>
    <xf numFmtId="0" fontId="12" fillId="32" borderId="0" xfId="36" applyFont="1" applyFill="1" applyAlignment="1" applyProtection="1">
      <alignment vertical="center"/>
      <protection hidden="1"/>
    </xf>
    <xf numFmtId="0" fontId="11" fillId="32" borderId="0" xfId="36" applyFont="1" applyFill="1" applyAlignment="1" applyProtection="1">
      <alignment horizontal="centerContinuous"/>
      <protection hidden="1"/>
    </xf>
    <xf numFmtId="0" fontId="0" fillId="32" borderId="0" xfId="0" applyFill="1"/>
    <xf numFmtId="0" fontId="12" fillId="32" borderId="0" xfId="0" applyFont="1" applyFill="1"/>
    <xf numFmtId="0" fontId="12" fillId="32" borderId="18" xfId="36" applyFont="1" applyFill="1" applyBorder="1" applyAlignment="1" applyProtection="1">
      <protection hidden="1"/>
    </xf>
    <xf numFmtId="0" fontId="76" fillId="32" borderId="0" xfId="36" applyFont="1" applyFill="1" applyAlignment="1" applyProtection="1">
      <alignment horizontal="right"/>
      <protection hidden="1"/>
    </xf>
    <xf numFmtId="0" fontId="11" fillId="32" borderId="17" xfId="36" applyFont="1" applyFill="1" applyBorder="1" applyAlignment="1" applyProtection="1">
      <alignment vertical="center"/>
      <protection hidden="1"/>
    </xf>
    <xf numFmtId="0" fontId="11" fillId="32" borderId="48" xfId="36" applyFont="1" applyFill="1" applyBorder="1" applyAlignment="1" applyProtection="1">
      <alignment vertical="center"/>
      <protection hidden="1"/>
    </xf>
    <xf numFmtId="205" fontId="12" fillId="32" borderId="17" xfId="36" applyNumberFormat="1" applyFont="1" applyFill="1" applyBorder="1" applyAlignment="1" applyProtection="1">
      <alignment horizontal="centerContinuous" vertical="center"/>
      <protection hidden="1"/>
    </xf>
    <xf numFmtId="205" fontId="12" fillId="32" borderId="17" xfId="36" applyNumberFormat="1" applyFont="1" applyFill="1" applyBorder="1" applyAlignment="1" applyProtection="1">
      <alignment horizontal="center" vertical="center"/>
      <protection hidden="1"/>
    </xf>
    <xf numFmtId="205" fontId="12" fillId="32" borderId="13" xfId="36" applyNumberFormat="1" applyFont="1" applyFill="1" applyBorder="1" applyAlignment="1" applyProtection="1">
      <alignment horizontal="centerContinuous" vertical="center"/>
      <protection hidden="1"/>
    </xf>
    <xf numFmtId="211" fontId="12" fillId="32" borderId="78" xfId="36" applyNumberFormat="1" applyFont="1" applyFill="1" applyBorder="1" applyAlignment="1" applyProtection="1">
      <alignment horizontal="centerContinuous" vertical="center"/>
    </xf>
    <xf numFmtId="211" fontId="12" fillId="32" borderId="78" xfId="36" applyNumberFormat="1" applyFont="1" applyFill="1" applyBorder="1" applyAlignment="1" applyProtection="1">
      <alignment horizontal="center" vertical="center"/>
    </xf>
    <xf numFmtId="211" fontId="12" fillId="32" borderId="105" xfId="36" applyNumberFormat="1" applyFont="1" applyFill="1" applyBorder="1" applyAlignment="1" applyProtection="1">
      <alignment horizontal="centerContinuous" vertical="center"/>
    </xf>
    <xf numFmtId="206" fontId="36" fillId="32" borderId="35" xfId="36" applyNumberFormat="1" applyFont="1" applyFill="1" applyBorder="1" applyAlignment="1" applyProtection="1">
      <alignment horizontal="centerContinuous" vertical="center"/>
      <protection hidden="1"/>
    </xf>
    <xf numFmtId="206" fontId="36" fillId="32" borderId="106" xfId="36" applyNumberFormat="1" applyFont="1" applyFill="1" applyBorder="1" applyAlignment="1" applyProtection="1">
      <alignment horizontal="centerContinuous" vertical="center"/>
      <protection hidden="1"/>
    </xf>
    <xf numFmtId="174" fontId="11" fillId="32" borderId="105" xfId="36" applyNumberFormat="1" applyFont="1" applyFill="1" applyBorder="1" applyAlignment="1" applyProtection="1">
      <alignment horizontal="centerContinuous" vertical="center"/>
      <protection hidden="1"/>
    </xf>
    <xf numFmtId="184" fontId="11" fillId="32" borderId="111" xfId="36" applyNumberFormat="1" applyFont="1" applyFill="1" applyBorder="1" applyAlignment="1" applyProtection="1">
      <alignment horizontal="centerContinuous" vertical="center"/>
      <protection hidden="1"/>
    </xf>
    <xf numFmtId="217" fontId="11" fillId="32" borderId="111" xfId="36" applyNumberFormat="1" applyFont="1" applyFill="1" applyBorder="1" applyAlignment="1" applyProtection="1">
      <alignment horizontal="centerContinuous" vertical="center"/>
      <protection hidden="1"/>
    </xf>
    <xf numFmtId="217" fontId="11" fillId="32" borderId="106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40" xfId="36" applyFont="1" applyFill="1" applyBorder="1" applyAlignment="1" applyProtection="1">
      <alignment vertical="center"/>
      <protection hidden="1"/>
    </xf>
    <xf numFmtId="0" fontId="11" fillId="32" borderId="78" xfId="36" applyFont="1" applyFill="1" applyBorder="1" applyAlignment="1" applyProtection="1">
      <alignment vertical="center"/>
      <protection hidden="1"/>
    </xf>
    <xf numFmtId="0" fontId="11" fillId="32" borderId="81" xfId="36" applyFont="1" applyFill="1" applyBorder="1" applyAlignment="1" applyProtection="1">
      <alignment vertical="center"/>
      <protection hidden="1"/>
    </xf>
    <xf numFmtId="0" fontId="11" fillId="32" borderId="105" xfId="36" applyFont="1" applyFill="1" applyBorder="1" applyAlignment="1" applyProtection="1">
      <alignment horizontal="centerContinuous"/>
      <protection hidden="1"/>
    </xf>
    <xf numFmtId="0" fontId="11" fillId="32" borderId="82" xfId="36" applyFont="1" applyFill="1" applyBorder="1" applyAlignment="1" applyProtection="1">
      <alignment vertical="center"/>
      <protection hidden="1"/>
    </xf>
    <xf numFmtId="0" fontId="11" fillId="32" borderId="63" xfId="36" applyFont="1" applyFill="1" applyBorder="1" applyAlignment="1" applyProtection="1">
      <alignment vertical="center"/>
      <protection hidden="1"/>
    </xf>
    <xf numFmtId="170" fontId="11" fillId="32" borderId="111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35" xfId="36" applyFont="1" applyFill="1" applyBorder="1" applyAlignment="1" applyProtection="1">
      <alignment vertical="center"/>
      <protection hidden="1"/>
    </xf>
    <xf numFmtId="0" fontId="11" fillId="32" borderId="36" xfId="36" applyFont="1" applyFill="1" applyBorder="1" applyAlignment="1" applyProtection="1">
      <alignment vertical="center"/>
      <protection hidden="1"/>
    </xf>
    <xf numFmtId="171" fontId="11" fillId="32" borderId="106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16" xfId="36" applyFont="1" applyFill="1" applyBorder="1" applyAlignment="1" applyProtection="1">
      <alignment vertical="center"/>
      <protection hidden="1"/>
    </xf>
    <xf numFmtId="0" fontId="11" fillId="32" borderId="13" xfId="36" applyFont="1" applyFill="1" applyBorder="1" applyAlignment="1" applyProtection="1">
      <alignment vertical="center"/>
      <protection hidden="1"/>
    </xf>
    <xf numFmtId="0" fontId="11" fillId="32" borderId="86" xfId="36" applyFont="1" applyFill="1" applyBorder="1" applyAlignment="1" applyProtection="1">
      <alignment vertical="center"/>
      <protection hidden="1"/>
    </xf>
    <xf numFmtId="0" fontId="11" fillId="32" borderId="87" xfId="36" applyFont="1" applyFill="1" applyBorder="1" applyAlignment="1" applyProtection="1">
      <alignment vertical="center"/>
      <protection hidden="1"/>
    </xf>
    <xf numFmtId="0" fontId="11" fillId="32" borderId="83" xfId="36" applyFont="1" applyFill="1" applyBorder="1" applyAlignment="1" applyProtection="1">
      <alignment vertical="center"/>
      <protection hidden="1"/>
    </xf>
    <xf numFmtId="0" fontId="11" fillId="32" borderId="111" xfId="36" applyFont="1" applyFill="1" applyBorder="1" applyAlignment="1" applyProtection="1">
      <alignment vertical="center"/>
      <protection hidden="1"/>
    </xf>
    <xf numFmtId="208" fontId="11" fillId="32" borderId="111" xfId="36" applyNumberFormat="1" applyFont="1" applyFill="1" applyBorder="1" applyAlignment="1" applyProtection="1">
      <alignment horizontal="center" vertical="center"/>
      <protection hidden="1"/>
    </xf>
    <xf numFmtId="0" fontId="11" fillId="32" borderId="84" xfId="36" applyFont="1" applyFill="1" applyBorder="1" applyAlignment="1" applyProtection="1">
      <alignment vertical="center"/>
      <protection hidden="1"/>
    </xf>
    <xf numFmtId="0" fontId="11" fillId="32" borderId="85" xfId="36" applyFont="1" applyFill="1" applyBorder="1" applyAlignment="1" applyProtection="1">
      <alignment vertical="center"/>
      <protection hidden="1"/>
    </xf>
    <xf numFmtId="0" fontId="11" fillId="32" borderId="154" xfId="36" applyFont="1" applyFill="1" applyBorder="1" applyAlignment="1" applyProtection="1">
      <alignment vertical="center"/>
      <protection hidden="1"/>
    </xf>
    <xf numFmtId="0" fontId="11" fillId="32" borderId="79" xfId="36" applyFont="1" applyFill="1" applyBorder="1" applyAlignment="1" applyProtection="1">
      <alignment vertical="center"/>
      <protection hidden="1"/>
    </xf>
    <xf numFmtId="217" fontId="11" fillId="32" borderId="130" xfId="36" applyNumberFormat="1" applyFont="1" applyFill="1" applyBorder="1" applyAlignment="1" applyProtection="1">
      <alignment horizontal="center" vertical="center"/>
      <protection hidden="1"/>
    </xf>
    <xf numFmtId="217" fontId="11" fillId="32" borderId="111" xfId="36" applyNumberFormat="1" applyFont="1" applyFill="1" applyBorder="1" applyAlignment="1" applyProtection="1">
      <alignment horizontal="center" vertical="center"/>
      <protection hidden="1"/>
    </xf>
    <xf numFmtId="214" fontId="11" fillId="32" borderId="111" xfId="36" applyNumberFormat="1" applyFont="1" applyFill="1" applyBorder="1" applyAlignment="1" applyProtection="1">
      <alignment horizontal="center" vertical="center"/>
      <protection hidden="1"/>
    </xf>
    <xf numFmtId="217" fontId="11" fillId="32" borderId="154" xfId="36" applyNumberFormat="1" applyFont="1" applyFill="1" applyBorder="1" applyAlignment="1" applyProtection="1">
      <alignment horizontal="center" vertical="center"/>
      <protection hidden="1"/>
    </xf>
    <xf numFmtId="217" fontId="12" fillId="32" borderId="13" xfId="36" applyNumberFormat="1" applyFont="1" applyFill="1" applyBorder="1" applyAlignment="1" applyProtection="1">
      <alignment horizontal="center" vertical="center"/>
      <protection hidden="1"/>
    </xf>
    <xf numFmtId="204" fontId="11" fillId="32" borderId="13" xfId="36" applyNumberFormat="1" applyFont="1" applyFill="1" applyBorder="1" applyAlignment="1" applyProtection="1">
      <alignment horizontal="center" vertical="center"/>
      <protection hidden="1"/>
    </xf>
    <xf numFmtId="0" fontId="144" fillId="32" borderId="18" xfId="36" applyFont="1" applyFill="1" applyBorder="1" applyAlignment="1" applyProtection="1">
      <protection hidden="1"/>
    </xf>
    <xf numFmtId="0" fontId="22" fillId="0" borderId="0" xfId="36" applyFont="1" applyAlignment="1" applyProtection="1">
      <alignment vertical="top"/>
      <protection hidden="1"/>
    </xf>
    <xf numFmtId="170" fontId="36" fillId="0" borderId="48" xfId="0" applyNumberFormat="1" applyFont="1" applyBorder="1" applyAlignment="1" applyProtection="1">
      <alignment horizontal="center"/>
      <protection hidden="1"/>
    </xf>
    <xf numFmtId="223" fontId="0" fillId="0" borderId="0" xfId="0" applyNumberFormat="1"/>
    <xf numFmtId="206" fontId="12" fillId="0" borderId="38" xfId="36" applyNumberFormat="1" applyFont="1" applyBorder="1" applyAlignment="1" applyProtection="1">
      <alignment horizontal="centerContinuous" vertical="center"/>
      <protection hidden="1"/>
    </xf>
    <xf numFmtId="206" fontId="12" fillId="0" borderId="38" xfId="36" applyNumberFormat="1" applyFont="1" applyFill="1" applyBorder="1" applyAlignment="1" applyProtection="1">
      <alignment horizontal="centerContinuous" vertical="center"/>
    </xf>
    <xf numFmtId="221" fontId="11" fillId="32" borderId="111" xfId="36" applyNumberFormat="1" applyFont="1" applyFill="1" applyBorder="1" applyAlignment="1" applyProtection="1">
      <alignment horizontal="center" vertical="center"/>
      <protection hidden="1"/>
    </xf>
    <xf numFmtId="0" fontId="15" fillId="25" borderId="131" xfId="0" applyFont="1" applyFill="1" applyBorder="1" applyAlignment="1">
      <alignment horizontal="left" vertical="center"/>
    </xf>
    <xf numFmtId="0" fontId="15" fillId="26" borderId="62" xfId="0" applyFont="1" applyFill="1" applyBorder="1" applyAlignment="1">
      <alignment horizontal="left" vertical="center"/>
    </xf>
    <xf numFmtId="0" fontId="15" fillId="29" borderId="62" xfId="0" applyFont="1" applyFill="1" applyBorder="1" applyAlignment="1">
      <alignment horizontal="left" vertical="center"/>
    </xf>
    <xf numFmtId="0" fontId="15" fillId="22" borderId="62" xfId="0" applyFont="1" applyFill="1" applyBorder="1" applyAlignment="1">
      <alignment horizontal="left" vertical="center"/>
    </xf>
    <xf numFmtId="0" fontId="15" fillId="23" borderId="62" xfId="0" applyFont="1" applyFill="1" applyBorder="1" applyAlignment="1">
      <alignment horizontal="left" vertical="center"/>
    </xf>
    <xf numFmtId="0" fontId="15" fillId="24" borderId="62" xfId="0" applyFont="1" applyFill="1" applyBorder="1" applyAlignment="1">
      <alignment horizontal="left" vertical="center"/>
    </xf>
    <xf numFmtId="0" fontId="15" fillId="19" borderId="59" xfId="0" applyFont="1" applyFill="1" applyBorder="1" applyAlignment="1">
      <alignment horizontal="left" vertical="center"/>
    </xf>
    <xf numFmtId="0" fontId="15" fillId="25" borderId="59" xfId="0" applyFont="1" applyFill="1" applyBorder="1" applyAlignment="1">
      <alignment horizontal="left"/>
    </xf>
    <xf numFmtId="0" fontId="15" fillId="25" borderId="45" xfId="0" applyFont="1" applyFill="1" applyBorder="1" applyAlignment="1" applyProtection="1">
      <alignment horizontal="left" vertical="top"/>
      <protection hidden="1"/>
    </xf>
    <xf numFmtId="0" fontId="15" fillId="26" borderId="45" xfId="0" applyFont="1" applyFill="1" applyBorder="1" applyAlignment="1">
      <alignment horizontal="left" vertical="center"/>
    </xf>
    <xf numFmtId="0" fontId="15" fillId="29" borderId="59" xfId="0" applyFont="1" applyFill="1" applyBorder="1" applyAlignment="1">
      <alignment horizontal="left"/>
    </xf>
    <xf numFmtId="0" fontId="15" fillId="29" borderId="45" xfId="0" applyFont="1" applyFill="1" applyBorder="1" applyAlignment="1" applyProtection="1">
      <alignment horizontal="left" vertical="top"/>
      <protection hidden="1"/>
    </xf>
    <xf numFmtId="0" fontId="15" fillId="19" borderId="62" xfId="0" applyFont="1" applyFill="1" applyBorder="1" applyAlignment="1">
      <alignment horizontal="left" vertical="center"/>
    </xf>
    <xf numFmtId="0" fontId="15" fillId="26" borderId="67" xfId="0" applyFont="1" applyFill="1" applyBorder="1" applyAlignment="1">
      <alignment horizontal="left" vertical="center"/>
    </xf>
    <xf numFmtId="194" fontId="148" fillId="0" borderId="100" xfId="0" applyNumberFormat="1" applyFont="1" applyFill="1" applyBorder="1" applyAlignment="1" applyProtection="1">
      <alignment horizontal="center" vertical="center"/>
      <protection hidden="1"/>
    </xf>
    <xf numFmtId="224" fontId="149" fillId="0" borderId="0" xfId="0" applyNumberFormat="1" applyFont="1" applyAlignment="1" applyProtection="1">
      <alignment horizontal="left" vertical="center"/>
      <protection hidden="1"/>
    </xf>
    <xf numFmtId="224" fontId="0" fillId="0" borderId="0" xfId="0" applyNumberFormat="1" applyAlignment="1" applyProtection="1">
      <alignment horizontal="left" vertical="center"/>
      <protection hidden="1"/>
    </xf>
    <xf numFmtId="224" fontId="150" fillId="0" borderId="0" xfId="0" applyNumberFormat="1" applyFont="1" applyAlignment="1" applyProtection="1">
      <alignment horizontal="left" vertical="center"/>
      <protection hidden="1"/>
    </xf>
    <xf numFmtId="16" fontId="0" fillId="20" borderId="61" xfId="0" applyNumberFormat="1" applyFill="1" applyBorder="1" applyAlignment="1" applyProtection="1">
      <alignment horizontal="center"/>
      <protection hidden="1"/>
    </xf>
    <xf numFmtId="0" fontId="146" fillId="19" borderId="27" xfId="37" applyFont="1" applyFill="1" applyBorder="1" applyProtection="1">
      <protection hidden="1"/>
    </xf>
    <xf numFmtId="209" fontId="152" fillId="19" borderId="140" xfId="37" applyNumberFormat="1" applyFont="1" applyFill="1" applyBorder="1" applyProtection="1">
      <protection locked="0" hidden="1"/>
    </xf>
    <xf numFmtId="0" fontId="26" fillId="20" borderId="61" xfId="0" applyFont="1" applyFill="1" applyBorder="1" applyProtection="1">
      <protection hidden="1"/>
    </xf>
    <xf numFmtId="0" fontId="14" fillId="0" borderId="48" xfId="0" applyFont="1" applyBorder="1" applyAlignment="1" applyProtection="1">
      <alignment horizontal="center" vertical="center"/>
      <protection hidden="1"/>
    </xf>
    <xf numFmtId="0" fontId="12" fillId="33" borderId="109" xfId="0" applyFont="1" applyFill="1" applyBorder="1" applyAlignment="1">
      <alignment horizontal="center" wrapText="1"/>
    </xf>
    <xf numFmtId="202" fontId="93" fillId="33" borderId="109" xfId="0" applyNumberFormat="1" applyFont="1" applyFill="1" applyBorder="1" applyAlignment="1">
      <alignment horizontal="right" vertical="top" wrapText="1"/>
    </xf>
    <xf numFmtId="0" fontId="12" fillId="20" borderId="33" xfId="0" applyFont="1" applyFill="1" applyBorder="1" applyAlignment="1">
      <alignment horizontal="center" wrapText="1"/>
    </xf>
    <xf numFmtId="202" fontId="97" fillId="33" borderId="39" xfId="0" applyNumberFormat="1" applyFont="1" applyFill="1" applyBorder="1" applyAlignment="1">
      <alignment horizontal="right" vertical="top" wrapText="1"/>
    </xf>
    <xf numFmtId="202" fontId="93" fillId="33" borderId="39" xfId="0" applyNumberFormat="1" applyFont="1" applyFill="1" applyBorder="1" applyAlignment="1">
      <alignment horizontal="right" vertical="top" wrapText="1"/>
    </xf>
    <xf numFmtId="0" fontId="49" fillId="20" borderId="34" xfId="0" applyFont="1" applyFill="1" applyBorder="1" applyAlignment="1">
      <alignment horizontal="right" vertical="top" wrapText="1"/>
    </xf>
    <xf numFmtId="0" fontId="12" fillId="34" borderId="14" xfId="0" applyFont="1" applyFill="1" applyBorder="1" applyAlignment="1" applyProtection="1">
      <alignment horizontal="center" vertical="center"/>
      <protection locked="0" hidden="1"/>
    </xf>
    <xf numFmtId="20" fontId="18" fillId="34" borderId="61" xfId="0" applyNumberFormat="1" applyFont="1" applyFill="1" applyBorder="1" applyAlignment="1" applyProtection="1">
      <alignment horizontal="center" vertical="center"/>
      <protection hidden="1"/>
    </xf>
    <xf numFmtId="184" fontId="0" fillId="34" borderId="92" xfId="0" applyNumberFormat="1" applyFill="1" applyBorder="1" applyAlignment="1" applyProtection="1">
      <alignment horizontal="center" vertical="center"/>
      <protection locked="0" hidden="1"/>
    </xf>
    <xf numFmtId="170" fontId="15" fillId="34" borderId="14" xfId="0" applyNumberFormat="1" applyFont="1" applyFill="1" applyBorder="1" applyAlignment="1" applyProtection="1">
      <alignment vertical="center" wrapText="1"/>
      <protection locked="0"/>
    </xf>
    <xf numFmtId="220" fontId="31" fillId="34" borderId="14" xfId="0" applyNumberFormat="1" applyFont="1" applyFill="1" applyBorder="1" applyAlignment="1" applyProtection="1">
      <alignment horizontal="center" vertical="center"/>
      <protection locked="0" hidden="1"/>
    </xf>
    <xf numFmtId="170" fontId="36" fillId="34" borderId="13" xfId="0" applyNumberFormat="1" applyFont="1" applyFill="1" applyBorder="1" applyAlignment="1" applyProtection="1">
      <alignment horizontal="center" vertical="center"/>
      <protection locked="0" hidden="1"/>
    </xf>
    <xf numFmtId="0" fontId="12" fillId="34" borderId="54" xfId="0" applyFont="1" applyFill="1" applyBorder="1" applyAlignment="1" applyProtection="1"/>
    <xf numFmtId="0" fontId="11" fillId="34" borderId="53" xfId="0" applyFont="1" applyFill="1" applyBorder="1" applyAlignment="1" applyProtection="1"/>
    <xf numFmtId="0" fontId="11" fillId="34" borderId="53" xfId="0" applyFont="1" applyFill="1" applyBorder="1" applyAlignment="1" applyProtection="1">
      <protection locked="0"/>
    </xf>
    <xf numFmtId="0" fontId="0" fillId="34" borderId="53" xfId="0" applyFill="1" applyBorder="1" applyAlignment="1" applyProtection="1">
      <protection locked="0"/>
    </xf>
    <xf numFmtId="170" fontId="0" fillId="34" borderId="53" xfId="0" applyNumberFormat="1" applyFill="1" applyBorder="1" applyAlignment="1" applyProtection="1">
      <protection locked="0"/>
    </xf>
    <xf numFmtId="164" fontId="0" fillId="34" borderId="53" xfId="0" applyNumberFormat="1" applyFill="1" applyBorder="1" applyAlignment="1" applyProtection="1">
      <alignment vertical="center"/>
      <protection locked="0"/>
    </xf>
    <xf numFmtId="164" fontId="0" fillId="34" borderId="49" xfId="0" applyNumberFormat="1" applyFill="1" applyBorder="1" applyAlignment="1" applyProtection="1">
      <alignment vertical="center"/>
      <protection locked="0"/>
    </xf>
    <xf numFmtId="0" fontId="11" fillId="34" borderId="38" xfId="0" applyFont="1" applyFill="1" applyBorder="1" applyAlignment="1" applyProtection="1">
      <protection locked="0"/>
    </xf>
    <xf numFmtId="0" fontId="11" fillId="34" borderId="0" xfId="0" applyFont="1" applyFill="1" applyBorder="1" applyAlignment="1" applyProtection="1">
      <protection locked="0"/>
    </xf>
    <xf numFmtId="0" fontId="0" fillId="34" borderId="0" xfId="0" applyFill="1" applyBorder="1" applyAlignment="1" applyProtection="1">
      <protection locked="0"/>
    </xf>
    <xf numFmtId="170" fontId="0" fillId="34" borderId="0" xfId="0" applyNumberFormat="1" applyFill="1" applyBorder="1" applyAlignment="1" applyProtection="1">
      <protection locked="0"/>
    </xf>
    <xf numFmtId="164" fontId="0" fillId="34" borderId="0" xfId="0" applyNumberFormat="1" applyFill="1" applyBorder="1" applyAlignment="1" applyProtection="1">
      <alignment vertical="center"/>
      <protection locked="0"/>
    </xf>
    <xf numFmtId="164" fontId="0" fillId="34" borderId="65" xfId="0" applyNumberFormat="1" applyFill="1" applyBorder="1" applyAlignment="1" applyProtection="1">
      <alignment vertical="center"/>
      <protection locked="0"/>
    </xf>
    <xf numFmtId="0" fontId="11" fillId="34" borderId="40" xfId="0" applyFont="1" applyFill="1" applyBorder="1" applyAlignment="1" applyProtection="1">
      <protection locked="0"/>
    </xf>
    <xf numFmtId="0" fontId="11" fillId="34" borderId="18" xfId="0" applyFont="1" applyFill="1" applyBorder="1" applyAlignment="1" applyProtection="1">
      <protection locked="0"/>
    </xf>
    <xf numFmtId="0" fontId="0" fillId="34" borderId="18" xfId="0" applyFill="1" applyBorder="1" applyAlignment="1" applyProtection="1">
      <protection locked="0"/>
    </xf>
    <xf numFmtId="170" fontId="0" fillId="34" borderId="18" xfId="0" applyNumberFormat="1" applyFill="1" applyBorder="1" applyAlignment="1" applyProtection="1">
      <protection locked="0"/>
    </xf>
    <xf numFmtId="164" fontId="0" fillId="34" borderId="18" xfId="0" applyNumberFormat="1" applyFill="1" applyBorder="1" applyAlignment="1" applyProtection="1">
      <alignment vertical="center"/>
      <protection locked="0"/>
    </xf>
    <xf numFmtId="164" fontId="0" fillId="34" borderId="66" xfId="0" applyNumberFormat="1" applyFill="1" applyBorder="1" applyAlignment="1" applyProtection="1">
      <alignment vertical="center"/>
      <protection locked="0"/>
    </xf>
    <xf numFmtId="195" fontId="12" fillId="34" borderId="121" xfId="0" applyNumberFormat="1" applyFont="1" applyFill="1" applyBorder="1" applyAlignment="1" applyProtection="1">
      <alignment horizontal="center" vertical="center"/>
      <protection locked="0"/>
    </xf>
    <xf numFmtId="0" fontId="12" fillId="34" borderId="122" xfId="0" applyNumberFormat="1" applyFont="1" applyFill="1" applyBorder="1" applyAlignment="1" applyProtection="1">
      <alignment horizontal="center" vertical="center"/>
      <protection locked="0"/>
    </xf>
    <xf numFmtId="0" fontId="12" fillId="34" borderId="155" xfId="0" applyNumberFormat="1" applyFont="1" applyFill="1" applyBorder="1" applyAlignment="1" applyProtection="1">
      <alignment horizontal="center" vertical="center"/>
      <protection locked="0"/>
    </xf>
    <xf numFmtId="0" fontId="12" fillId="34" borderId="138" xfId="0" applyNumberFormat="1" applyFont="1" applyFill="1" applyBorder="1" applyAlignment="1" applyProtection="1">
      <alignment horizontal="center" vertical="center"/>
      <protection locked="0"/>
    </xf>
    <xf numFmtId="195" fontId="12" fillId="34" borderId="120" xfId="0" applyNumberFormat="1" applyFont="1" applyFill="1" applyBorder="1" applyAlignment="1" applyProtection="1">
      <alignment horizontal="center" vertical="center"/>
      <protection locked="0"/>
    </xf>
    <xf numFmtId="0" fontId="12" fillId="34" borderId="93" xfId="0" applyNumberFormat="1" applyFont="1" applyFill="1" applyBorder="1" applyAlignment="1" applyProtection="1">
      <alignment horizontal="center" vertical="center"/>
      <protection locked="0"/>
    </xf>
    <xf numFmtId="0" fontId="12" fillId="34" borderId="136" xfId="0" applyNumberFormat="1" applyFont="1" applyFill="1" applyBorder="1" applyAlignment="1" applyProtection="1">
      <alignment horizontal="center" vertical="center"/>
      <protection locked="0"/>
    </xf>
    <xf numFmtId="0" fontId="12" fillId="34" borderId="72" xfId="0" applyNumberFormat="1" applyFont="1" applyFill="1" applyBorder="1" applyAlignment="1" applyProtection="1">
      <alignment horizontal="center" vertical="center"/>
      <protection locked="0"/>
    </xf>
    <xf numFmtId="195" fontId="12" fillId="34" borderId="39" xfId="0" applyNumberFormat="1" applyFont="1" applyFill="1" applyBorder="1" applyAlignment="1" applyProtection="1">
      <alignment horizontal="center" vertical="center"/>
      <protection locked="0"/>
    </xf>
    <xf numFmtId="0" fontId="12" fillId="34" borderId="38" xfId="0" applyNumberFormat="1" applyFont="1" applyFill="1" applyBorder="1" applyAlignment="1" applyProtection="1">
      <alignment horizontal="center" vertical="center"/>
      <protection locked="0"/>
    </xf>
    <xf numFmtId="0" fontId="12" fillId="34" borderId="109" xfId="0" applyNumberFormat="1" applyFont="1" applyFill="1" applyBorder="1" applyAlignment="1" applyProtection="1">
      <alignment horizontal="center" vertical="center"/>
      <protection locked="0"/>
    </xf>
    <xf numFmtId="0" fontId="12" fillId="34" borderId="65" xfId="0" applyNumberFormat="1" applyFont="1" applyFill="1" applyBorder="1" applyAlignment="1" applyProtection="1">
      <alignment horizontal="center" vertical="center"/>
      <protection locked="0"/>
    </xf>
    <xf numFmtId="207" fontId="0" fillId="34" borderId="58" xfId="0" applyNumberFormat="1" applyFill="1" applyBorder="1" applyAlignment="1" applyProtection="1">
      <alignment horizontal="center" vertical="center"/>
      <protection locked="0"/>
    </xf>
    <xf numFmtId="20" fontId="12" fillId="34" borderId="47" xfId="0" applyNumberFormat="1" applyFont="1" applyFill="1" applyBorder="1" applyAlignment="1" applyProtection="1">
      <alignment horizontal="right"/>
      <protection hidden="1"/>
    </xf>
    <xf numFmtId="170" fontId="11" fillId="34" borderId="58" xfId="0" applyNumberFormat="1" applyFont="1" applyFill="1" applyBorder="1" applyAlignment="1" applyProtection="1">
      <alignment horizontal="center" vertical="center"/>
      <protection locked="0"/>
    </xf>
    <xf numFmtId="184" fontId="72" fillId="34" borderId="110" xfId="0" applyNumberFormat="1" applyFont="1" applyFill="1" applyBorder="1" applyAlignment="1" applyProtection="1">
      <alignment horizontal="center" vertical="center"/>
      <protection locked="0"/>
    </xf>
    <xf numFmtId="164" fontId="12" fillId="34" borderId="58" xfId="0" applyNumberFormat="1" applyFont="1" applyFill="1" applyBorder="1" applyAlignment="1" applyProtection="1">
      <alignment horizontal="center" vertical="center"/>
      <protection locked="0"/>
    </xf>
    <xf numFmtId="170" fontId="11" fillId="34" borderId="58" xfId="0" applyNumberFormat="1" applyFont="1" applyFill="1" applyBorder="1" applyAlignment="1" applyProtection="1">
      <alignment horizontal="center"/>
      <protection locked="0"/>
    </xf>
    <xf numFmtId="194" fontId="12" fillId="34" borderId="13" xfId="0" applyNumberFormat="1" applyFont="1" applyFill="1" applyBorder="1" applyAlignment="1" applyProtection="1">
      <alignment horizontal="center" vertical="center"/>
      <protection locked="0"/>
    </xf>
    <xf numFmtId="0" fontId="12" fillId="34" borderId="17" xfId="0" applyNumberFormat="1" applyFont="1" applyFill="1" applyBorder="1" applyAlignment="1" applyProtection="1">
      <alignment horizontal="center" vertical="center"/>
      <protection locked="0"/>
    </xf>
    <xf numFmtId="0" fontId="12" fillId="34" borderId="48" xfId="0" applyNumberFormat="1" applyFont="1" applyFill="1" applyBorder="1" applyAlignment="1" applyProtection="1">
      <alignment horizontal="center" vertical="center"/>
      <protection locked="0"/>
    </xf>
    <xf numFmtId="0" fontId="12" fillId="34" borderId="16" xfId="0" applyNumberFormat="1" applyFont="1" applyFill="1" applyBorder="1" applyAlignment="1" applyProtection="1">
      <alignment horizontal="center" vertical="center"/>
      <protection locked="0"/>
    </xf>
    <xf numFmtId="0" fontId="12" fillId="34" borderId="33" xfId="0" applyFont="1" applyFill="1" applyBorder="1" applyAlignment="1" applyProtection="1">
      <alignment horizontal="center" vertical="center"/>
      <protection locked="0"/>
    </xf>
    <xf numFmtId="0" fontId="12" fillId="34" borderId="54" xfId="0" applyFont="1" applyFill="1" applyBorder="1" applyAlignment="1" applyProtection="1">
      <alignment horizontal="center" vertical="center"/>
      <protection locked="0"/>
    </xf>
    <xf numFmtId="0" fontId="12" fillId="34" borderId="116" xfId="0" applyFont="1" applyFill="1" applyBorder="1" applyAlignment="1" applyProtection="1">
      <alignment horizontal="center" vertical="center"/>
      <protection locked="0"/>
    </xf>
    <xf numFmtId="0" fontId="12" fillId="34" borderId="49" xfId="0" applyFont="1" applyFill="1" applyBorder="1" applyAlignment="1" applyProtection="1">
      <alignment horizontal="center" vertical="center"/>
      <protection locked="0"/>
    </xf>
    <xf numFmtId="199" fontId="76" fillId="34" borderId="110" xfId="0" applyNumberFormat="1" applyFont="1" applyFill="1" applyBorder="1" applyAlignment="1" applyProtection="1">
      <alignment horizontal="center" vertical="center"/>
      <protection hidden="1"/>
    </xf>
    <xf numFmtId="199" fontId="82" fillId="34" borderId="110" xfId="0" applyNumberFormat="1" applyFont="1" applyFill="1" applyBorder="1" applyAlignment="1" applyProtection="1">
      <alignment horizontal="center" vertical="center"/>
      <protection hidden="1"/>
    </xf>
    <xf numFmtId="199" fontId="76" fillId="34" borderId="94" xfId="0" applyNumberFormat="1" applyFont="1" applyFill="1" applyBorder="1" applyAlignment="1" applyProtection="1">
      <alignment horizontal="center" vertical="center"/>
      <protection hidden="1"/>
    </xf>
    <xf numFmtId="199" fontId="82" fillId="34" borderId="94" xfId="0" applyNumberFormat="1" applyFont="1" applyFill="1" applyBorder="1" applyAlignment="1" applyProtection="1">
      <alignment horizontal="center" vertical="center"/>
      <protection hidden="1"/>
    </xf>
    <xf numFmtId="199" fontId="76" fillId="34" borderId="28" xfId="0" applyNumberFormat="1" applyFont="1" applyFill="1" applyBorder="1" applyAlignment="1" applyProtection="1">
      <alignment horizontal="center" vertical="center"/>
      <protection hidden="1"/>
    </xf>
    <xf numFmtId="199" fontId="82" fillId="34" borderId="28" xfId="0" applyNumberFormat="1" applyFont="1" applyFill="1" applyBorder="1" applyAlignment="1" applyProtection="1">
      <alignment horizontal="center" vertical="center"/>
      <protection hidden="1"/>
    </xf>
    <xf numFmtId="199" fontId="76" fillId="34" borderId="98" xfId="0" applyNumberFormat="1" applyFont="1" applyFill="1" applyBorder="1" applyAlignment="1" applyProtection="1">
      <alignment horizontal="center" vertical="center"/>
      <protection hidden="1"/>
    </xf>
    <xf numFmtId="199" fontId="82" fillId="34" borderId="98" xfId="0" applyNumberFormat="1" applyFont="1" applyFill="1" applyBorder="1" applyAlignment="1" applyProtection="1">
      <alignment horizontal="center" vertical="center"/>
      <protection hidden="1"/>
    </xf>
    <xf numFmtId="199" fontId="76" fillId="34" borderId="26" xfId="0" applyNumberFormat="1" applyFont="1" applyFill="1" applyBorder="1" applyAlignment="1" applyProtection="1">
      <alignment horizontal="center" vertical="center"/>
      <protection hidden="1"/>
    </xf>
    <xf numFmtId="199" fontId="82" fillId="34" borderId="26" xfId="0" applyNumberFormat="1" applyFont="1" applyFill="1" applyBorder="1" applyAlignment="1" applyProtection="1">
      <alignment horizontal="center" vertical="center"/>
      <protection hidden="1"/>
    </xf>
    <xf numFmtId="199" fontId="76" fillId="30" borderId="156" xfId="0" applyNumberFormat="1" applyFont="1" applyFill="1" applyBorder="1" applyAlignment="1" applyProtection="1">
      <alignment horizontal="center" vertical="center"/>
      <protection hidden="1"/>
    </xf>
    <xf numFmtId="0" fontId="12" fillId="0" borderId="141" xfId="0" applyFont="1" applyFill="1" applyBorder="1" applyAlignment="1">
      <alignment horizontal="center" vertical="center" wrapText="1"/>
    </xf>
    <xf numFmtId="0" fontId="12" fillId="0" borderId="157" xfId="0" applyFont="1" applyFill="1" applyBorder="1" applyAlignment="1">
      <alignment horizontal="center" wrapText="1"/>
    </xf>
    <xf numFmtId="0" fontId="12" fillId="0" borderId="118" xfId="0" applyFont="1" applyFill="1" applyBorder="1" applyAlignment="1">
      <alignment horizontal="center" wrapText="1"/>
    </xf>
    <xf numFmtId="202" fontId="97" fillId="0" borderId="157" xfId="0" applyNumberFormat="1" applyFont="1" applyFill="1" applyBorder="1" applyAlignment="1">
      <alignment horizontal="right" vertical="top" wrapText="1"/>
    </xf>
    <xf numFmtId="202" fontId="97" fillId="33" borderId="109" xfId="0" applyNumberFormat="1" applyFont="1" applyFill="1" applyBorder="1" applyAlignment="1">
      <alignment horizontal="right" vertical="top" wrapText="1"/>
    </xf>
    <xf numFmtId="202" fontId="97" fillId="0" borderId="118" xfId="0" applyNumberFormat="1" applyFont="1" applyFill="1" applyBorder="1" applyAlignment="1">
      <alignment horizontal="right" vertical="top" wrapText="1"/>
    </xf>
    <xf numFmtId="202" fontId="93" fillId="0" borderId="157" xfId="0" applyNumberFormat="1" applyFont="1" applyFill="1" applyBorder="1" applyAlignment="1">
      <alignment horizontal="right" vertical="top" wrapText="1"/>
    </xf>
    <xf numFmtId="202" fontId="93" fillId="0" borderId="118" xfId="0" applyNumberFormat="1" applyFont="1" applyFill="1" applyBorder="1" applyAlignment="1">
      <alignment horizontal="right" vertical="top" wrapText="1"/>
    </xf>
    <xf numFmtId="0" fontId="49" fillId="0" borderId="158" xfId="0" applyFont="1" applyFill="1" applyBorder="1" applyAlignment="1">
      <alignment horizontal="right" vertical="top" wrapText="1"/>
    </xf>
    <xf numFmtId="0" fontId="49" fillId="0" borderId="119" xfId="0" applyFont="1" applyFill="1" applyBorder="1" applyAlignment="1">
      <alignment horizontal="right" vertical="top" wrapText="1"/>
    </xf>
    <xf numFmtId="20" fontId="0" fillId="0" borderId="159" xfId="0" applyNumberFormat="1" applyBorder="1" applyAlignment="1" applyProtection="1">
      <alignment horizontal="center" vertical="center"/>
      <protection hidden="1"/>
    </xf>
    <xf numFmtId="20" fontId="0" fillId="0" borderId="150" xfId="0" applyNumberFormat="1" applyBorder="1" applyAlignment="1" applyProtection="1">
      <alignment horizontal="center" vertical="center"/>
      <protection hidden="1"/>
    </xf>
    <xf numFmtId="20" fontId="11" fillId="34" borderId="159" xfId="0" applyNumberFormat="1" applyFont="1" applyFill="1" applyBorder="1" applyAlignment="1" applyProtection="1">
      <alignment horizontal="center" vertical="center"/>
      <protection locked="0"/>
    </xf>
    <xf numFmtId="20" fontId="11" fillId="34" borderId="150" xfId="0" applyNumberFormat="1" applyFont="1" applyFill="1" applyBorder="1" applyAlignment="1" applyProtection="1">
      <alignment horizontal="center" vertical="center"/>
      <protection locked="0"/>
    </xf>
    <xf numFmtId="20" fontId="11" fillId="0" borderId="159" xfId="0" applyNumberFormat="1" applyFont="1" applyFill="1" applyBorder="1" applyAlignment="1" applyProtection="1">
      <alignment horizontal="center" vertical="center"/>
      <protection locked="0"/>
    </xf>
    <xf numFmtId="20" fontId="11" fillId="0" borderId="150" xfId="0" applyNumberFormat="1" applyFont="1" applyFill="1" applyBorder="1" applyAlignment="1" applyProtection="1">
      <alignment horizontal="center" vertical="center"/>
      <protection locked="0"/>
    </xf>
    <xf numFmtId="20" fontId="11" fillId="0" borderId="160" xfId="0" applyNumberFormat="1" applyFont="1" applyFill="1" applyBorder="1" applyAlignment="1" applyProtection="1">
      <alignment horizontal="center" vertical="center"/>
      <protection locked="0"/>
    </xf>
    <xf numFmtId="20" fontId="11" fillId="0" borderId="152" xfId="0" applyNumberFormat="1" applyFont="1" applyFill="1" applyBorder="1" applyAlignment="1" applyProtection="1">
      <alignment horizontal="center" vertical="center"/>
      <protection locked="0"/>
    </xf>
    <xf numFmtId="20" fontId="18" fillId="0" borderId="159" xfId="0" applyNumberFormat="1" applyFont="1" applyFill="1" applyBorder="1" applyAlignment="1" applyProtection="1">
      <alignment horizontal="center" vertical="center"/>
      <protection hidden="1"/>
    </xf>
    <xf numFmtId="20" fontId="18" fillId="0" borderId="150" xfId="0" applyNumberFormat="1" applyFont="1" applyFill="1" applyBorder="1" applyAlignment="1" applyProtection="1">
      <alignment horizontal="center" vertical="center"/>
      <protection hidden="1"/>
    </xf>
    <xf numFmtId="20" fontId="18" fillId="0" borderId="160" xfId="0" applyNumberFormat="1" applyFont="1" applyFill="1" applyBorder="1" applyAlignment="1" applyProtection="1">
      <alignment horizontal="center" vertical="center"/>
      <protection hidden="1"/>
    </xf>
    <xf numFmtId="20" fontId="18" fillId="0" borderId="152" xfId="0" applyNumberFormat="1" applyFont="1" applyFill="1" applyBorder="1" applyAlignment="1" applyProtection="1">
      <alignment horizontal="center" vertical="center"/>
      <protection hidden="1"/>
    </xf>
    <xf numFmtId="20" fontId="11" fillId="0" borderId="159" xfId="0" applyNumberFormat="1" applyFont="1" applyFill="1" applyBorder="1" applyAlignment="1" applyProtection="1">
      <alignment horizontal="center" vertical="center"/>
      <protection hidden="1"/>
    </xf>
    <xf numFmtId="20" fontId="11" fillId="0" borderId="150" xfId="0" applyNumberFormat="1" applyFont="1" applyFill="1" applyBorder="1" applyAlignment="1" applyProtection="1">
      <alignment horizontal="center" vertical="center"/>
      <protection hidden="1"/>
    </xf>
    <xf numFmtId="20" fontId="11" fillId="0" borderId="160" xfId="0" applyNumberFormat="1" applyFont="1" applyFill="1" applyBorder="1" applyAlignment="1" applyProtection="1">
      <alignment horizontal="center" vertical="center"/>
      <protection hidden="1"/>
    </xf>
    <xf numFmtId="20" fontId="11" fillId="0" borderId="152" xfId="0" applyNumberFormat="1" applyFont="1" applyFill="1" applyBorder="1" applyAlignment="1" applyProtection="1">
      <alignment horizontal="center" vertical="center"/>
      <protection hidden="1"/>
    </xf>
    <xf numFmtId="20" fontId="11" fillId="34" borderId="159" xfId="0" applyNumberFormat="1" applyFont="1" applyFill="1" applyBorder="1" applyAlignment="1" applyProtection="1">
      <alignment horizontal="center" vertical="center"/>
      <protection locked="0" hidden="1"/>
    </xf>
    <xf numFmtId="20" fontId="11" fillId="34" borderId="150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9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0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60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2" xfId="0" applyNumberFormat="1" applyFont="1" applyFill="1" applyBorder="1" applyAlignment="1" applyProtection="1">
      <alignment horizontal="center" vertical="center"/>
      <protection locked="0" hidden="1"/>
    </xf>
    <xf numFmtId="170" fontId="11" fillId="0" borderId="141" xfId="0" applyNumberFormat="1" applyFont="1" applyBorder="1" applyAlignment="1" applyProtection="1">
      <alignment horizontal="center" vertical="center" wrapText="1"/>
      <protection hidden="1"/>
    </xf>
    <xf numFmtId="170" fontId="11" fillId="0" borderId="115" xfId="0" applyNumberFormat="1" applyFont="1" applyBorder="1" applyAlignment="1" applyProtection="1">
      <alignment horizontal="center" vertical="center" wrapText="1"/>
      <protection hidden="1"/>
    </xf>
    <xf numFmtId="170" fontId="26" fillId="0" borderId="159" xfId="0" applyNumberFormat="1" applyFont="1" applyBorder="1" applyAlignment="1" applyProtection="1">
      <alignment horizontal="left" vertical="center"/>
      <protection hidden="1"/>
    </xf>
    <xf numFmtId="170" fontId="26" fillId="0" borderId="161" xfId="0" applyNumberFormat="1" applyFont="1" applyBorder="1" applyAlignment="1" applyProtection="1">
      <alignment horizontal="left" vertical="center"/>
      <protection hidden="1"/>
    </xf>
    <xf numFmtId="176" fontId="0" fillId="34" borderId="159" xfId="0" applyNumberFormat="1" applyFill="1" applyBorder="1" applyAlignment="1" applyProtection="1">
      <alignment horizontal="center" vertical="center"/>
      <protection locked="0"/>
    </xf>
    <xf numFmtId="195" fontId="0" fillId="34" borderId="161" xfId="0" applyNumberFormat="1" applyFill="1" applyBorder="1" applyAlignment="1" applyProtection="1">
      <alignment horizontal="center" vertical="center"/>
      <protection locked="0"/>
    </xf>
    <xf numFmtId="176" fontId="11" fillId="0" borderId="159" xfId="0" applyNumberFormat="1" applyFont="1" applyFill="1" applyBorder="1" applyAlignment="1" applyProtection="1">
      <alignment horizontal="center" vertical="center"/>
      <protection locked="0"/>
    </xf>
    <xf numFmtId="195" fontId="11" fillId="0" borderId="161" xfId="0" applyNumberFormat="1" applyFont="1" applyFill="1" applyBorder="1" applyAlignment="1" applyProtection="1">
      <alignment horizontal="center" vertical="center"/>
      <protection locked="0"/>
    </xf>
    <xf numFmtId="176" fontId="0" fillId="0" borderId="160" xfId="0" applyNumberFormat="1" applyFill="1" applyBorder="1" applyAlignment="1" applyProtection="1">
      <alignment horizontal="center" vertical="center"/>
      <protection locked="0"/>
    </xf>
    <xf numFmtId="195" fontId="0" fillId="0" borderId="162" xfId="0" applyNumberFormat="1" applyFill="1" applyBorder="1" applyAlignment="1" applyProtection="1">
      <alignment horizontal="center" vertical="center"/>
      <protection locked="0"/>
    </xf>
    <xf numFmtId="176" fontId="0" fillId="0" borderId="160" xfId="0" applyNumberFormat="1" applyFill="1" applyBorder="1" applyAlignment="1" applyProtection="1">
      <alignment horizontal="center" vertical="center"/>
      <protection hidden="1"/>
    </xf>
    <xf numFmtId="195" fontId="0" fillId="0" borderId="119" xfId="0" applyNumberFormat="1" applyFill="1" applyBorder="1" applyAlignment="1" applyProtection="1">
      <alignment horizontal="center" vertical="center"/>
      <protection hidden="1"/>
    </xf>
    <xf numFmtId="176" fontId="18" fillId="0" borderId="159" xfId="0" applyNumberFormat="1" applyFont="1" applyFill="1" applyBorder="1" applyAlignment="1" applyProtection="1">
      <alignment horizontal="center" vertical="center"/>
      <protection hidden="1"/>
    </xf>
    <xf numFmtId="195" fontId="18" fillId="0" borderId="161" xfId="0" applyNumberFormat="1" applyFont="1" applyFill="1" applyBorder="1" applyAlignment="1" applyProtection="1">
      <alignment horizontal="center" vertical="center"/>
      <protection hidden="1"/>
    </xf>
    <xf numFmtId="176" fontId="18" fillId="0" borderId="160" xfId="0" applyNumberFormat="1" applyFont="1" applyFill="1" applyBorder="1" applyAlignment="1" applyProtection="1">
      <alignment horizontal="center" vertical="center"/>
      <protection hidden="1"/>
    </xf>
    <xf numFmtId="195" fontId="18" fillId="0" borderId="119" xfId="0" applyNumberFormat="1" applyFont="1" applyFill="1" applyBorder="1" applyAlignment="1" applyProtection="1">
      <alignment horizontal="center" vertical="center"/>
      <protection hidden="1"/>
    </xf>
    <xf numFmtId="176" fontId="0" fillId="0" borderId="159" xfId="0" applyNumberFormat="1" applyFill="1" applyBorder="1" applyAlignment="1" applyProtection="1">
      <alignment horizontal="center" vertical="center"/>
      <protection locked="0"/>
    </xf>
    <xf numFmtId="195" fontId="0" fillId="0" borderId="161" xfId="0" applyNumberFormat="1" applyFill="1" applyBorder="1" applyAlignment="1" applyProtection="1">
      <alignment horizontal="center" vertical="center"/>
      <protection locked="0"/>
    </xf>
    <xf numFmtId="176" fontId="11" fillId="0" borderId="160" xfId="0" applyNumberFormat="1" applyFont="1" applyFill="1" applyBorder="1" applyAlignment="1" applyProtection="1">
      <alignment horizontal="center" vertical="center"/>
      <protection hidden="1"/>
    </xf>
    <xf numFmtId="195" fontId="11" fillId="0" borderId="119" xfId="0" applyNumberFormat="1" applyFont="1" applyFill="1" applyBorder="1" applyAlignment="1" applyProtection="1">
      <alignment horizontal="center" vertical="center"/>
      <protection hidden="1"/>
    </xf>
    <xf numFmtId="176" fontId="0" fillId="0" borderId="159" xfId="0" applyNumberFormat="1" applyFill="1" applyBorder="1" applyAlignment="1" applyProtection="1">
      <alignment horizontal="center" vertical="center"/>
      <protection hidden="1"/>
    </xf>
    <xf numFmtId="195" fontId="0" fillId="0" borderId="161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>
      <alignment horizontal="left"/>
    </xf>
    <xf numFmtId="0" fontId="40" fillId="29" borderId="110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vertical="top" wrapText="1"/>
    </xf>
    <xf numFmtId="0" fontId="40" fillId="21" borderId="110" xfId="0" applyFont="1" applyFill="1" applyBorder="1" applyAlignment="1">
      <alignment horizontal="left" vertical="top" wrapText="1"/>
    </xf>
    <xf numFmtId="0" fontId="40" fillId="22" borderId="110" xfId="0" applyFont="1" applyFill="1" applyBorder="1" applyAlignment="1">
      <alignment horizontal="left" vertical="top" wrapText="1"/>
    </xf>
    <xf numFmtId="0" fontId="40" fillId="23" borderId="110" xfId="0" applyFont="1" applyFill="1" applyBorder="1" applyAlignment="1">
      <alignment horizontal="left" vertical="top" wrapText="1"/>
    </xf>
    <xf numFmtId="0" fontId="40" fillId="24" borderId="110" xfId="0" applyFont="1" applyFill="1" applyBorder="1" applyAlignment="1">
      <alignment horizontal="left" vertical="top" wrapText="1"/>
    </xf>
    <xf numFmtId="0" fontId="40" fillId="19" borderId="110" xfId="0" applyFont="1" applyFill="1" applyBorder="1" applyAlignment="1">
      <alignment horizontal="left" vertical="top" wrapText="1"/>
    </xf>
    <xf numFmtId="0" fontId="40" fillId="25" borderId="110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wrapText="1"/>
    </xf>
    <xf numFmtId="0" fontId="40" fillId="21" borderId="110" xfId="0" applyFont="1" applyFill="1" applyBorder="1" applyAlignment="1">
      <alignment horizontal="left" wrapText="1"/>
    </xf>
    <xf numFmtId="0" fontId="40" fillId="29" borderId="110" xfId="0" applyFont="1" applyFill="1" applyBorder="1" applyAlignment="1">
      <alignment horizontal="left" wrapText="1"/>
    </xf>
    <xf numFmtId="0" fontId="40" fillId="22" borderId="110" xfId="0" applyFont="1" applyFill="1" applyBorder="1" applyAlignment="1">
      <alignment horizontal="left" wrapText="1"/>
    </xf>
    <xf numFmtId="0" fontId="40" fillId="23" borderId="110" xfId="0" applyFont="1" applyFill="1" applyBorder="1" applyAlignment="1">
      <alignment horizontal="left" wrapText="1"/>
    </xf>
    <xf numFmtId="0" fontId="40" fillId="24" borderId="110" xfId="0" applyFont="1" applyFill="1" applyBorder="1" applyAlignment="1">
      <alignment horizontal="left" wrapText="1"/>
    </xf>
    <xf numFmtId="0" fontId="40" fillId="19" borderId="110" xfId="0" applyFont="1" applyFill="1" applyBorder="1" applyAlignment="1">
      <alignment horizontal="left" wrapText="1"/>
    </xf>
    <xf numFmtId="0" fontId="40" fillId="25" borderId="110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vertical="top" wrapText="1"/>
    </xf>
    <xf numFmtId="0" fontId="40" fillId="21" borderId="28" xfId="0" applyFont="1" applyFill="1" applyBorder="1" applyAlignment="1">
      <alignment horizontal="left" vertical="top" wrapText="1"/>
    </xf>
    <xf numFmtId="0" fontId="40" fillId="29" borderId="28" xfId="0" applyFont="1" applyFill="1" applyBorder="1" applyAlignment="1">
      <alignment horizontal="left" vertical="top" wrapText="1"/>
    </xf>
    <xf numFmtId="0" fontId="40" fillId="22" borderId="28" xfId="0" applyFont="1" applyFill="1" applyBorder="1" applyAlignment="1">
      <alignment horizontal="left" vertical="top" wrapText="1"/>
    </xf>
    <xf numFmtId="0" fontId="40" fillId="23" borderId="28" xfId="0" applyFont="1" applyFill="1" applyBorder="1" applyAlignment="1">
      <alignment horizontal="left" vertical="top" wrapText="1"/>
    </xf>
    <xf numFmtId="0" fontId="40" fillId="24" borderId="28" xfId="0" applyFont="1" applyFill="1" applyBorder="1" applyAlignment="1">
      <alignment horizontal="left" vertical="top" wrapText="1"/>
    </xf>
    <xf numFmtId="0" fontId="40" fillId="19" borderId="28" xfId="0" applyFont="1" applyFill="1" applyBorder="1" applyAlignment="1">
      <alignment horizontal="left" vertical="top" wrapText="1"/>
    </xf>
    <xf numFmtId="0" fontId="40" fillId="25" borderId="26" xfId="0" applyFont="1" applyFill="1" applyBorder="1" applyAlignment="1">
      <alignment horizontal="left" vertical="top" wrapText="1"/>
    </xf>
    <xf numFmtId="0" fontId="40" fillId="21" borderId="26" xfId="0" applyFont="1" applyFill="1" applyBorder="1" applyAlignment="1">
      <alignment horizontal="left" vertical="top" wrapText="1"/>
    </xf>
    <xf numFmtId="0" fontId="40" fillId="29" borderId="26" xfId="0" applyFont="1" applyFill="1" applyBorder="1" applyAlignment="1">
      <alignment horizontal="left" vertical="top" wrapText="1"/>
    </xf>
    <xf numFmtId="0" fontId="40" fillId="22" borderId="26" xfId="0" applyFont="1" applyFill="1" applyBorder="1" applyAlignment="1">
      <alignment horizontal="left" vertical="top" wrapText="1"/>
    </xf>
    <xf numFmtId="0" fontId="40" fillId="23" borderId="26" xfId="0" applyFont="1" applyFill="1" applyBorder="1" applyAlignment="1">
      <alignment horizontal="left" vertical="top" wrapText="1"/>
    </xf>
    <xf numFmtId="0" fontId="40" fillId="24" borderId="26" xfId="0" applyFont="1" applyFill="1" applyBorder="1" applyAlignment="1">
      <alignment horizontal="left" vertical="top" wrapText="1"/>
    </xf>
    <xf numFmtId="0" fontId="40" fillId="19" borderId="26" xfId="0" applyFont="1" applyFill="1" applyBorder="1" applyAlignment="1">
      <alignment horizontal="left" vertical="top" wrapText="1"/>
    </xf>
    <xf numFmtId="0" fontId="40" fillId="25" borderId="44" xfId="0" applyFont="1" applyFill="1" applyBorder="1" applyAlignment="1">
      <alignment horizontal="left" wrapText="1"/>
    </xf>
    <xf numFmtId="0" fontId="40" fillId="21" borderId="28" xfId="0" applyFont="1" applyFill="1" applyBorder="1" applyAlignment="1">
      <alignment horizontal="left" wrapText="1"/>
    </xf>
    <xf numFmtId="0" fontId="40" fillId="29" borderId="28" xfId="0" applyFont="1" applyFill="1" applyBorder="1" applyAlignment="1">
      <alignment horizontal="left" wrapText="1"/>
    </xf>
    <xf numFmtId="0" fontId="40" fillId="22" borderId="28" xfId="0" applyFont="1" applyFill="1" applyBorder="1" applyAlignment="1">
      <alignment horizontal="left" wrapText="1"/>
    </xf>
    <xf numFmtId="0" fontId="40" fillId="23" borderId="28" xfId="0" applyFont="1" applyFill="1" applyBorder="1" applyAlignment="1">
      <alignment horizontal="left" wrapText="1"/>
    </xf>
    <xf numFmtId="0" fontId="40" fillId="24" borderId="28" xfId="0" applyFont="1" applyFill="1" applyBorder="1" applyAlignment="1">
      <alignment horizontal="left" wrapText="1"/>
    </xf>
    <xf numFmtId="0" fontId="40" fillId="19" borderId="28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wrapText="1"/>
    </xf>
    <xf numFmtId="0" fontId="1" fillId="0" borderId="53" xfId="0" applyFont="1" applyBorder="1" applyAlignment="1" applyProtection="1">
      <alignment vertical="center"/>
      <protection hidden="1"/>
    </xf>
    <xf numFmtId="0" fontId="1" fillId="0" borderId="68" xfId="0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9" fillId="0" borderId="5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Alignment="1" applyProtection="1">
      <alignment horizontal="left" vertical="center"/>
      <protection hidden="1"/>
    </xf>
    <xf numFmtId="0" fontId="13" fillId="0" borderId="86" xfId="0" applyFont="1" applyBorder="1" applyAlignment="1" applyProtection="1">
      <alignment horizontal="centerContinuous" vertical="center"/>
      <protection hidden="1"/>
    </xf>
    <xf numFmtId="0" fontId="0" fillId="0" borderId="53" xfId="0" applyBorder="1" applyAlignment="1" applyProtection="1">
      <alignment horizontal="center"/>
      <protection hidden="1"/>
    </xf>
    <xf numFmtId="0" fontId="0" fillId="0" borderId="63" xfId="0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center"/>
      <protection hidden="1"/>
    </xf>
    <xf numFmtId="187" fontId="104" fillId="35" borderId="61" xfId="0" applyNumberFormat="1" applyFont="1" applyFill="1" applyBorder="1" applyAlignment="1">
      <alignment horizontal="center"/>
    </xf>
    <xf numFmtId="220" fontId="12" fillId="35" borderId="145" xfId="0" applyNumberFormat="1" applyFont="1" applyFill="1" applyBorder="1" applyAlignment="1" applyProtection="1">
      <alignment horizontal="center" vertical="center"/>
      <protection locked="0" hidden="1"/>
    </xf>
    <xf numFmtId="201" fontId="12" fillId="35" borderId="148" xfId="0" applyNumberFormat="1" applyFont="1" applyFill="1" applyBorder="1" applyAlignment="1" applyProtection="1">
      <alignment horizontal="center" vertical="center"/>
      <protection locked="0" hidden="1"/>
    </xf>
    <xf numFmtId="187" fontId="104" fillId="35" borderId="97" xfId="0" applyNumberFormat="1" applyFont="1" applyFill="1" applyBorder="1" applyAlignment="1">
      <alignment horizontal="center"/>
    </xf>
    <xf numFmtId="220" fontId="12" fillId="35" borderId="147" xfId="0" applyNumberFormat="1" applyFont="1" applyFill="1" applyBorder="1" applyAlignment="1" applyProtection="1">
      <alignment horizontal="center" vertical="center"/>
      <protection locked="0" hidden="1"/>
    </xf>
    <xf numFmtId="201" fontId="15" fillId="35" borderId="152" xfId="0" applyNumberFormat="1" applyFont="1" applyFill="1" applyBorder="1" applyAlignment="1" applyProtection="1">
      <alignment horizontal="center" vertical="center"/>
      <protection locked="0" hidden="1"/>
    </xf>
    <xf numFmtId="201" fontId="12" fillId="35" borderId="150" xfId="0" applyNumberFormat="1" applyFont="1" applyFill="1" applyBorder="1" applyAlignment="1" applyProtection="1">
      <alignment horizontal="center" vertical="center"/>
      <protection locked="0" hidden="1"/>
    </xf>
    <xf numFmtId="0" fontId="12" fillId="36" borderId="15" xfId="0" applyFont="1" applyFill="1" applyBorder="1" applyAlignment="1">
      <alignment horizontal="center"/>
    </xf>
    <xf numFmtId="0" fontId="12" fillId="37" borderId="14" xfId="0" applyFont="1" applyFill="1" applyBorder="1" applyAlignment="1">
      <alignment horizontal="center"/>
    </xf>
    <xf numFmtId="0" fontId="12" fillId="38" borderId="14" xfId="0" applyFont="1" applyFill="1" applyBorder="1" applyAlignment="1">
      <alignment horizontal="center"/>
    </xf>
    <xf numFmtId="0" fontId="12" fillId="34" borderId="14" xfId="0" applyFont="1" applyFill="1" applyBorder="1" applyAlignment="1">
      <alignment horizontal="center"/>
    </xf>
    <xf numFmtId="0" fontId="12" fillId="39" borderId="14" xfId="0" applyFont="1" applyFill="1" applyBorder="1" applyAlignment="1">
      <alignment horizontal="center"/>
    </xf>
    <xf numFmtId="0" fontId="12" fillId="40" borderId="121" xfId="0" applyFont="1" applyFill="1" applyBorder="1" applyAlignment="1">
      <alignment horizontal="center"/>
    </xf>
    <xf numFmtId="0" fontId="12" fillId="41" borderId="14" xfId="0" applyFont="1" applyFill="1" applyBorder="1" applyAlignment="1">
      <alignment horizontal="center"/>
    </xf>
    <xf numFmtId="0" fontId="12" fillId="42" borderId="14" xfId="0" applyFont="1" applyFill="1" applyBorder="1" applyAlignment="1">
      <alignment horizontal="center"/>
    </xf>
    <xf numFmtId="0" fontId="12" fillId="43" borderId="14" xfId="0" applyFont="1" applyFill="1" applyBorder="1" applyAlignment="1">
      <alignment horizontal="center"/>
    </xf>
    <xf numFmtId="49" fontId="45" fillId="0" borderId="0" xfId="0" quotePrefix="1" applyNumberFormat="1" applyFont="1" applyBorder="1" applyAlignment="1" applyProtection="1">
      <alignment horizontal="left"/>
    </xf>
    <xf numFmtId="0" fontId="1" fillId="0" borderId="17" xfId="0" applyFont="1" applyBorder="1" applyAlignment="1" applyProtection="1">
      <alignment horizontal="left" vertical="center"/>
      <protection hidden="1"/>
    </xf>
    <xf numFmtId="0" fontId="2" fillId="0" borderId="49" xfId="0" applyFont="1" applyBorder="1" applyAlignment="1" applyProtection="1">
      <alignment horizontal="center"/>
      <protection hidden="1"/>
    </xf>
    <xf numFmtId="0" fontId="2" fillId="0" borderId="65" xfId="0" applyFont="1" applyBorder="1" applyAlignment="1" applyProtection="1">
      <alignment horizontal="center"/>
      <protection hidden="1"/>
    </xf>
    <xf numFmtId="170" fontId="2" fillId="0" borderId="65" xfId="0" applyNumberFormat="1" applyFont="1" applyBorder="1" applyAlignment="1" applyProtection="1">
      <alignment horizontal="center"/>
      <protection hidden="1"/>
    </xf>
    <xf numFmtId="0" fontId="12" fillId="35" borderId="14" xfId="0" applyFont="1" applyFill="1" applyBorder="1" applyAlignment="1">
      <alignment horizontal="center"/>
    </xf>
    <xf numFmtId="0" fontId="151" fillId="0" borderId="26" xfId="37" applyFont="1" applyFill="1" applyBorder="1" applyProtection="1">
      <protection hidden="1"/>
    </xf>
    <xf numFmtId="226" fontId="147" fillId="0" borderId="0" xfId="36" applyNumberFormat="1" applyFont="1" applyBorder="1" applyAlignment="1" applyProtection="1">
      <alignment horizontal="center" vertical="center"/>
      <protection hidden="1"/>
    </xf>
    <xf numFmtId="0" fontId="2" fillId="0" borderId="78" xfId="36" applyFont="1" applyBorder="1" applyAlignment="1" applyProtection="1">
      <alignment vertical="center"/>
      <protection hidden="1"/>
    </xf>
    <xf numFmtId="0" fontId="153" fillId="20" borderId="61" xfId="0" applyFont="1" applyFill="1" applyBorder="1" applyProtection="1">
      <protection hidden="1"/>
    </xf>
    <xf numFmtId="14" fontId="2" fillId="19" borderId="78" xfId="36" applyNumberFormat="1" applyFont="1" applyFill="1" applyBorder="1" applyAlignment="1" applyProtection="1">
      <alignment horizontal="centerContinuous"/>
      <protection locked="0"/>
    </xf>
    <xf numFmtId="0" fontId="11" fillId="19" borderId="80" xfId="0" applyFont="1" applyFill="1" applyBorder="1" applyAlignment="1" applyProtection="1">
      <alignment horizontal="centerContinuous"/>
      <protection locked="0"/>
    </xf>
    <xf numFmtId="0" fontId="11" fillId="19" borderId="79" xfId="36" applyFont="1" applyFill="1" applyBorder="1" applyProtection="1">
      <protection locked="0"/>
    </xf>
    <xf numFmtId="0" fontId="2" fillId="19" borderId="79" xfId="36" applyFont="1" applyFill="1" applyBorder="1" applyProtection="1">
      <protection locked="0"/>
    </xf>
    <xf numFmtId="219" fontId="12" fillId="19" borderId="81" xfId="36" applyNumberFormat="1" applyFont="1" applyFill="1" applyBorder="1" applyAlignment="1" applyProtection="1">
      <alignment horizontal="center"/>
      <protection locked="0"/>
    </xf>
    <xf numFmtId="14" fontId="2" fillId="19" borderId="86" xfId="36" applyNumberFormat="1" applyFont="1" applyFill="1" applyBorder="1" applyAlignment="1" applyProtection="1">
      <alignment horizontal="centerContinuous"/>
      <protection locked="0"/>
    </xf>
    <xf numFmtId="0" fontId="11" fillId="19" borderId="46" xfId="0" applyFont="1" applyFill="1" applyBorder="1" applyAlignment="1" applyProtection="1">
      <alignment horizontal="centerContinuous"/>
      <protection locked="0"/>
    </xf>
    <xf numFmtId="0" fontId="2" fillId="19" borderId="47" xfId="36" applyFont="1" applyFill="1" applyBorder="1" applyProtection="1">
      <protection locked="0"/>
    </xf>
    <xf numFmtId="0" fontId="11" fillId="19" borderId="47" xfId="36" applyFont="1" applyFill="1" applyBorder="1" applyProtection="1">
      <protection locked="0"/>
    </xf>
    <xf numFmtId="219" fontId="12" fillId="19" borderId="87" xfId="36" applyNumberFormat="1" applyFont="1" applyFill="1" applyBorder="1" applyAlignment="1" applyProtection="1">
      <alignment horizontal="center"/>
      <protection locked="0"/>
    </xf>
    <xf numFmtId="0" fontId="11" fillId="19" borderId="63" xfId="36" applyFont="1" applyFill="1" applyBorder="1" applyProtection="1">
      <protection locked="0"/>
    </xf>
    <xf numFmtId="0" fontId="2" fillId="19" borderId="35" xfId="0" applyFont="1" applyFill="1" applyBorder="1" applyAlignment="1" applyProtection="1">
      <alignment horizontal="centerContinuous"/>
      <protection locked="0"/>
    </xf>
    <xf numFmtId="0" fontId="11" fillId="19" borderId="163" xfId="0" applyFont="1" applyFill="1" applyBorder="1" applyAlignment="1" applyProtection="1">
      <alignment horizontal="centerContinuous"/>
      <protection locked="0"/>
    </xf>
    <xf numFmtId="0" fontId="11" fillId="19" borderId="36" xfId="36" applyFont="1" applyFill="1" applyBorder="1" applyProtection="1">
      <protection locked="0"/>
    </xf>
    <xf numFmtId="0" fontId="2" fillId="19" borderId="36" xfId="36" applyFont="1" applyFill="1" applyBorder="1" applyProtection="1">
      <protection locked="0"/>
    </xf>
    <xf numFmtId="219" fontId="12" fillId="19" borderId="88" xfId="36" applyNumberFormat="1" applyFont="1" applyFill="1" applyBorder="1" applyAlignment="1" applyProtection="1">
      <alignment horizontal="center"/>
      <protection locked="0"/>
    </xf>
    <xf numFmtId="170" fontId="40" fillId="0" borderId="54" xfId="0" applyNumberFormat="1" applyFont="1" applyBorder="1" applyAlignment="1" applyProtection="1">
      <alignment horizontal="left" vertical="center"/>
      <protection hidden="1"/>
    </xf>
    <xf numFmtId="170" fontId="40" fillId="0" borderId="38" xfId="0" applyNumberFormat="1" applyFont="1" applyBorder="1" applyAlignment="1" applyProtection="1">
      <alignment horizontal="left" vertical="center"/>
      <protection hidden="1"/>
    </xf>
    <xf numFmtId="0" fontId="40" fillId="0" borderId="38" xfId="0" applyFont="1" applyBorder="1" applyAlignment="1" applyProtection="1">
      <alignment vertical="center"/>
      <protection hidden="1"/>
    </xf>
    <xf numFmtId="0" fontId="2" fillId="0" borderId="53" xfId="0" applyFont="1" applyBorder="1"/>
    <xf numFmtId="0" fontId="2" fillId="0" borderId="49" xfId="0" applyFont="1" applyBorder="1"/>
    <xf numFmtId="0" fontId="2" fillId="0" borderId="43" xfId="0" applyFont="1" applyBorder="1" applyProtection="1">
      <protection hidden="1"/>
    </xf>
    <xf numFmtId="0" fontId="2" fillId="0" borderId="44" xfId="0" applyFont="1" applyBorder="1" applyProtection="1">
      <protection hidden="1"/>
    </xf>
    <xf numFmtId="0" fontId="150" fillId="0" borderId="0" xfId="0" applyFont="1" applyBorder="1" applyAlignment="1" applyProtection="1">
      <alignment vertical="top"/>
      <protection hidden="1"/>
    </xf>
    <xf numFmtId="199" fontId="76" fillId="0" borderId="41" xfId="0" applyNumberFormat="1" applyFont="1" applyFill="1" applyBorder="1" applyAlignment="1" applyProtection="1">
      <alignment horizontal="center" vertical="center"/>
      <protection hidden="1"/>
    </xf>
    <xf numFmtId="199" fontId="82" fillId="0" borderId="110" xfId="0" applyNumberFormat="1" applyFont="1" applyFill="1" applyBorder="1" applyAlignment="1" applyProtection="1">
      <alignment horizontal="center" vertical="center"/>
      <protection hidden="1"/>
    </xf>
    <xf numFmtId="199" fontId="83" fillId="0" borderId="110" xfId="0" applyNumberFormat="1" applyFont="1" applyFill="1" applyBorder="1" applyAlignment="1" applyProtection="1">
      <alignment horizontal="center" vertical="center"/>
      <protection hidden="1"/>
    </xf>
    <xf numFmtId="199" fontId="84" fillId="0" borderId="110" xfId="0" applyNumberFormat="1" applyFont="1" applyFill="1" applyBorder="1" applyAlignment="1" applyProtection="1">
      <alignment horizontal="center" vertical="center"/>
      <protection hidden="1"/>
    </xf>
    <xf numFmtId="199" fontId="85" fillId="0" borderId="110" xfId="0" applyNumberFormat="1" applyFont="1" applyFill="1" applyBorder="1" applyAlignment="1" applyProtection="1">
      <alignment horizontal="center" vertical="center"/>
      <protection hidden="1"/>
    </xf>
    <xf numFmtId="199" fontId="86" fillId="0" borderId="110" xfId="0" applyNumberFormat="1" applyFont="1" applyFill="1" applyBorder="1" applyAlignment="1" applyProtection="1">
      <alignment horizontal="center" vertical="center"/>
      <protection hidden="1"/>
    </xf>
    <xf numFmtId="199" fontId="87" fillId="0" borderId="110" xfId="0" applyNumberFormat="1" applyFont="1" applyFill="1" applyBorder="1" applyAlignment="1" applyProtection="1">
      <alignment horizontal="center" vertical="center"/>
      <protection hidden="1"/>
    </xf>
    <xf numFmtId="199" fontId="76" fillId="0" borderId="110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Continuous"/>
      <protection hidden="1"/>
    </xf>
    <xf numFmtId="0" fontId="2" fillId="20" borderId="60" xfId="0" applyFont="1" applyFill="1" applyBorder="1" applyAlignment="1" applyProtection="1">
      <alignment horizontal="center"/>
      <protection hidden="1"/>
    </xf>
    <xf numFmtId="0" fontId="144" fillId="0" borderId="25" xfId="37" applyFont="1" applyBorder="1" applyProtection="1">
      <protection hidden="1"/>
    </xf>
    <xf numFmtId="209" fontId="3" fillId="0" borderId="110" xfId="37" applyNumberFormat="1" applyFont="1" applyFill="1" applyBorder="1" applyProtection="1">
      <protection locked="0" hidden="1"/>
    </xf>
    <xf numFmtId="209" fontId="3" fillId="0" borderId="50" xfId="37" applyNumberFormat="1" applyFont="1" applyFill="1" applyBorder="1" applyProtection="1">
      <protection locked="0" hidden="1"/>
    </xf>
    <xf numFmtId="0" fontId="145" fillId="0" borderId="30" xfId="37" applyFont="1" applyFill="1" applyBorder="1" applyProtection="1">
      <protection hidden="1"/>
    </xf>
    <xf numFmtId="0" fontId="36" fillId="0" borderId="33" xfId="37" applyFont="1" applyFill="1" applyBorder="1" applyAlignment="1" applyProtection="1">
      <alignment horizontal="right"/>
      <protection hidden="1"/>
    </xf>
    <xf numFmtId="0" fontId="34" fillId="0" borderId="26" xfId="37" applyFont="1" applyFill="1" applyBorder="1" applyProtection="1">
      <protection hidden="1"/>
    </xf>
    <xf numFmtId="0" fontId="151" fillId="19" borderId="26" xfId="37" applyFont="1" applyFill="1" applyBorder="1" applyProtection="1">
      <protection hidden="1"/>
    </xf>
    <xf numFmtId="0" fontId="156" fillId="19" borderId="46" xfId="0" applyFont="1" applyFill="1" applyBorder="1" applyAlignment="1" applyProtection="1">
      <alignment horizontal="centerContinuous"/>
      <protection locked="0"/>
    </xf>
    <xf numFmtId="0" fontId="156" fillId="19" borderId="47" xfId="36" applyFont="1" applyFill="1" applyBorder="1" applyProtection="1">
      <protection locked="0"/>
    </xf>
    <xf numFmtId="0" fontId="156" fillId="19" borderId="64" xfId="0" applyFont="1" applyFill="1" applyBorder="1" applyAlignment="1" applyProtection="1">
      <alignment horizontal="centerContinuous"/>
      <protection locked="0"/>
    </xf>
    <xf numFmtId="0" fontId="156" fillId="19" borderId="63" xfId="36" applyFont="1" applyFill="1" applyBorder="1" applyProtection="1">
      <protection locked="0"/>
    </xf>
    <xf numFmtId="0" fontId="11" fillId="34" borderId="18" xfId="0" applyFont="1" applyFill="1" applyBorder="1" applyAlignment="1" applyProtection="1">
      <alignment horizontal="center" vertical="top"/>
      <protection hidden="1"/>
    </xf>
    <xf numFmtId="0" fontId="0" fillId="34" borderId="18" xfId="0" applyFill="1" applyBorder="1" applyAlignment="1" applyProtection="1">
      <alignment vertical="top"/>
      <protection hidden="1"/>
    </xf>
    <xf numFmtId="170" fontId="0" fillId="34" borderId="18" xfId="0" applyNumberFormat="1" applyFill="1" applyBorder="1" applyAlignment="1" applyProtection="1">
      <alignment horizontal="center" vertical="top"/>
      <protection hidden="1"/>
    </xf>
    <xf numFmtId="0" fontId="1" fillId="0" borderId="39" xfId="0" applyFont="1" applyFill="1" applyBorder="1" applyAlignment="1">
      <alignment horizontal="left" vertical="top" wrapText="1"/>
    </xf>
    <xf numFmtId="0" fontId="1" fillId="0" borderId="39" xfId="0" quotePrefix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0" fontId="158" fillId="0" borderId="38" xfId="0" applyFont="1" applyFill="1" applyBorder="1" applyAlignment="1">
      <alignment horizontal="left" vertical="top" wrapText="1"/>
    </xf>
    <xf numFmtId="0" fontId="158" fillId="0" borderId="39" xfId="0" applyFont="1" applyFill="1" applyBorder="1" applyAlignment="1">
      <alignment horizontal="left" vertical="top" wrapText="1"/>
    </xf>
    <xf numFmtId="0" fontId="158" fillId="0" borderId="39" xfId="0" applyFont="1" applyFill="1" applyBorder="1" applyAlignment="1">
      <alignment horizontal="center" vertical="top" wrapText="1"/>
    </xf>
    <xf numFmtId="0" fontId="158" fillId="0" borderId="39" xfId="0" quotePrefix="1" applyFont="1" applyFill="1" applyBorder="1" applyAlignment="1">
      <alignment horizontal="center" vertical="top" wrapText="1"/>
    </xf>
    <xf numFmtId="202" fontId="159" fillId="0" borderId="157" xfId="0" applyNumberFormat="1" applyFont="1" applyFill="1" applyBorder="1" applyAlignment="1">
      <alignment horizontal="right" vertical="top" wrapText="1"/>
    </xf>
    <xf numFmtId="202" fontId="159" fillId="33" borderId="109" xfId="0" applyNumberFormat="1" applyFont="1" applyFill="1" applyBorder="1" applyAlignment="1">
      <alignment horizontal="right" vertical="top" wrapText="1"/>
    </xf>
    <xf numFmtId="0" fontId="146" fillId="0" borderId="26" xfId="37" applyFont="1" applyBorder="1" applyProtection="1">
      <protection hidden="1"/>
    </xf>
    <xf numFmtId="0" fontId="151" fillId="0" borderId="26" xfId="37" applyFont="1" applyBorder="1" applyProtection="1">
      <protection hidden="1"/>
    </xf>
    <xf numFmtId="0" fontId="146" fillId="0" borderId="25" xfId="37" applyFont="1" applyFill="1" applyBorder="1" applyProtection="1">
      <protection hidden="1"/>
    </xf>
    <xf numFmtId="0" fontId="145" fillId="0" borderId="25" xfId="37" applyFont="1" applyBorder="1" applyProtection="1">
      <protection hidden="1"/>
    </xf>
    <xf numFmtId="0" fontId="2" fillId="19" borderId="46" xfId="0" applyFont="1" applyFill="1" applyBorder="1" applyAlignment="1" applyProtection="1">
      <alignment horizontal="centerContinuous"/>
      <protection locked="0"/>
    </xf>
    <xf numFmtId="0" fontId="2" fillId="19" borderId="64" xfId="0" applyFont="1" applyFill="1" applyBorder="1" applyAlignment="1" applyProtection="1">
      <alignment horizontal="centerContinuous"/>
      <protection locked="0"/>
    </xf>
    <xf numFmtId="0" fontId="2" fillId="19" borderId="63" xfId="36" applyFont="1" applyFill="1" applyBorder="1" applyProtection="1">
      <protection locked="0"/>
    </xf>
    <xf numFmtId="219" fontId="1" fillId="19" borderId="87" xfId="36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/>
      <protection hidden="1"/>
    </xf>
    <xf numFmtId="0" fontId="161" fillId="0" borderId="0" xfId="0" applyFont="1" applyProtection="1">
      <protection hidden="1"/>
    </xf>
    <xf numFmtId="21" fontId="114" fillId="0" borderId="0" xfId="0" applyNumberFormat="1" applyFont="1" applyAlignment="1">
      <alignment horizontal="left"/>
    </xf>
    <xf numFmtId="202" fontId="159" fillId="0" borderId="118" xfId="0" applyNumberFormat="1" applyFont="1" applyFill="1" applyBorder="1" applyAlignment="1">
      <alignment horizontal="right" vertical="top" wrapText="1"/>
    </xf>
    <xf numFmtId="202" fontId="159" fillId="33" borderId="39" xfId="0" applyNumberFormat="1" applyFont="1" applyFill="1" applyBorder="1" applyAlignment="1">
      <alignment horizontal="right" vertical="top" wrapText="1"/>
    </xf>
    <xf numFmtId="0" fontId="151" fillId="0" borderId="25" xfId="37" applyFont="1" applyFill="1" applyBorder="1" applyProtection="1">
      <protection hidden="1"/>
    </xf>
    <xf numFmtId="0" fontId="151" fillId="19" borderId="27" xfId="37" applyFont="1" applyFill="1" applyBorder="1" applyProtection="1">
      <protection hidden="1"/>
    </xf>
    <xf numFmtId="0" fontId="144" fillId="0" borderId="30" xfId="37" applyFont="1" applyBorder="1" applyProtection="1">
      <protection hidden="1"/>
    </xf>
    <xf numFmtId="182" fontId="42" fillId="0" borderId="120" xfId="0" applyNumberFormat="1" applyFont="1" applyBorder="1" applyAlignment="1" applyProtection="1">
      <alignment horizontal="center" vertical="center"/>
      <protection locked="0"/>
    </xf>
    <xf numFmtId="182" fontId="42" fillId="0" borderId="93" xfId="0" applyNumberFormat="1" applyFont="1" applyBorder="1" applyAlignment="1" applyProtection="1">
      <alignment horizontal="center" vertical="center"/>
      <protection locked="0"/>
    </xf>
    <xf numFmtId="182" fontId="42" fillId="0" borderId="136" xfId="0" applyNumberFormat="1" applyFont="1" applyBorder="1" applyAlignment="1" applyProtection="1">
      <alignment horizontal="center" vertical="center"/>
      <protection locked="0"/>
    </xf>
    <xf numFmtId="182" fontId="42" fillId="0" borderId="72" xfId="0" applyNumberFormat="1" applyFont="1" applyBorder="1" applyAlignment="1" applyProtection="1">
      <alignment horizontal="center" vertical="center"/>
      <protection locked="0"/>
    </xf>
    <xf numFmtId="199" fontId="76" fillId="30" borderId="164" xfId="0" applyNumberFormat="1" applyFont="1" applyFill="1" applyBorder="1" applyAlignment="1" applyProtection="1">
      <alignment horizontal="center" vertical="center"/>
      <protection hidden="1"/>
    </xf>
    <xf numFmtId="199" fontId="82" fillId="30" borderId="165" xfId="0" applyNumberFormat="1" applyFont="1" applyFill="1" applyBorder="1" applyAlignment="1" applyProtection="1">
      <alignment horizontal="center" vertical="center"/>
      <protection hidden="1"/>
    </xf>
    <xf numFmtId="199" fontId="83" fillId="30" borderId="165" xfId="0" applyNumberFormat="1" applyFont="1" applyFill="1" applyBorder="1" applyAlignment="1" applyProtection="1">
      <alignment horizontal="center" vertical="center"/>
      <protection hidden="1"/>
    </xf>
    <xf numFmtId="199" fontId="84" fillId="30" borderId="165" xfId="0" applyNumberFormat="1" applyFont="1" applyFill="1" applyBorder="1" applyAlignment="1" applyProtection="1">
      <alignment horizontal="center" vertical="center"/>
      <protection hidden="1"/>
    </xf>
    <xf numFmtId="199" fontId="85" fillId="30" borderId="165" xfId="0" applyNumberFormat="1" applyFont="1" applyFill="1" applyBorder="1" applyAlignment="1" applyProtection="1">
      <alignment horizontal="center" vertical="center"/>
      <protection hidden="1"/>
    </xf>
    <xf numFmtId="199" fontId="86" fillId="30" borderId="165" xfId="0" applyNumberFormat="1" applyFont="1" applyFill="1" applyBorder="1" applyAlignment="1" applyProtection="1">
      <alignment horizontal="center" vertical="center"/>
      <protection hidden="1"/>
    </xf>
    <xf numFmtId="199" fontId="87" fillId="30" borderId="165" xfId="0" applyNumberFormat="1" applyFont="1" applyFill="1" applyBorder="1" applyAlignment="1" applyProtection="1">
      <alignment horizontal="center" vertical="center"/>
      <protection hidden="1"/>
    </xf>
    <xf numFmtId="199" fontId="76" fillId="30" borderId="165" xfId="0" applyNumberFormat="1" applyFont="1" applyFill="1" applyBorder="1" applyAlignment="1" applyProtection="1">
      <alignment horizontal="center" vertical="center"/>
      <protection hidden="1"/>
    </xf>
    <xf numFmtId="199" fontId="76" fillId="34" borderId="165" xfId="0" applyNumberFormat="1" applyFont="1" applyFill="1" applyBorder="1" applyAlignment="1" applyProtection="1">
      <alignment horizontal="center" vertical="center"/>
      <protection hidden="1"/>
    </xf>
    <xf numFmtId="199" fontId="82" fillId="34" borderId="165" xfId="0" applyNumberFormat="1" applyFont="1" applyFill="1" applyBorder="1" applyAlignment="1" applyProtection="1">
      <alignment horizontal="center" vertical="center"/>
      <protection hidden="1"/>
    </xf>
    <xf numFmtId="195" fontId="12" fillId="0" borderId="120" xfId="0" applyNumberFormat="1" applyFont="1" applyFill="1" applyBorder="1" applyAlignment="1" applyProtection="1">
      <alignment horizontal="center" vertical="center"/>
      <protection locked="0"/>
    </xf>
    <xf numFmtId="0" fontId="12" fillId="0" borderId="93" xfId="0" applyNumberFormat="1" applyFont="1" applyFill="1" applyBorder="1" applyAlignment="1" applyProtection="1">
      <alignment horizontal="center" vertical="center"/>
      <protection locked="0"/>
    </xf>
    <xf numFmtId="0" fontId="12" fillId="0" borderId="136" xfId="0" applyNumberFormat="1" applyFont="1" applyFill="1" applyBorder="1" applyAlignment="1" applyProtection="1">
      <alignment horizontal="center" vertical="center"/>
      <protection locked="0"/>
    </xf>
    <xf numFmtId="0" fontId="12" fillId="0" borderId="7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hidden="1"/>
    </xf>
    <xf numFmtId="167" fontId="12" fillId="19" borderId="20" xfId="36" applyNumberFormat="1" applyFont="1" applyFill="1" applyBorder="1" applyAlignment="1" applyProtection="1">
      <alignment horizontal="center"/>
      <protection locked="0"/>
    </xf>
    <xf numFmtId="167" fontId="12" fillId="19" borderId="131" xfId="36" applyNumberFormat="1" applyFont="1" applyFill="1" applyBorder="1" applyAlignment="1" applyProtection="1">
      <alignment horizontal="center"/>
      <protection locked="0"/>
    </xf>
    <xf numFmtId="1" fontId="12" fillId="0" borderId="166" xfId="36" applyNumberFormat="1" applyFont="1" applyFill="1" applyBorder="1" applyAlignment="1" applyProtection="1">
      <alignment horizontal="center" vertical="center"/>
      <protection hidden="1"/>
    </xf>
    <xf numFmtId="1" fontId="12" fillId="0" borderId="97" xfId="36" applyNumberFormat="1" applyFont="1" applyFill="1" applyBorder="1" applyAlignment="1" applyProtection="1">
      <alignment horizontal="center" vertical="center"/>
      <protection hidden="1"/>
    </xf>
    <xf numFmtId="0" fontId="11" fillId="0" borderId="54" xfId="36" applyFont="1" applyBorder="1" applyProtection="1">
      <protection hidden="1"/>
    </xf>
    <xf numFmtId="0" fontId="47" fillId="0" borderId="53" xfId="36" applyFont="1" applyBorder="1" applyAlignment="1" applyProtection="1">
      <alignment vertical="center"/>
      <protection hidden="1"/>
    </xf>
    <xf numFmtId="0" fontId="11" fillId="0" borderId="33" xfId="36" applyFont="1" applyBorder="1" applyAlignment="1" applyProtection="1">
      <alignment vertical="center"/>
      <protection hidden="1"/>
    </xf>
    <xf numFmtId="187" fontId="24" fillId="0" borderId="33" xfId="36" applyNumberFormat="1" applyFont="1" applyBorder="1" applyAlignment="1" applyProtection="1">
      <alignment horizontal="center" vertical="center"/>
      <protection hidden="1"/>
    </xf>
    <xf numFmtId="225" fontId="12" fillId="19" borderId="20" xfId="36" applyNumberFormat="1" applyFont="1" applyFill="1" applyBorder="1" applyAlignment="1" applyProtection="1">
      <alignment horizontal="center"/>
      <protection locked="0"/>
    </xf>
    <xf numFmtId="0" fontId="12" fillId="39" borderId="49" xfId="0" applyFont="1" applyFill="1" applyBorder="1" applyAlignment="1" applyProtection="1">
      <alignment horizontal="center"/>
      <protection hidden="1"/>
    </xf>
    <xf numFmtId="0" fontId="12" fillId="39" borderId="65" xfId="0" applyFont="1" applyFill="1" applyBorder="1" applyAlignment="1" applyProtection="1">
      <alignment horizontal="center"/>
      <protection hidden="1"/>
    </xf>
    <xf numFmtId="0" fontId="12" fillId="39" borderId="66" xfId="36" applyFont="1" applyFill="1" applyBorder="1" applyAlignment="1" applyProtection="1">
      <alignment horizontal="center" wrapText="1"/>
      <protection hidden="1"/>
    </xf>
    <xf numFmtId="0" fontId="47" fillId="39" borderId="53" xfId="36" applyFont="1" applyFill="1" applyBorder="1" applyAlignment="1" applyProtection="1">
      <alignment vertical="center"/>
      <protection hidden="1"/>
    </xf>
    <xf numFmtId="205" fontId="47" fillId="39" borderId="18" xfId="36" applyNumberFormat="1" applyFont="1" applyFill="1" applyBorder="1" applyAlignment="1" applyProtection="1">
      <alignment vertical="center"/>
      <protection hidden="1"/>
    </xf>
    <xf numFmtId="205" fontId="36" fillId="39" borderId="53" xfId="36" applyNumberFormat="1" applyFont="1" applyFill="1" applyBorder="1" applyAlignment="1" applyProtection="1">
      <alignment horizontal="center"/>
      <protection hidden="1"/>
    </xf>
    <xf numFmtId="0" fontId="47" fillId="39" borderId="18" xfId="36" applyFont="1" applyFill="1" applyBorder="1" applyProtection="1">
      <protection hidden="1"/>
    </xf>
    <xf numFmtId="225" fontId="12" fillId="19" borderId="26" xfId="36" applyNumberFormat="1" applyFont="1" applyFill="1" applyBorder="1" applyAlignment="1" applyProtection="1">
      <alignment horizontal="center"/>
      <protection locked="0"/>
    </xf>
    <xf numFmtId="0" fontId="12" fillId="19" borderId="13" xfId="36" applyFont="1" applyFill="1" applyBorder="1" applyAlignment="1" applyProtection="1">
      <alignment horizontal="center" vertical="center"/>
      <protection locked="0"/>
    </xf>
    <xf numFmtId="0" fontId="11" fillId="0" borderId="66" xfId="36" applyFont="1" applyBorder="1" applyAlignment="1" applyProtection="1">
      <alignment vertical="center"/>
      <protection hidden="1"/>
    </xf>
    <xf numFmtId="0" fontId="11" fillId="0" borderId="40" xfId="36" applyFont="1" applyBorder="1" applyAlignment="1" applyProtection="1">
      <alignment vertical="center"/>
      <protection hidden="1"/>
    </xf>
    <xf numFmtId="0" fontId="155" fillId="0" borderId="54" xfId="36" applyFont="1" applyBorder="1" applyAlignment="1" applyProtection="1">
      <alignment vertical="center"/>
      <protection hidden="1"/>
    </xf>
    <xf numFmtId="0" fontId="13" fillId="0" borderId="54" xfId="36" applyFont="1" applyBorder="1" applyAlignment="1" applyProtection="1">
      <alignment vertical="center"/>
      <protection hidden="1"/>
    </xf>
    <xf numFmtId="0" fontId="15" fillId="0" borderId="53" xfId="36" applyFont="1" applyBorder="1" applyAlignment="1" applyProtection="1">
      <alignment vertical="center"/>
      <protection hidden="1"/>
    </xf>
    <xf numFmtId="0" fontId="11" fillId="0" borderId="49" xfId="36" applyFont="1" applyBorder="1" applyProtection="1">
      <protection hidden="1"/>
    </xf>
    <xf numFmtId="0" fontId="155" fillId="0" borderId="40" xfId="36" applyFont="1" applyBorder="1" applyAlignment="1" applyProtection="1">
      <alignment vertical="center"/>
      <protection hidden="1"/>
    </xf>
    <xf numFmtId="0" fontId="48" fillId="0" borderId="18" xfId="36" applyFont="1" applyBorder="1" applyAlignment="1" applyProtection="1">
      <alignment vertical="top"/>
      <protection hidden="1"/>
    </xf>
    <xf numFmtId="0" fontId="11" fillId="0" borderId="18" xfId="36" applyFont="1" applyBorder="1" applyAlignment="1" applyProtection="1">
      <alignment vertical="top"/>
      <protection hidden="1"/>
    </xf>
    <xf numFmtId="0" fontId="12" fillId="0" borderId="49" xfId="36" applyFont="1" applyBorder="1" applyAlignment="1" applyProtection="1">
      <alignment horizontal="center"/>
      <protection hidden="1"/>
    </xf>
    <xf numFmtId="0" fontId="1" fillId="0" borderId="40" xfId="36" applyFont="1" applyBorder="1" applyAlignment="1" applyProtection="1">
      <alignment vertical="center"/>
      <protection hidden="1"/>
    </xf>
    <xf numFmtId="205" fontId="36" fillId="39" borderId="18" xfId="36" applyNumberFormat="1" applyFont="1" applyFill="1" applyBorder="1" applyAlignment="1" applyProtection="1">
      <alignment horizontal="center" vertical="center"/>
      <protection hidden="1"/>
    </xf>
    <xf numFmtId="205" fontId="12" fillId="0" borderId="34" xfId="36" applyNumberFormat="1" applyFont="1" applyFill="1" applyBorder="1" applyAlignment="1" applyProtection="1">
      <alignment vertical="center"/>
      <protection hidden="1"/>
    </xf>
    <xf numFmtId="205" fontId="26" fillId="0" borderId="34" xfId="36" applyNumberFormat="1" applyFont="1" applyFill="1" applyBorder="1" applyAlignment="1" applyProtection="1">
      <alignment horizontal="center" vertical="center"/>
      <protection hidden="1"/>
    </xf>
    <xf numFmtId="37" fontId="12" fillId="0" borderId="30" xfId="36" applyNumberFormat="1" applyFont="1" applyFill="1" applyBorder="1" applyAlignment="1" applyProtection="1">
      <alignment vertical="center"/>
      <protection hidden="1"/>
    </xf>
    <xf numFmtId="0" fontId="15" fillId="0" borderId="40" xfId="36" applyFont="1" applyBorder="1" applyAlignment="1" applyProtection="1">
      <alignment vertical="center"/>
      <protection hidden="1"/>
    </xf>
    <xf numFmtId="0" fontId="15" fillId="0" borderId="18" xfId="36" applyFont="1" applyBorder="1" applyAlignment="1" applyProtection="1">
      <alignment vertical="center"/>
      <protection hidden="1"/>
    </xf>
    <xf numFmtId="0" fontId="11" fillId="0" borderId="18" xfId="36" applyFont="1" applyBorder="1" applyAlignment="1" applyProtection="1">
      <alignment vertical="center"/>
      <protection hidden="1"/>
    </xf>
    <xf numFmtId="0" fontId="26" fillId="0" borderId="50" xfId="0" applyFont="1" applyBorder="1" applyAlignment="1" applyProtection="1">
      <alignment horizontal="center" vertical="center"/>
      <protection hidden="1"/>
    </xf>
    <xf numFmtId="0" fontId="26" fillId="0" borderId="28" xfId="0" applyFont="1" applyBorder="1" applyAlignment="1" applyProtection="1">
      <alignment horizontal="center" vertical="center"/>
      <protection hidden="1"/>
    </xf>
    <xf numFmtId="0" fontId="26" fillId="0" borderId="29" xfId="0" applyFont="1" applyBorder="1" applyAlignment="1" applyProtection="1">
      <alignment horizontal="center" vertical="center"/>
      <protection hidden="1"/>
    </xf>
    <xf numFmtId="0" fontId="24" fillId="0" borderId="22" xfId="0" applyFont="1" applyBorder="1" applyAlignment="1" applyProtection="1">
      <alignment horizontal="center" vertical="center"/>
      <protection hidden="1"/>
    </xf>
    <xf numFmtId="0" fontId="24" fillId="0" borderId="23" xfId="0" applyFont="1" applyBorder="1" applyAlignment="1" applyProtection="1">
      <alignment horizontal="center" vertical="center"/>
      <protection hidden="1"/>
    </xf>
    <xf numFmtId="0" fontId="24" fillId="0" borderId="24" xfId="0" applyFont="1" applyBorder="1" applyAlignment="1" applyProtection="1">
      <alignment horizontal="center" vertical="center"/>
      <protection hidden="1"/>
    </xf>
    <xf numFmtId="0" fontId="150" fillId="20" borderId="24" xfId="0" applyFont="1" applyFill="1" applyBorder="1" applyAlignment="1" applyProtection="1">
      <alignment horizontal="center" vertical="center"/>
      <protection locked="0" hidden="1"/>
    </xf>
    <xf numFmtId="0" fontId="15" fillId="0" borderId="54" xfId="36" applyFont="1" applyBorder="1" applyAlignment="1" applyProtection="1">
      <alignment vertical="center"/>
      <protection hidden="1"/>
    </xf>
    <xf numFmtId="0" fontId="11" fillId="0" borderId="53" xfId="36" applyFont="1" applyBorder="1" applyAlignment="1" applyProtection="1">
      <alignment vertical="center"/>
      <protection hidden="1"/>
    </xf>
    <xf numFmtId="0" fontId="55" fillId="0" borderId="40" xfId="36" applyFont="1" applyBorder="1" applyAlignment="1" applyProtection="1">
      <alignment vertical="center"/>
      <protection hidden="1"/>
    </xf>
    <xf numFmtId="0" fontId="55" fillId="0" borderId="54" xfId="36" applyFont="1" applyBorder="1" applyAlignment="1" applyProtection="1">
      <alignment vertical="center"/>
      <protection hidden="1"/>
    </xf>
    <xf numFmtId="0" fontId="48" fillId="0" borderId="18" xfId="36" applyFont="1" applyBorder="1" applyAlignment="1" applyProtection="1">
      <alignment vertical="center"/>
      <protection hidden="1"/>
    </xf>
    <xf numFmtId="0" fontId="2" fillId="0" borderId="66" xfId="36" applyFont="1" applyBorder="1" applyAlignment="1" applyProtection="1">
      <alignment vertical="center"/>
      <protection hidden="1"/>
    </xf>
    <xf numFmtId="0" fontId="48" fillId="0" borderId="53" xfId="36" applyFont="1" applyBorder="1" applyAlignment="1" applyProtection="1">
      <alignment vertical="top"/>
      <protection hidden="1"/>
    </xf>
    <xf numFmtId="0" fontId="11" fillId="0" borderId="53" xfId="36" applyFont="1" applyBorder="1" applyAlignment="1" applyProtection="1">
      <alignment vertical="top"/>
      <protection hidden="1"/>
    </xf>
    <xf numFmtId="0" fontId="1" fillId="34" borderId="14" xfId="0" applyFont="1" applyFill="1" applyBorder="1" applyAlignment="1" applyProtection="1">
      <alignment horizontal="center" vertical="center"/>
      <protection locked="0" hidden="1"/>
    </xf>
    <xf numFmtId="9" fontId="11" fillId="34" borderId="76" xfId="0" applyNumberFormat="1" applyFont="1" applyFill="1" applyBorder="1" applyAlignment="1" applyProtection="1">
      <alignment horizontal="center" vertical="center"/>
      <protection hidden="1"/>
    </xf>
    <xf numFmtId="0" fontId="1" fillId="19" borderId="58" xfId="0" applyFont="1" applyFill="1" applyBorder="1" applyAlignment="1" applyProtection="1">
      <alignment horizontal="center"/>
      <protection locked="0"/>
    </xf>
    <xf numFmtId="188" fontId="60" fillId="0" borderId="86" xfId="36" applyNumberFormat="1" applyFont="1" applyFill="1" applyBorder="1" applyAlignment="1" applyProtection="1">
      <alignment horizontal="center"/>
      <protection hidden="1"/>
    </xf>
    <xf numFmtId="166" fontId="13" fillId="0" borderId="0" xfId="36" applyNumberFormat="1" applyFont="1" applyFill="1" applyBorder="1" applyAlignment="1" applyProtection="1">
      <protection hidden="1"/>
    </xf>
    <xf numFmtId="167" fontId="12" fillId="0" borderId="47" xfId="36" applyNumberFormat="1" applyFont="1" applyFill="1" applyBorder="1" applyAlignment="1" applyProtection="1">
      <alignment horizontal="center"/>
      <protection locked="0"/>
    </xf>
    <xf numFmtId="172" fontId="11" fillId="32" borderId="111" xfId="36" applyNumberFormat="1" applyFont="1" applyFill="1" applyBorder="1" applyAlignment="1" applyProtection="1">
      <alignment horizontal="centerContinuous" vertical="center"/>
      <protection hidden="1"/>
    </xf>
    <xf numFmtId="198" fontId="1" fillId="0" borderId="105" xfId="0" applyNumberFormat="1" applyFont="1" applyBorder="1" applyAlignment="1">
      <alignment horizontal="center"/>
    </xf>
    <xf numFmtId="198" fontId="1" fillId="0" borderId="111" xfId="0" applyNumberFormat="1" applyFont="1" applyBorder="1" applyAlignment="1">
      <alignment horizontal="center"/>
    </xf>
    <xf numFmtId="198" fontId="1" fillId="0" borderId="106" xfId="0" applyNumberFormat="1" applyFont="1" applyBorder="1" applyAlignment="1">
      <alignment horizontal="center"/>
    </xf>
    <xf numFmtId="0" fontId="2" fillId="44" borderId="17" xfId="36" applyFont="1" applyFill="1" applyBorder="1" applyAlignment="1" applyProtection="1">
      <alignment vertical="center"/>
      <protection hidden="1"/>
    </xf>
    <xf numFmtId="225" fontId="1" fillId="19" borderId="26" xfId="36" applyNumberFormat="1" applyFont="1" applyFill="1" applyBorder="1" applyAlignment="1" applyProtection="1">
      <alignment horizontal="center"/>
      <protection locked="0"/>
    </xf>
    <xf numFmtId="0" fontId="2" fillId="32" borderId="78" xfId="36" applyFont="1" applyFill="1" applyBorder="1" applyAlignment="1" applyProtection="1">
      <alignment vertical="center"/>
      <protection hidden="1"/>
    </xf>
    <xf numFmtId="0" fontId="2" fillId="32" borderId="86" xfId="36" applyFont="1" applyFill="1" applyBorder="1" applyAlignment="1" applyProtection="1">
      <alignment vertical="center"/>
      <protection hidden="1"/>
    </xf>
    <xf numFmtId="216" fontId="11" fillId="32" borderId="130" xfId="36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Font="1"/>
    <xf numFmtId="0" fontId="1" fillId="0" borderId="58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2" xfId="0" applyFont="1" applyBorder="1" applyAlignment="1">
      <alignment horizontal="center"/>
    </xf>
    <xf numFmtId="2" fontId="1" fillId="0" borderId="46" xfId="0" applyNumberFormat="1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13" xfId="0" applyFont="1" applyBorder="1"/>
    <xf numFmtId="0" fontId="1" fillId="45" borderId="64" xfId="0" applyFont="1" applyFill="1" applyBorder="1" applyAlignment="1">
      <alignment horizontal="center"/>
    </xf>
    <xf numFmtId="0" fontId="1" fillId="45" borderId="58" xfId="0" applyFont="1" applyFill="1" applyBorder="1" applyAlignment="1">
      <alignment horizontal="center"/>
    </xf>
    <xf numFmtId="0" fontId="1" fillId="45" borderId="73" xfId="0" applyFont="1" applyFill="1" applyBorder="1" applyAlignment="1">
      <alignment horizontal="center"/>
    </xf>
    <xf numFmtId="0" fontId="1" fillId="45" borderId="163" xfId="0" applyFont="1" applyFill="1" applyBorder="1" applyAlignment="1">
      <alignment horizontal="center"/>
    </xf>
    <xf numFmtId="0" fontId="1" fillId="45" borderId="23" xfId="0" applyFont="1" applyFill="1" applyBorder="1" applyAlignment="1">
      <alignment horizontal="center"/>
    </xf>
    <xf numFmtId="0" fontId="1" fillId="45" borderId="24" xfId="0" applyFont="1" applyFill="1" applyBorder="1" applyAlignment="1">
      <alignment horizontal="center"/>
    </xf>
    <xf numFmtId="0" fontId="1" fillId="0" borderId="130" xfId="0" applyFont="1" applyBorder="1" applyAlignment="1">
      <alignment horizontal="center"/>
    </xf>
    <xf numFmtId="0" fontId="1" fillId="0" borderId="111" xfId="0" applyFont="1" applyBorder="1" applyAlignment="1">
      <alignment horizontal="center"/>
    </xf>
    <xf numFmtId="0" fontId="1" fillId="45" borderId="111" xfId="0" applyFont="1" applyFill="1" applyBorder="1" applyAlignment="1">
      <alignment horizontal="center"/>
    </xf>
    <xf numFmtId="0" fontId="1" fillId="45" borderId="106" xfId="0" applyFont="1" applyFill="1" applyBorder="1" applyAlignment="1">
      <alignment horizontal="center"/>
    </xf>
    <xf numFmtId="0" fontId="12" fillId="0" borderId="53" xfId="36" applyFont="1" applyBorder="1" applyAlignment="1" applyProtection="1">
      <alignment vertical="center"/>
      <protection hidden="1"/>
    </xf>
    <xf numFmtId="0" fontId="13" fillId="0" borderId="18" xfId="36" applyFont="1" applyBorder="1" applyAlignment="1" applyProtection="1">
      <alignment vertical="center"/>
      <protection hidden="1"/>
    </xf>
    <xf numFmtId="167" fontId="12" fillId="0" borderId="49" xfId="36" applyNumberFormat="1" applyFont="1" applyFill="1" applyBorder="1" applyAlignment="1" applyProtection="1">
      <alignment horizontal="center"/>
      <protection hidden="1"/>
    </xf>
    <xf numFmtId="167" fontId="12" fillId="0" borderId="87" xfId="36" applyNumberFormat="1" applyFont="1" applyFill="1" applyBorder="1" applyAlignment="1" applyProtection="1">
      <alignment horizontal="center"/>
      <protection locked="0"/>
    </xf>
    <xf numFmtId="0" fontId="12" fillId="0" borderId="40" xfId="36" applyFont="1" applyBorder="1" applyAlignment="1" applyProtection="1">
      <alignment horizontal="centerContinuous"/>
      <protection hidden="1"/>
    </xf>
    <xf numFmtId="179" fontId="12" fillId="0" borderId="24" xfId="36" applyNumberFormat="1" applyFont="1" applyBorder="1" applyAlignment="1" applyProtection="1">
      <alignment horizontal="centerContinuous"/>
      <protection hidden="1"/>
    </xf>
    <xf numFmtId="164" fontId="1" fillId="34" borderId="58" xfId="0" applyNumberFormat="1" applyFont="1" applyFill="1" applyBorder="1" applyAlignment="1" applyProtection="1">
      <alignment horizontal="center" vertical="center"/>
      <protection locked="0"/>
    </xf>
    <xf numFmtId="170" fontId="12" fillId="0" borderId="17" xfId="0" applyNumberFormat="1" applyFont="1" applyBorder="1" applyAlignment="1" applyProtection="1">
      <alignment horizontal="left" vertical="center"/>
      <protection hidden="1"/>
    </xf>
    <xf numFmtId="0" fontId="163" fillId="0" borderId="48" xfId="0" applyFont="1" applyBorder="1" applyAlignment="1" applyProtection="1">
      <alignment vertical="center"/>
      <protection hidden="1"/>
    </xf>
    <xf numFmtId="0" fontId="164" fillId="0" borderId="48" xfId="0" applyFont="1" applyFill="1" applyBorder="1" applyAlignment="1" applyProtection="1">
      <alignment horizontal="centerContinuous" vertical="center" wrapText="1"/>
      <protection hidden="1"/>
    </xf>
    <xf numFmtId="170" fontId="165" fillId="34" borderId="13" xfId="0" applyNumberFormat="1" applyFont="1" applyFill="1" applyBorder="1" applyAlignment="1" applyProtection="1">
      <alignment horizontal="center" vertical="center"/>
      <protection locked="0"/>
    </xf>
    <xf numFmtId="184" fontId="1" fillId="0" borderId="48" xfId="0" applyNumberFormat="1" applyFont="1" applyBorder="1" applyAlignment="1" applyProtection="1">
      <alignment horizontal="center" vertical="center"/>
      <protection hidden="1"/>
    </xf>
    <xf numFmtId="0" fontId="1" fillId="0" borderId="48" xfId="0" applyFont="1" applyBorder="1" applyAlignment="1" applyProtection="1">
      <alignment horizontal="center"/>
      <protection hidden="1"/>
    </xf>
    <xf numFmtId="20" fontId="1" fillId="0" borderId="48" xfId="0" applyNumberFormat="1" applyFont="1" applyBorder="1" applyAlignment="1" applyProtection="1">
      <alignment horizontal="center"/>
      <protection hidden="1"/>
    </xf>
    <xf numFmtId="170" fontId="1" fillId="0" borderId="48" xfId="0" applyNumberFormat="1" applyFont="1" applyBorder="1" applyAlignment="1" applyProtection="1">
      <alignment horizontal="right" vertical="center"/>
      <protection hidden="1"/>
    </xf>
    <xf numFmtId="170" fontId="1" fillId="0" borderId="48" xfId="0" applyNumberFormat="1" applyFont="1" applyBorder="1" applyAlignment="1" applyProtection="1">
      <alignment horizontal="center" vertical="center"/>
      <protection hidden="1"/>
    </xf>
    <xf numFmtId="164" fontId="1" fillId="0" borderId="16" xfId="0" applyNumberFormat="1" applyFont="1" applyBorder="1" applyAlignment="1" applyProtection="1">
      <alignment horizontal="center" vertical="center"/>
      <protection hidden="1"/>
    </xf>
    <xf numFmtId="194" fontId="1" fillId="0" borderId="13" xfId="0" applyNumberFormat="1" applyFont="1" applyBorder="1" applyAlignment="1" applyProtection="1">
      <alignment horizontal="center" vertical="center"/>
      <protection hidden="1"/>
    </xf>
    <xf numFmtId="0" fontId="1" fillId="19" borderId="11" xfId="0" applyFont="1" applyFill="1" applyBorder="1" applyAlignment="1" applyProtection="1">
      <alignment horizontal="center" vertical="center"/>
      <protection locked="0"/>
    </xf>
    <xf numFmtId="227" fontId="165" fillId="34" borderId="13" xfId="0" applyNumberFormat="1" applyFont="1" applyFill="1" applyBorder="1" applyAlignment="1" applyProtection="1">
      <alignment horizontal="center" vertical="center"/>
      <protection locked="0"/>
    </xf>
    <xf numFmtId="194" fontId="1" fillId="0" borderId="48" xfId="0" applyNumberFormat="1" applyFont="1" applyBorder="1" applyAlignment="1" applyProtection="1">
      <alignment horizontal="center" vertical="center"/>
      <protection hidden="1"/>
    </xf>
    <xf numFmtId="0" fontId="167" fillId="0" borderId="17" xfId="0" applyFont="1" applyBorder="1" applyAlignment="1" applyProtection="1">
      <alignment vertical="center"/>
      <protection hidden="1"/>
    </xf>
    <xf numFmtId="9" fontId="11" fillId="34" borderId="76" xfId="0" applyNumberFormat="1" applyFont="1" applyFill="1" applyBorder="1" applyAlignment="1" applyProtection="1">
      <alignment horizontal="center" vertical="center"/>
      <protection locked="0"/>
    </xf>
    <xf numFmtId="0" fontId="1" fillId="35" borderId="14" xfId="0" applyFont="1" applyFill="1" applyBorder="1" applyAlignment="1">
      <alignment horizontal="center"/>
    </xf>
    <xf numFmtId="0" fontId="1" fillId="48" borderId="14" xfId="0" applyFont="1" applyFill="1" applyBorder="1" applyAlignment="1">
      <alignment horizontal="center"/>
    </xf>
    <xf numFmtId="0" fontId="0" fillId="34" borderId="0" xfId="0" applyFill="1" applyProtection="1">
      <protection locked="0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1" fillId="19" borderId="10" xfId="0" applyFont="1" applyFill="1" applyBorder="1" applyProtection="1">
      <protection locked="0"/>
    </xf>
    <xf numFmtId="1" fontId="12" fillId="0" borderId="11" xfId="0" applyNumberFormat="1" applyFont="1" applyBorder="1" applyAlignment="1" applyProtection="1">
      <alignment horizontal="center"/>
      <protection hidden="1"/>
    </xf>
    <xf numFmtId="0" fontId="1" fillId="19" borderId="13" xfId="0" applyFont="1" applyFill="1" applyBorder="1" applyAlignment="1" applyProtection="1">
      <alignment horizontal="center"/>
      <protection locked="0"/>
    </xf>
    <xf numFmtId="0" fontId="19" fillId="0" borderId="38" xfId="0" applyFont="1" applyBorder="1" applyAlignment="1" applyProtection="1">
      <alignment horizontal="right" vertical="center"/>
      <protection hidden="1"/>
    </xf>
    <xf numFmtId="0" fontId="11" fillId="39" borderId="54" xfId="36" applyFont="1" applyFill="1" applyBorder="1" applyAlignment="1" applyProtection="1">
      <alignment vertical="center"/>
      <protection hidden="1"/>
    </xf>
    <xf numFmtId="0" fontId="2" fillId="39" borderId="49" xfId="36" applyFont="1" applyFill="1" applyBorder="1" applyAlignment="1" applyProtection="1">
      <alignment horizontal="right" vertical="center"/>
      <protection hidden="1"/>
    </xf>
    <xf numFmtId="0" fontId="11" fillId="39" borderId="40" xfId="36" applyFont="1" applyFill="1" applyBorder="1" applyAlignment="1" applyProtection="1">
      <alignment vertical="center"/>
      <protection hidden="1"/>
    </xf>
    <xf numFmtId="0" fontId="2" fillId="39" borderId="66" xfId="36" applyFont="1" applyFill="1" applyBorder="1" applyAlignment="1" applyProtection="1">
      <alignment horizontal="right" vertical="center"/>
      <protection hidden="1"/>
    </xf>
    <xf numFmtId="0" fontId="11" fillId="44" borderId="54" xfId="36" applyFont="1" applyFill="1" applyBorder="1" applyAlignment="1" applyProtection="1">
      <alignment vertical="center"/>
      <protection hidden="1"/>
    </xf>
    <xf numFmtId="0" fontId="2" fillId="44" borderId="49" xfId="36" applyFont="1" applyFill="1" applyBorder="1" applyAlignment="1" applyProtection="1">
      <alignment horizontal="right" vertical="center"/>
      <protection hidden="1"/>
    </xf>
    <xf numFmtId="0" fontId="11" fillId="44" borderId="40" xfId="36" applyFont="1" applyFill="1" applyBorder="1" applyAlignment="1" applyProtection="1">
      <alignment vertical="center"/>
      <protection hidden="1"/>
    </xf>
    <xf numFmtId="0" fontId="0" fillId="44" borderId="66" xfId="0" applyFill="1" applyBorder="1"/>
    <xf numFmtId="0" fontId="2" fillId="39" borderId="19" xfId="36" applyFont="1" applyFill="1" applyBorder="1" applyAlignment="1" applyProtection="1">
      <alignment vertical="center"/>
      <protection hidden="1"/>
    </xf>
    <xf numFmtId="0" fontId="2" fillId="39" borderId="22" xfId="36" applyFont="1" applyFill="1" applyBorder="1" applyAlignment="1" applyProtection="1">
      <alignment vertical="center"/>
      <protection hidden="1"/>
    </xf>
    <xf numFmtId="0" fontId="2" fillId="44" borderId="19" xfId="36" applyFont="1" applyFill="1" applyBorder="1" applyAlignment="1" applyProtection="1">
      <alignment vertical="center"/>
      <protection hidden="1"/>
    </xf>
    <xf numFmtId="0" fontId="2" fillId="44" borderId="22" xfId="36" applyFont="1" applyFill="1" applyBorder="1" applyAlignment="1" applyProtection="1">
      <alignment vertical="center"/>
      <protection hidden="1"/>
    </xf>
    <xf numFmtId="1" fontId="170" fillId="50" borderId="111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12" fontId="2" fillId="49" borderId="20" xfId="36" applyNumberFormat="1" applyFont="1" applyFill="1" applyBorder="1" applyAlignment="1" applyProtection="1">
      <alignment horizontal="center" vertical="center"/>
      <protection locked="0"/>
    </xf>
    <xf numFmtId="212" fontId="2" fillId="49" borderId="21" xfId="36" applyNumberFormat="1" applyFont="1" applyFill="1" applyBorder="1" applyAlignment="1" applyProtection="1">
      <alignment horizontal="center" vertical="center"/>
      <protection locked="0"/>
    </xf>
    <xf numFmtId="227" fontId="2" fillId="49" borderId="23" xfId="36" applyNumberFormat="1" applyFont="1" applyFill="1" applyBorder="1" applyAlignment="1" applyProtection="1">
      <alignment horizontal="center" vertical="center"/>
      <protection locked="0"/>
    </xf>
    <xf numFmtId="227" fontId="2" fillId="49" borderId="24" xfId="36" applyNumberFormat="1" applyFont="1" applyFill="1" applyBorder="1" applyAlignment="1" applyProtection="1">
      <alignment horizontal="center" vertical="center"/>
      <protection locked="0"/>
    </xf>
    <xf numFmtId="170" fontId="40" fillId="0" borderId="48" xfId="0" applyNumberFormat="1" applyFont="1" applyBorder="1" applyAlignment="1" applyProtection="1">
      <alignment horizontal="left"/>
      <protection hidden="1"/>
    </xf>
    <xf numFmtId="0" fontId="1" fillId="0" borderId="0" xfId="36" applyFont="1" applyAlignment="1" applyProtection="1">
      <alignment horizontal="right" vertical="center"/>
      <protection hidden="1"/>
    </xf>
    <xf numFmtId="0" fontId="1" fillId="0" borderId="0" xfId="0" applyFont="1" applyAlignment="1">
      <alignment horizontal="center" vertical="center"/>
    </xf>
    <xf numFmtId="170" fontId="165" fillId="0" borderId="13" xfId="0" applyNumberFormat="1" applyFont="1" applyFill="1" applyBorder="1" applyAlignment="1" applyProtection="1">
      <alignment horizontal="center" vertical="center"/>
      <protection locked="0"/>
    </xf>
    <xf numFmtId="195" fontId="12" fillId="19" borderId="19" xfId="0" applyNumberFormat="1" applyFont="1" applyFill="1" applyBorder="1" applyAlignment="1" applyProtection="1">
      <alignment horizontal="center" vertical="center"/>
      <protection locked="0"/>
    </xf>
    <xf numFmtId="195" fontId="12" fillId="19" borderId="21" xfId="0" applyNumberFormat="1" applyFont="1" applyFill="1" applyBorder="1" applyAlignment="1" applyProtection="1">
      <alignment horizontal="center" vertical="center"/>
      <protection locked="0"/>
    </xf>
    <xf numFmtId="195" fontId="12" fillId="19" borderId="70" xfId="0" applyNumberFormat="1" applyFont="1" applyFill="1" applyBorder="1" applyAlignment="1" applyProtection="1">
      <alignment horizontal="center" vertical="center"/>
      <protection locked="0"/>
    </xf>
    <xf numFmtId="195" fontId="12" fillId="19" borderId="73" xfId="0" applyNumberFormat="1" applyFont="1" applyFill="1" applyBorder="1" applyAlignment="1" applyProtection="1">
      <alignment horizontal="center" vertical="center"/>
      <protection locked="0"/>
    </xf>
    <xf numFmtId="195" fontId="12" fillId="19" borderId="22" xfId="0" applyNumberFormat="1" applyFont="1" applyFill="1" applyBorder="1" applyAlignment="1" applyProtection="1">
      <alignment horizontal="center" vertical="center"/>
      <protection locked="0"/>
    </xf>
    <xf numFmtId="195" fontId="12" fillId="19" borderId="2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14" xfId="0" applyFont="1" applyFill="1" applyBorder="1" applyAlignment="1">
      <alignment horizontal="center"/>
    </xf>
    <xf numFmtId="20" fontId="2" fillId="34" borderId="159" xfId="0" applyNumberFormat="1" applyFont="1" applyFill="1" applyBorder="1" applyAlignment="1" applyProtection="1">
      <alignment horizontal="center" vertical="center"/>
      <protection locked="0" hidden="1"/>
    </xf>
    <xf numFmtId="20" fontId="2" fillId="34" borderId="150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4" xfId="0" applyFont="1" applyFill="1" applyBorder="1" applyAlignment="1" applyProtection="1">
      <alignment horizontal="center" vertical="center"/>
      <protection locked="0" hidden="1"/>
    </xf>
    <xf numFmtId="20" fontId="2" fillId="0" borderId="159" xfId="0" applyNumberFormat="1" applyFont="1" applyFill="1" applyBorder="1" applyAlignment="1" applyProtection="1">
      <alignment horizontal="center" vertical="center"/>
      <protection locked="0" hidden="1"/>
    </xf>
    <xf numFmtId="20" fontId="2" fillId="0" borderId="150" xfId="0" applyNumberFormat="1" applyFont="1" applyFill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170" fontId="15" fillId="0" borderId="65" xfId="0" applyNumberFormat="1" applyFont="1" applyBorder="1" applyAlignment="1" applyProtection="1">
      <alignment horizontal="right"/>
      <protection hidden="1"/>
    </xf>
    <xf numFmtId="194" fontId="0" fillId="0" borderId="13" xfId="0" applyNumberFormat="1" applyBorder="1" applyAlignment="1" applyProtection="1">
      <alignment horizontal="center" vertical="center"/>
      <protection hidden="1"/>
    </xf>
    <xf numFmtId="0" fontId="12" fillId="0" borderId="109" xfId="0" applyNumberFormat="1" applyFont="1" applyFill="1" applyBorder="1" applyAlignment="1" applyProtection="1">
      <alignment horizontal="center" vertical="center"/>
      <protection hidden="1"/>
    </xf>
    <xf numFmtId="199" fontId="76" fillId="0" borderId="44" xfId="0" applyNumberFormat="1" applyFont="1" applyFill="1" applyBorder="1" applyAlignment="1" applyProtection="1">
      <alignment horizontal="center" vertical="center"/>
      <protection hidden="1"/>
    </xf>
    <xf numFmtId="199" fontId="82" fillId="0" borderId="28" xfId="0" applyNumberFormat="1" applyFont="1" applyFill="1" applyBorder="1" applyAlignment="1" applyProtection="1">
      <alignment horizontal="center" vertical="center"/>
      <protection hidden="1"/>
    </xf>
    <xf numFmtId="199" fontId="83" fillId="0" borderId="28" xfId="0" applyNumberFormat="1" applyFont="1" applyFill="1" applyBorder="1" applyAlignment="1" applyProtection="1">
      <alignment horizontal="center" vertical="center"/>
      <protection hidden="1"/>
    </xf>
    <xf numFmtId="199" fontId="84" fillId="0" borderId="28" xfId="0" applyNumberFormat="1" applyFont="1" applyFill="1" applyBorder="1" applyAlignment="1" applyProtection="1">
      <alignment horizontal="center" vertical="center"/>
      <protection hidden="1"/>
    </xf>
    <xf numFmtId="199" fontId="85" fillId="0" borderId="28" xfId="0" applyNumberFormat="1" applyFont="1" applyFill="1" applyBorder="1" applyAlignment="1" applyProtection="1">
      <alignment horizontal="center" vertical="center"/>
      <protection hidden="1"/>
    </xf>
    <xf numFmtId="199" fontId="86" fillId="0" borderId="28" xfId="0" applyNumberFormat="1" applyFont="1" applyFill="1" applyBorder="1" applyAlignment="1" applyProtection="1">
      <alignment horizontal="center" vertical="center"/>
      <protection hidden="1"/>
    </xf>
    <xf numFmtId="199" fontId="87" fillId="0" borderId="28" xfId="0" applyNumberFormat="1" applyFont="1" applyFill="1" applyBorder="1" applyAlignment="1" applyProtection="1">
      <alignment horizontal="center" vertical="center"/>
      <protection hidden="1"/>
    </xf>
    <xf numFmtId="199" fontId="76" fillId="0" borderId="28" xfId="0" applyNumberFormat="1" applyFont="1" applyFill="1" applyBorder="1" applyAlignment="1" applyProtection="1">
      <alignment horizontal="center" vertical="center"/>
      <protection hidden="1"/>
    </xf>
    <xf numFmtId="0" fontId="51" fillId="2" borderId="109" xfId="0" quotePrefix="1" applyFont="1" applyFill="1" applyBorder="1" applyAlignment="1">
      <alignment horizontal="center" vertical="center"/>
    </xf>
    <xf numFmtId="0" fontId="51" fillId="2" borderId="109" xfId="0" applyFont="1" applyFill="1" applyBorder="1" applyAlignment="1">
      <alignment horizontal="center" vertical="center"/>
    </xf>
    <xf numFmtId="0" fontId="51" fillId="2" borderId="65" xfId="0" applyFont="1" applyFill="1" applyBorder="1" applyAlignment="1">
      <alignment horizontal="center" vertical="center"/>
    </xf>
    <xf numFmtId="0" fontId="51" fillId="0" borderId="109" xfId="0" applyFont="1" applyFill="1" applyBorder="1" applyAlignment="1">
      <alignment horizontal="center" vertical="center"/>
    </xf>
    <xf numFmtId="0" fontId="51" fillId="0" borderId="109" xfId="0" applyFont="1" applyBorder="1" applyAlignment="1">
      <alignment horizontal="center" vertical="center" wrapText="1"/>
    </xf>
    <xf numFmtId="0" fontId="51" fillId="0" borderId="109" xfId="0" applyFont="1" applyBorder="1" applyAlignment="1">
      <alignment horizontal="center" vertical="center"/>
    </xf>
    <xf numFmtId="0" fontId="51" fillId="0" borderId="65" xfId="0" applyFont="1" applyBorder="1" applyAlignment="1">
      <alignment horizontal="center" vertical="center"/>
    </xf>
    <xf numFmtId="0" fontId="51" fillId="0" borderId="109" xfId="0" quotePrefix="1" applyFont="1" applyBorder="1" applyAlignment="1">
      <alignment horizontal="center" vertical="center"/>
    </xf>
    <xf numFmtId="0" fontId="51" fillId="0" borderId="114" xfId="0" applyFont="1" applyBorder="1" applyAlignment="1">
      <alignment horizontal="center" vertical="center"/>
    </xf>
    <xf numFmtId="0" fontId="51" fillId="0" borderId="66" xfId="0" applyFont="1" applyBorder="1" applyAlignment="1">
      <alignment horizontal="center" vertical="center"/>
    </xf>
    <xf numFmtId="0" fontId="171" fillId="2" borderId="109" xfId="0" applyFont="1" applyFill="1" applyBorder="1" applyAlignment="1">
      <alignment horizontal="center" vertical="center"/>
    </xf>
    <xf numFmtId="0" fontId="171" fillId="2" borderId="109" xfId="0" quotePrefix="1" applyFont="1" applyFill="1" applyBorder="1" applyAlignment="1">
      <alignment horizontal="center" vertical="center"/>
    </xf>
    <xf numFmtId="0" fontId="171" fillId="0" borderId="114" xfId="0" quotePrefix="1" applyFont="1" applyBorder="1" applyAlignment="1">
      <alignment horizontal="center" vertical="center"/>
    </xf>
    <xf numFmtId="0" fontId="1" fillId="34" borderId="33" xfId="0" applyFont="1" applyFill="1" applyBorder="1" applyAlignment="1" applyProtection="1">
      <alignment horizontal="center" vertical="center"/>
      <protection locked="0"/>
    </xf>
    <xf numFmtId="170" fontId="36" fillId="0" borderId="40" xfId="0" applyNumberFormat="1" applyFont="1" applyBorder="1" applyAlignment="1" applyProtection="1">
      <alignment horizontal="left"/>
      <protection hidden="1"/>
    </xf>
    <xf numFmtId="170" fontId="0" fillId="0" borderId="18" xfId="0" applyNumberFormat="1" applyBorder="1" applyAlignment="1" applyProtection="1">
      <alignment horizontal="center"/>
      <protection hidden="1"/>
    </xf>
    <xf numFmtId="170" fontId="0" fillId="0" borderId="66" xfId="0" applyNumberFormat="1" applyBorder="1" applyAlignment="1" applyProtection="1">
      <alignment horizontal="center"/>
      <protection hidden="1"/>
    </xf>
    <xf numFmtId="0" fontId="172" fillId="0" borderId="0" xfId="0" applyFont="1" applyAlignment="1" applyProtection="1">
      <alignment horizontal="center" vertical="center"/>
      <protection hidden="1"/>
    </xf>
    <xf numFmtId="0" fontId="172" fillId="0" borderId="0" xfId="0" applyFont="1" applyAlignment="1" applyProtection="1">
      <alignment horizontal="center"/>
      <protection hidden="1"/>
    </xf>
    <xf numFmtId="212" fontId="172" fillId="0" borderId="0" xfId="0" applyNumberFormat="1" applyFont="1" applyAlignment="1" applyProtection="1">
      <alignment horizontal="center" vertical="center"/>
      <protection hidden="1"/>
    </xf>
    <xf numFmtId="212" fontId="172" fillId="0" borderId="0" xfId="0" applyNumberFormat="1" applyFont="1" applyAlignment="1" applyProtection="1">
      <alignment horizontal="center"/>
      <protection hidden="1"/>
    </xf>
    <xf numFmtId="170" fontId="174" fillId="0" borderId="55" xfId="0" applyNumberFormat="1" applyFont="1" applyBorder="1" applyAlignment="1" applyProtection="1">
      <alignment horizontal="center"/>
      <protection hidden="1"/>
    </xf>
    <xf numFmtId="228" fontId="174" fillId="0" borderId="49" xfId="0" applyNumberFormat="1" applyFont="1" applyBorder="1" applyAlignment="1" applyProtection="1">
      <alignment horizontal="center"/>
      <protection hidden="1"/>
    </xf>
    <xf numFmtId="170" fontId="174" fillId="0" borderId="50" xfId="0" applyNumberFormat="1" applyFont="1" applyBorder="1" applyAlignment="1" applyProtection="1">
      <alignment horizontal="center"/>
      <protection hidden="1"/>
    </xf>
    <xf numFmtId="228" fontId="174" fillId="0" borderId="65" xfId="0" applyNumberFormat="1" applyFont="1" applyBorder="1" applyAlignment="1" applyProtection="1">
      <alignment horizontal="center"/>
      <protection hidden="1"/>
    </xf>
    <xf numFmtId="170" fontId="174" fillId="0" borderId="30" xfId="0" applyNumberFormat="1" applyFont="1" applyBorder="1" applyAlignment="1" applyProtection="1">
      <alignment horizontal="center"/>
      <protection hidden="1"/>
    </xf>
    <xf numFmtId="228" fontId="174" fillId="0" borderId="66" xfId="0" applyNumberFormat="1" applyFont="1" applyBorder="1" applyAlignment="1" applyProtection="1">
      <alignment horizontal="center"/>
      <protection hidden="1"/>
    </xf>
    <xf numFmtId="0" fontId="44" fillId="0" borderId="0" xfId="0" applyFont="1" applyAlignment="1" applyProtection="1">
      <alignment horizontal="center"/>
      <protection hidden="1"/>
    </xf>
    <xf numFmtId="1" fontId="168" fillId="47" borderId="105" xfId="0" applyNumberFormat="1" applyFont="1" applyFill="1" applyBorder="1" applyAlignment="1" applyProtection="1">
      <alignment horizontal="center"/>
      <protection hidden="1"/>
    </xf>
    <xf numFmtId="1" fontId="169" fillId="46" borderId="106" xfId="0" applyNumberFormat="1" applyFont="1" applyFill="1" applyBorder="1" applyAlignment="1" applyProtection="1">
      <alignment horizontal="center"/>
      <protection hidden="1"/>
    </xf>
    <xf numFmtId="225" fontId="36" fillId="0" borderId="0" xfId="0" applyNumberFormat="1" applyFont="1" applyAlignment="1" applyProtection="1">
      <alignment horizontal="center"/>
      <protection hidden="1"/>
    </xf>
    <xf numFmtId="0" fontId="36" fillId="0" borderId="0" xfId="0" applyFont="1" applyBorder="1" applyAlignment="1" applyProtection="1">
      <alignment horizontal="center"/>
      <protection hidden="1"/>
    </xf>
    <xf numFmtId="10" fontId="14" fillId="0" borderId="13" xfId="34" applyNumberFormat="1" applyFont="1" applyBorder="1" applyAlignment="1" applyProtection="1">
      <alignment horizontal="center"/>
      <protection hidden="1"/>
    </xf>
    <xf numFmtId="0" fontId="1" fillId="51" borderId="38" xfId="0" applyFont="1" applyFill="1" applyBorder="1" applyAlignment="1" applyProtection="1">
      <alignment horizontal="center"/>
      <protection hidden="1"/>
    </xf>
    <xf numFmtId="0" fontId="1" fillId="51" borderId="65" xfId="0" applyFont="1" applyFill="1" applyBorder="1" applyAlignment="1" applyProtection="1">
      <alignment horizontal="center"/>
      <protection hidden="1"/>
    </xf>
    <xf numFmtId="0" fontId="11" fillId="51" borderId="38" xfId="0" applyFont="1" applyFill="1" applyBorder="1" applyAlignment="1" applyProtection="1">
      <alignment horizontal="center"/>
      <protection hidden="1"/>
    </xf>
    <xf numFmtId="0" fontId="1" fillId="52" borderId="38" xfId="0" applyFont="1" applyFill="1" applyBorder="1" applyAlignment="1" applyProtection="1">
      <alignment horizontal="center"/>
      <protection hidden="1"/>
    </xf>
    <xf numFmtId="0" fontId="1" fillId="52" borderId="65" xfId="0" applyFont="1" applyFill="1" applyBorder="1" applyAlignment="1" applyProtection="1">
      <alignment horizontal="center"/>
      <protection hidden="1"/>
    </xf>
    <xf numFmtId="0" fontId="11" fillId="52" borderId="40" xfId="0" applyFont="1" applyFill="1" applyBorder="1" applyAlignment="1" applyProtection="1">
      <alignment horizontal="center"/>
      <protection hidden="1"/>
    </xf>
    <xf numFmtId="0" fontId="0" fillId="52" borderId="66" xfId="0" applyFill="1" applyBorder="1" applyAlignment="1" applyProtection="1">
      <alignment horizontal="center"/>
      <protection hidden="1"/>
    </xf>
    <xf numFmtId="0" fontId="11" fillId="34" borderId="18" xfId="0" applyFont="1" applyFill="1" applyBorder="1" applyAlignment="1" applyProtection="1">
      <alignment horizontal="left" vertical="top"/>
      <protection locked="0"/>
    </xf>
    <xf numFmtId="0" fontId="1" fillId="0" borderId="39" xfId="0" applyFont="1" applyFill="1" applyBorder="1" applyAlignment="1">
      <alignment horizontal="center" vertical="top" wrapText="1"/>
    </xf>
    <xf numFmtId="0" fontId="2" fillId="20" borderId="60" xfId="0" applyFont="1" applyFill="1" applyBorder="1" applyProtection="1">
      <protection hidden="1"/>
    </xf>
    <xf numFmtId="0" fontId="2" fillId="20" borderId="61" xfId="0" applyFont="1" applyFill="1" applyBorder="1" applyProtection="1">
      <protection hidden="1"/>
    </xf>
    <xf numFmtId="0" fontId="13" fillId="20" borderId="61" xfId="0" quotePrefix="1" applyFont="1" applyFill="1" applyBorder="1" applyProtection="1">
      <protection hidden="1"/>
    </xf>
    <xf numFmtId="0" fontId="105" fillId="34" borderId="0" xfId="0" applyFont="1" applyFill="1" applyAlignment="1" applyProtection="1">
      <alignment horizontal="center" vertical="center"/>
      <protection locked="0"/>
    </xf>
    <xf numFmtId="0" fontId="0" fillId="0" borderId="43" xfId="0" applyBorder="1"/>
    <xf numFmtId="0" fontId="2" fillId="0" borderId="43" xfId="0" applyFont="1" applyBorder="1"/>
    <xf numFmtId="0" fontId="2" fillId="0" borderId="43" xfId="0" applyFont="1" applyBorder="1" applyAlignment="1">
      <alignment vertical="top"/>
    </xf>
    <xf numFmtId="0" fontId="2" fillId="0" borderId="43" xfId="0" applyFont="1" applyFill="1" applyBorder="1"/>
    <xf numFmtId="0" fontId="2" fillId="0" borderId="44" xfId="0" applyFont="1" applyBorder="1" applyAlignment="1" applyProtection="1">
      <alignment vertical="top"/>
      <protection hidden="1"/>
    </xf>
    <xf numFmtId="0" fontId="0" fillId="0" borderId="44" xfId="0" applyBorder="1" applyAlignment="1" applyProtection="1">
      <alignment vertical="top"/>
      <protection hidden="1"/>
    </xf>
    <xf numFmtId="0" fontId="1" fillId="51" borderId="65" xfId="0" quotePrefix="1" applyFont="1" applyFill="1" applyBorder="1" applyAlignment="1" applyProtection="1">
      <alignment horizontal="center"/>
      <protection hidden="1"/>
    </xf>
    <xf numFmtId="0" fontId="1" fillId="52" borderId="65" xfId="0" quotePrefix="1" applyFont="1" applyFill="1" applyBorder="1" applyAlignment="1" applyProtection="1">
      <alignment horizontal="center"/>
      <protection hidden="1"/>
    </xf>
    <xf numFmtId="0" fontId="175" fillId="0" borderId="0" xfId="0" applyFont="1" applyAlignment="1" applyProtection="1">
      <alignment horizontal="right" vertical="center"/>
      <protection hidden="1"/>
    </xf>
    <xf numFmtId="0" fontId="2" fillId="34" borderId="38" xfId="0" applyFont="1" applyFill="1" applyBorder="1" applyAlignment="1" applyProtection="1">
      <protection locked="0"/>
    </xf>
    <xf numFmtId="0" fontId="2" fillId="34" borderId="0" xfId="0" applyFont="1" applyFill="1" applyBorder="1" applyAlignment="1" applyProtection="1">
      <protection locked="0"/>
    </xf>
    <xf numFmtId="20" fontId="150" fillId="34" borderId="0" xfId="0" applyNumberFormat="1" applyFont="1" applyFill="1" applyBorder="1" applyAlignment="1" applyProtection="1">
      <protection locked="0"/>
    </xf>
    <xf numFmtId="10" fontId="150" fillId="34" borderId="0" xfId="0" applyNumberFormat="1" applyFont="1" applyFill="1" applyBorder="1" applyAlignment="1" applyProtection="1">
      <protection locked="0"/>
    </xf>
    <xf numFmtId="20" fontId="2" fillId="34" borderId="0" xfId="0" applyNumberFormat="1" applyFont="1" applyFill="1" applyBorder="1" applyAlignment="1" applyProtection="1">
      <protection locked="0"/>
    </xf>
    <xf numFmtId="10" fontId="0" fillId="34" borderId="0" xfId="0" applyNumberFormat="1" applyFill="1" applyBorder="1" applyAlignment="1" applyProtection="1">
      <protection locked="0"/>
    </xf>
    <xf numFmtId="194" fontId="1" fillId="34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5" fillId="19" borderId="113" xfId="0" applyFont="1" applyFill="1" applyBorder="1" applyAlignment="1" applyProtection="1">
      <alignment horizontal="center" vertical="center" wrapText="1"/>
      <protection locked="0"/>
    </xf>
    <xf numFmtId="0" fontId="15" fillId="19" borderId="16" xfId="0" applyFont="1" applyFill="1" applyBorder="1" applyAlignment="1" applyProtection="1">
      <alignment horizontal="center" vertical="center" wrapText="1"/>
      <protection locked="0"/>
    </xf>
    <xf numFmtId="0" fontId="1" fillId="0" borderId="113" xfId="0" applyFont="1" applyFill="1" applyBorder="1" applyAlignment="1" applyProtection="1">
      <alignment horizontal="center" vertical="center"/>
      <protection hidden="1"/>
    </xf>
    <xf numFmtId="0" fontId="1" fillId="0" borderId="16" xfId="0" applyFont="1" applyFill="1" applyBorder="1" applyAlignment="1" applyProtection="1">
      <alignment horizontal="center" vertical="center"/>
      <protection hidden="1"/>
    </xf>
    <xf numFmtId="189" fontId="144" fillId="0" borderId="48" xfId="0" applyNumberFormat="1" applyFont="1" applyBorder="1" applyAlignment="1" applyProtection="1">
      <alignment horizontal="center" vertical="top"/>
      <protection hidden="1"/>
    </xf>
    <xf numFmtId="0" fontId="19" fillId="19" borderId="17" xfId="0" applyFont="1" applyFill="1" applyBorder="1" applyAlignment="1" applyProtection="1">
      <alignment horizontal="center" vertical="center"/>
      <protection locked="0"/>
    </xf>
    <xf numFmtId="0" fontId="19" fillId="19" borderId="48" xfId="0" applyFont="1" applyFill="1" applyBorder="1" applyAlignment="1" applyProtection="1">
      <alignment horizontal="center" vertical="center"/>
      <protection locked="0"/>
    </xf>
    <xf numFmtId="0" fontId="19" fillId="19" borderId="16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hidden="1"/>
    </xf>
    <xf numFmtId="0" fontId="1" fillId="0" borderId="48" xfId="0" applyFont="1" applyBorder="1" applyAlignment="1" applyProtection="1">
      <alignment horizontal="left" vertical="center"/>
      <protection hidden="1"/>
    </xf>
    <xf numFmtId="0" fontId="1" fillId="0" borderId="132" xfId="0" applyFont="1" applyBorder="1" applyAlignment="1" applyProtection="1">
      <alignment horizontal="left" vertical="center"/>
      <protection hidden="1"/>
    </xf>
    <xf numFmtId="0" fontId="76" fillId="20" borderId="59" xfId="0" applyFont="1" applyFill="1" applyBorder="1" applyAlignment="1" applyProtection="1">
      <alignment horizontal="center"/>
      <protection hidden="1"/>
    </xf>
    <xf numFmtId="0" fontId="76" fillId="20" borderId="41" xfId="0" applyFont="1" applyFill="1" applyBorder="1" applyAlignment="1" applyProtection="1">
      <alignment horizontal="center"/>
      <protection hidden="1"/>
    </xf>
    <xf numFmtId="0" fontId="76" fillId="20" borderId="43" xfId="0" applyFont="1" applyFill="1" applyBorder="1" applyAlignment="1">
      <alignment horizontal="center" vertical="center"/>
    </xf>
    <xf numFmtId="0" fontId="76" fillId="20" borderId="44" xfId="0" applyFont="1" applyFill="1" applyBorder="1" applyAlignment="1">
      <alignment horizontal="center" vertical="center"/>
    </xf>
    <xf numFmtId="0" fontId="76" fillId="20" borderId="45" xfId="0" applyFont="1" applyFill="1" applyBorder="1" applyAlignment="1" applyProtection="1">
      <alignment horizontal="center" vertical="top"/>
      <protection hidden="1"/>
    </xf>
    <xf numFmtId="0" fontId="76" fillId="20" borderId="46" xfId="0" applyFont="1" applyFill="1" applyBorder="1" applyAlignment="1" applyProtection="1">
      <alignment horizontal="center" vertical="top"/>
      <protection hidden="1"/>
    </xf>
    <xf numFmtId="0" fontId="164" fillId="34" borderId="17" xfId="0" applyFont="1" applyFill="1" applyBorder="1" applyAlignment="1" applyProtection="1">
      <alignment horizontal="center" vertical="center" wrapText="1"/>
      <protection locked="0"/>
    </xf>
    <xf numFmtId="0" fontId="164" fillId="34" borderId="48" xfId="0" applyFont="1" applyFill="1" applyBorder="1" applyAlignment="1" applyProtection="1">
      <alignment horizontal="center" vertical="center" wrapText="1"/>
      <protection locked="0"/>
    </xf>
    <xf numFmtId="0" fontId="164" fillId="34" borderId="16" xfId="0" applyFont="1" applyFill="1" applyBorder="1" applyAlignment="1" applyProtection="1">
      <alignment horizontal="center" vertical="center" wrapText="1"/>
      <protection locked="0"/>
    </xf>
    <xf numFmtId="20" fontId="167" fillId="0" borderId="17" xfId="0" applyNumberFormat="1" applyFont="1" applyFill="1" applyBorder="1" applyAlignment="1" applyProtection="1">
      <alignment horizontal="center" vertical="center"/>
      <protection hidden="1"/>
    </xf>
    <xf numFmtId="20" fontId="167" fillId="0" borderId="48" xfId="0" applyNumberFormat="1" applyFont="1" applyFill="1" applyBorder="1" applyAlignment="1" applyProtection="1">
      <alignment horizontal="center" vertical="center"/>
      <protection hidden="1"/>
    </xf>
    <xf numFmtId="20" fontId="167" fillId="0" borderId="16" xfId="0" applyNumberFormat="1" applyFont="1" applyFill="1" applyBorder="1" applyAlignment="1" applyProtection="1">
      <alignment horizontal="center" vertical="center"/>
      <protection hidden="1"/>
    </xf>
    <xf numFmtId="224" fontId="0" fillId="0" borderId="18" xfId="0" applyNumberFormat="1" applyBorder="1" applyAlignment="1" applyProtection="1">
      <alignment horizontal="center" vertical="top"/>
      <protection hidden="1"/>
    </xf>
    <xf numFmtId="170" fontId="5" fillId="0" borderId="0" xfId="0" applyNumberFormat="1" applyFont="1" applyFill="1" applyAlignment="1" applyProtection="1">
      <alignment horizontal="center" vertical="center"/>
      <protection hidden="1"/>
    </xf>
    <xf numFmtId="0" fontId="173" fillId="0" borderId="17" xfId="0" applyFont="1" applyBorder="1" applyAlignment="1" applyProtection="1">
      <alignment horizontal="center" vertical="center" wrapText="1"/>
      <protection hidden="1"/>
    </xf>
    <xf numFmtId="0" fontId="173" fillId="0" borderId="16" xfId="0" applyFont="1" applyBorder="1" applyAlignment="1" applyProtection="1">
      <alignment horizontal="center" vertical="center" wrapText="1"/>
      <protection hidden="1"/>
    </xf>
    <xf numFmtId="0" fontId="3" fillId="0" borderId="54" xfId="0" applyFont="1" applyBorder="1" applyAlignment="1" applyProtection="1">
      <alignment horizontal="center"/>
      <protection hidden="1"/>
    </xf>
    <xf numFmtId="0" fontId="3" fillId="0" borderId="49" xfId="0" applyFont="1" applyBorder="1" applyAlignment="1" applyProtection="1">
      <alignment horizontal="center"/>
      <protection hidden="1"/>
    </xf>
    <xf numFmtId="170" fontId="174" fillId="0" borderId="17" xfId="0" applyNumberFormat="1" applyFont="1" applyBorder="1" applyAlignment="1" applyProtection="1">
      <alignment horizontal="center"/>
      <protection hidden="1"/>
    </xf>
    <xf numFmtId="170" fontId="174" fillId="0" borderId="16" xfId="0" applyNumberFormat="1" applyFont="1" applyBorder="1" applyAlignment="1" applyProtection="1">
      <alignment horizontal="center"/>
      <protection hidden="1"/>
    </xf>
    <xf numFmtId="170" fontId="5" fillId="0" borderId="0" xfId="0" applyNumberFormat="1" applyFont="1" applyAlignment="1" applyProtection="1">
      <alignment horizontal="center" vertical="center"/>
      <protection hidden="1"/>
    </xf>
    <xf numFmtId="2" fontId="0" fillId="0" borderId="40" xfId="0" applyNumberFormat="1" applyBorder="1" applyAlignment="1" applyProtection="1">
      <alignment horizontal="center"/>
      <protection hidden="1"/>
    </xf>
    <xf numFmtId="2" fontId="0" fillId="0" borderId="18" xfId="0" applyNumberFormat="1" applyBorder="1" applyAlignment="1" applyProtection="1">
      <alignment horizontal="center"/>
      <protection hidden="1"/>
    </xf>
    <xf numFmtId="0" fontId="15" fillId="0" borderId="113" xfId="0" applyFont="1" applyFill="1" applyBorder="1" applyAlignment="1" applyProtection="1">
      <alignment horizontal="center" vertical="center" wrapText="1"/>
      <protection hidden="1"/>
    </xf>
    <xf numFmtId="0" fontId="15" fillId="0" borderId="48" xfId="0" applyFont="1" applyFill="1" applyBorder="1" applyAlignment="1" applyProtection="1">
      <alignment horizontal="center" vertical="center" wrapText="1"/>
      <protection hidden="1"/>
    </xf>
    <xf numFmtId="0" fontId="15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64" xfId="0" applyFont="1" applyBorder="1" applyAlignment="1" applyProtection="1">
      <alignment horizontal="center" vertical="center"/>
      <protection hidden="1"/>
    </xf>
    <xf numFmtId="175" fontId="12" fillId="0" borderId="62" xfId="0" applyNumberFormat="1" applyFont="1" applyFill="1" applyBorder="1" applyAlignment="1" applyProtection="1">
      <alignment horizontal="center"/>
      <protection hidden="1"/>
    </xf>
    <xf numFmtId="175" fontId="12" fillId="0" borderId="63" xfId="0" applyNumberFormat="1" applyFont="1" applyFill="1" applyBorder="1" applyAlignment="1" applyProtection="1">
      <alignment horizontal="center"/>
      <protection hidden="1"/>
    </xf>
    <xf numFmtId="175" fontId="12" fillId="0" borderId="64" xfId="0" applyNumberFormat="1" applyFont="1" applyFill="1" applyBorder="1" applyAlignment="1" applyProtection="1">
      <alignment horizontal="center"/>
      <protection hidden="1"/>
    </xf>
    <xf numFmtId="0" fontId="12" fillId="0" borderId="113" xfId="0" applyFont="1" applyBorder="1" applyAlignment="1" applyProtection="1">
      <alignment horizontal="center" vertical="center"/>
      <protection hidden="1"/>
    </xf>
    <xf numFmtId="0" fontId="12" fillId="0" borderId="48" xfId="0" applyFont="1" applyBorder="1" applyAlignment="1" applyProtection="1">
      <alignment horizontal="center" vertical="center"/>
      <protection hidden="1"/>
    </xf>
    <xf numFmtId="0" fontId="12" fillId="0" borderId="132" xfId="0" applyFont="1" applyBorder="1" applyAlignment="1" applyProtection="1">
      <alignment horizontal="center" vertical="center"/>
      <protection hidden="1"/>
    </xf>
    <xf numFmtId="175" fontId="12" fillId="0" borderId="82" xfId="0" applyNumberFormat="1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 vertical="center"/>
      <protection hidden="1"/>
    </xf>
    <xf numFmtId="0" fontId="15" fillId="0" borderId="18" xfId="0" applyFont="1" applyBorder="1" applyAlignment="1" applyProtection="1">
      <alignment horizontal="center" vertical="center"/>
      <protection hidden="1"/>
    </xf>
    <xf numFmtId="0" fontId="15" fillId="0" borderId="69" xfId="0" applyFont="1" applyBorder="1" applyAlignment="1" applyProtection="1">
      <alignment horizontal="center" vertical="center"/>
      <protection hidden="1"/>
    </xf>
    <xf numFmtId="208" fontId="1" fillId="0" borderId="53" xfId="0" applyNumberFormat="1" applyFont="1" applyFill="1" applyBorder="1" applyAlignment="1" applyProtection="1">
      <alignment horizontal="center" vertical="center"/>
      <protection hidden="1"/>
    </xf>
    <xf numFmtId="208" fontId="1" fillId="0" borderId="49" xfId="0" applyNumberFormat="1" applyFont="1" applyFill="1" applyBorder="1" applyAlignment="1" applyProtection="1">
      <alignment horizontal="center" vertical="center"/>
      <protection hidden="1"/>
    </xf>
    <xf numFmtId="0" fontId="12" fillId="0" borderId="83" xfId="0" applyFont="1" applyBorder="1" applyAlignment="1" applyProtection="1">
      <alignment horizontal="center" vertical="center"/>
      <protection hidden="1"/>
    </xf>
    <xf numFmtId="175" fontId="12" fillId="0" borderId="62" xfId="0" applyNumberFormat="1" applyFont="1" applyBorder="1" applyAlignment="1" applyProtection="1">
      <alignment horizontal="center"/>
      <protection hidden="1"/>
    </xf>
    <xf numFmtId="175" fontId="12" fillId="0" borderId="63" xfId="0" applyNumberFormat="1" applyFont="1" applyBorder="1" applyAlignment="1" applyProtection="1">
      <alignment horizontal="center"/>
      <protection hidden="1"/>
    </xf>
    <xf numFmtId="175" fontId="12" fillId="0" borderId="83" xfId="0" applyNumberFormat="1" applyFont="1" applyBorder="1" applyAlignment="1" applyProtection="1">
      <alignment horizontal="center"/>
      <protection hidden="1"/>
    </xf>
    <xf numFmtId="208" fontId="1" fillId="0" borderId="0" xfId="0" applyNumberFormat="1" applyFont="1" applyFill="1" applyBorder="1" applyAlignment="1" applyProtection="1">
      <alignment horizontal="center" vertical="center"/>
      <protection hidden="1"/>
    </xf>
    <xf numFmtId="208" fontId="1" fillId="0" borderId="65" xfId="0" applyNumberFormat="1" applyFont="1" applyFill="1" applyBorder="1" applyAlignment="1" applyProtection="1">
      <alignment horizontal="center" vertical="center"/>
      <protection hidden="1"/>
    </xf>
    <xf numFmtId="0" fontId="2" fillId="0" borderId="131" xfId="0" applyFont="1" applyBorder="1" applyAlignment="1" applyProtection="1">
      <alignment horizontal="center" vertical="center"/>
      <protection hidden="1"/>
    </xf>
    <xf numFmtId="0" fontId="11" fillId="0" borderId="79" xfId="0" applyFont="1" applyBorder="1" applyAlignment="1" applyProtection="1">
      <alignment horizontal="center" vertical="center"/>
      <protection hidden="1"/>
    </xf>
    <xf numFmtId="0" fontId="11" fillId="0" borderId="80" xfId="0" applyFont="1" applyBorder="1" applyAlignment="1" applyProtection="1">
      <alignment horizontal="center" vertical="center"/>
      <protection hidden="1"/>
    </xf>
    <xf numFmtId="175" fontId="12" fillId="0" borderId="64" xfId="0" applyNumberFormat="1" applyFont="1" applyBorder="1" applyAlignment="1" applyProtection="1">
      <alignment horizontal="center"/>
      <protection hidden="1"/>
    </xf>
    <xf numFmtId="14" fontId="1" fillId="0" borderId="67" xfId="0" applyNumberFormat="1" applyFont="1" applyFill="1" applyBorder="1" applyAlignment="1" applyProtection="1">
      <alignment horizontal="center" vertical="center"/>
      <protection hidden="1"/>
    </xf>
    <xf numFmtId="14" fontId="1" fillId="0" borderId="36" xfId="0" applyNumberFormat="1" applyFont="1" applyFill="1" applyBorder="1" applyAlignment="1" applyProtection="1">
      <alignment horizontal="center" vertical="center"/>
      <protection hidden="1"/>
    </xf>
    <xf numFmtId="14" fontId="1" fillId="0" borderId="163" xfId="0" applyNumberFormat="1" applyFont="1" applyFill="1" applyBorder="1" applyAlignment="1" applyProtection="1">
      <alignment horizontal="center" vertical="center"/>
      <protection hidden="1"/>
    </xf>
    <xf numFmtId="0" fontId="14" fillId="20" borderId="61" xfId="0" applyFont="1" applyFill="1" applyBorder="1" applyProtection="1">
      <protection hidden="1"/>
    </xf>
    <xf numFmtId="0" fontId="1" fillId="20" borderId="61" xfId="0" applyFont="1" applyFill="1" applyBorder="1" applyProtection="1">
      <protection hidden="1"/>
    </xf>
  </cellXfs>
  <cellStyles count="46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Link" xfId="31" builtinId="8"/>
    <cellStyle name="Neutral" xfId="32" builtinId="28" customBuiltin="1"/>
    <cellStyle name="Notiz" xfId="33" builtinId="10" customBuiltin="1"/>
    <cellStyle name="Prozent" xfId="34" builtinId="5"/>
    <cellStyle name="Schlecht" xfId="35" builtinId="27" customBuiltin="1"/>
    <cellStyle name="Standard" xfId="0" builtinId="0"/>
    <cellStyle name="Standard_Arbeitstage" xfId="36"/>
    <cellStyle name="Standard_Kalender" xfId="37"/>
    <cellStyle name="Überschrift" xfId="38" builtinId="15" customBuiltin="1"/>
    <cellStyle name="Überschrift 1" xfId="39" builtinId="16" customBuiltin="1"/>
    <cellStyle name="Überschrift 2" xfId="40" builtinId="17" customBuiltin="1"/>
    <cellStyle name="Überschrift 3" xfId="41" builtinId="18" customBuiltin="1"/>
    <cellStyle name="Überschrift 4" xfId="42" builtinId="19" customBuiltin="1"/>
    <cellStyle name="Verknüpfte Zelle" xfId="43" builtinId="24" customBuiltin="1"/>
    <cellStyle name="Warnender Text" xfId="44" builtinId="11" customBuiltin="1"/>
    <cellStyle name="Zelle überprüfen" xfId="45" builtinId="23" customBuiltin="1"/>
  </cellStyles>
  <dxfs count="137"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ill>
        <patternFill>
          <bgColor theme="5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strike val="0"/>
      </font>
      <fill>
        <patternFill>
          <bgColor theme="3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85725</xdr:rowOff>
    </xdr:from>
    <xdr:to>
      <xdr:col>5</xdr:col>
      <xdr:colOff>323850</xdr:colOff>
      <xdr:row>22</xdr:row>
      <xdr:rowOff>85725</xdr:rowOff>
    </xdr:to>
    <xdr:sp macro="" textlink="">
      <xdr:nvSpPr>
        <xdr:cNvPr id="33403" name="Line 14"/>
        <xdr:cNvSpPr>
          <a:spLocks noChangeShapeType="1"/>
        </xdr:cNvSpPr>
      </xdr:nvSpPr>
      <xdr:spPr bwMode="auto">
        <a:xfrm>
          <a:off x="2085975" y="43148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0</xdr:colOff>
      <xdr:row>9</xdr:row>
      <xdr:rowOff>104775</xdr:rowOff>
    </xdr:from>
    <xdr:to>
      <xdr:col>5</xdr:col>
      <xdr:colOff>323850</xdr:colOff>
      <xdr:row>9</xdr:row>
      <xdr:rowOff>104775</xdr:rowOff>
    </xdr:to>
    <xdr:sp macro="" textlink="">
      <xdr:nvSpPr>
        <xdr:cNvPr id="33404" name="Line 4"/>
        <xdr:cNvSpPr>
          <a:spLocks noChangeShapeType="1"/>
        </xdr:cNvSpPr>
      </xdr:nvSpPr>
      <xdr:spPr bwMode="auto">
        <a:xfrm>
          <a:off x="3933825" y="217170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13</xdr:row>
      <xdr:rowOff>104775</xdr:rowOff>
    </xdr:from>
    <xdr:to>
      <xdr:col>5</xdr:col>
      <xdr:colOff>323850</xdr:colOff>
      <xdr:row>13</xdr:row>
      <xdr:rowOff>104775</xdr:rowOff>
    </xdr:to>
    <xdr:sp macro="" textlink="">
      <xdr:nvSpPr>
        <xdr:cNvPr id="33405" name="Line 5"/>
        <xdr:cNvSpPr>
          <a:spLocks noChangeShapeType="1"/>
        </xdr:cNvSpPr>
      </xdr:nvSpPr>
      <xdr:spPr bwMode="auto">
        <a:xfrm>
          <a:off x="3943350" y="28003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20</xdr:row>
      <xdr:rowOff>76200</xdr:rowOff>
    </xdr:from>
    <xdr:to>
      <xdr:col>5</xdr:col>
      <xdr:colOff>323850</xdr:colOff>
      <xdr:row>20</xdr:row>
      <xdr:rowOff>76200</xdr:rowOff>
    </xdr:to>
    <xdr:sp macro="" textlink="">
      <xdr:nvSpPr>
        <xdr:cNvPr id="33406" name="Line 6"/>
        <xdr:cNvSpPr>
          <a:spLocks noChangeShapeType="1"/>
        </xdr:cNvSpPr>
      </xdr:nvSpPr>
      <xdr:spPr bwMode="auto">
        <a:xfrm>
          <a:off x="2085975" y="3886200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904875</xdr:colOff>
      <xdr:row>28</xdr:row>
      <xdr:rowOff>95250</xdr:rowOff>
    </xdr:from>
    <xdr:to>
      <xdr:col>5</xdr:col>
      <xdr:colOff>228600</xdr:colOff>
      <xdr:row>28</xdr:row>
      <xdr:rowOff>95250</xdr:rowOff>
    </xdr:to>
    <xdr:sp macro="" textlink="">
      <xdr:nvSpPr>
        <xdr:cNvPr id="33407" name="Line 7"/>
        <xdr:cNvSpPr>
          <a:spLocks noChangeShapeType="1"/>
        </xdr:cNvSpPr>
      </xdr:nvSpPr>
      <xdr:spPr bwMode="auto">
        <a:xfrm>
          <a:off x="3352800" y="5610225"/>
          <a:ext cx="1171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21</xdr:row>
      <xdr:rowOff>85725</xdr:rowOff>
    </xdr:from>
    <xdr:to>
      <xdr:col>5</xdr:col>
      <xdr:colOff>323850</xdr:colOff>
      <xdr:row>21</xdr:row>
      <xdr:rowOff>85725</xdr:rowOff>
    </xdr:to>
    <xdr:sp macro="" textlink="">
      <xdr:nvSpPr>
        <xdr:cNvPr id="33408" name="Line 8"/>
        <xdr:cNvSpPr>
          <a:spLocks noChangeShapeType="1"/>
        </xdr:cNvSpPr>
      </xdr:nvSpPr>
      <xdr:spPr bwMode="auto">
        <a:xfrm>
          <a:off x="2085975" y="41052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</xdr:colOff>
      <xdr:row>12</xdr:row>
      <xdr:rowOff>85725</xdr:rowOff>
    </xdr:from>
    <xdr:to>
      <xdr:col>5</xdr:col>
      <xdr:colOff>333375</xdr:colOff>
      <xdr:row>12</xdr:row>
      <xdr:rowOff>85725</xdr:rowOff>
    </xdr:to>
    <xdr:sp macro="" textlink="">
      <xdr:nvSpPr>
        <xdr:cNvPr id="33409" name="Line 9"/>
        <xdr:cNvSpPr>
          <a:spLocks noChangeShapeType="1"/>
        </xdr:cNvSpPr>
      </xdr:nvSpPr>
      <xdr:spPr bwMode="auto">
        <a:xfrm>
          <a:off x="2095500" y="45243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238125</xdr:colOff>
      <xdr:row>55</xdr:row>
      <xdr:rowOff>9525</xdr:rowOff>
    </xdr:from>
    <xdr:to>
      <xdr:col>4</xdr:col>
      <xdr:colOff>381000</xdr:colOff>
      <xdr:row>55</xdr:row>
      <xdr:rowOff>142875</xdr:rowOff>
    </xdr:to>
    <xdr:sp macro="" textlink="">
      <xdr:nvSpPr>
        <xdr:cNvPr id="33410" name="Rectangle 16"/>
        <xdr:cNvSpPr>
          <a:spLocks noChangeArrowheads="1"/>
        </xdr:cNvSpPr>
      </xdr:nvSpPr>
      <xdr:spPr bwMode="auto">
        <a:xfrm>
          <a:off x="3248025" y="10487025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219075</xdr:colOff>
      <xdr:row>53</xdr:row>
      <xdr:rowOff>28575</xdr:rowOff>
    </xdr:from>
    <xdr:to>
      <xdr:col>4</xdr:col>
      <xdr:colOff>371475</xdr:colOff>
      <xdr:row>53</xdr:row>
      <xdr:rowOff>171450</xdr:rowOff>
    </xdr:to>
    <xdr:sp macro="" textlink="">
      <xdr:nvSpPr>
        <xdr:cNvPr id="33411" name="Rectangle 17"/>
        <xdr:cNvSpPr>
          <a:spLocks noChangeArrowheads="1"/>
        </xdr:cNvSpPr>
      </xdr:nvSpPr>
      <xdr:spPr bwMode="auto">
        <a:xfrm>
          <a:off x="3228975" y="10125075"/>
          <a:ext cx="152400" cy="142875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238125</xdr:colOff>
      <xdr:row>57</xdr:row>
      <xdr:rowOff>38100</xdr:rowOff>
    </xdr:from>
    <xdr:to>
      <xdr:col>4</xdr:col>
      <xdr:colOff>381000</xdr:colOff>
      <xdr:row>57</xdr:row>
      <xdr:rowOff>171450</xdr:rowOff>
    </xdr:to>
    <xdr:sp macro="" textlink="">
      <xdr:nvSpPr>
        <xdr:cNvPr id="33412" name="Rectangle 18"/>
        <xdr:cNvSpPr>
          <a:spLocks noChangeArrowheads="1"/>
        </xdr:cNvSpPr>
      </xdr:nvSpPr>
      <xdr:spPr bwMode="auto">
        <a:xfrm>
          <a:off x="3248025" y="10906125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</xdr:colOff>
      <xdr:row>25</xdr:row>
      <xdr:rowOff>114300</xdr:rowOff>
    </xdr:from>
    <xdr:to>
      <xdr:col>5</xdr:col>
      <xdr:colOff>323850</xdr:colOff>
      <xdr:row>25</xdr:row>
      <xdr:rowOff>114300</xdr:rowOff>
    </xdr:to>
    <xdr:sp macro="" textlink="">
      <xdr:nvSpPr>
        <xdr:cNvPr id="33413" name="Line 48"/>
        <xdr:cNvSpPr>
          <a:spLocks noChangeShapeType="1"/>
        </xdr:cNvSpPr>
      </xdr:nvSpPr>
      <xdr:spPr bwMode="auto">
        <a:xfrm>
          <a:off x="3943350" y="47625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26</xdr:row>
      <xdr:rowOff>95250</xdr:rowOff>
    </xdr:from>
    <xdr:to>
      <xdr:col>5</xdr:col>
      <xdr:colOff>323850</xdr:colOff>
      <xdr:row>26</xdr:row>
      <xdr:rowOff>95250</xdr:rowOff>
    </xdr:to>
    <xdr:sp macro="" textlink="">
      <xdr:nvSpPr>
        <xdr:cNvPr id="33414" name="Line 49"/>
        <xdr:cNvSpPr>
          <a:spLocks noChangeShapeType="1"/>
        </xdr:cNvSpPr>
      </xdr:nvSpPr>
      <xdr:spPr bwMode="auto">
        <a:xfrm>
          <a:off x="3943350" y="49530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27</xdr:row>
      <xdr:rowOff>104775</xdr:rowOff>
    </xdr:from>
    <xdr:to>
      <xdr:col>5</xdr:col>
      <xdr:colOff>323850</xdr:colOff>
      <xdr:row>27</xdr:row>
      <xdr:rowOff>104775</xdr:rowOff>
    </xdr:to>
    <xdr:sp macro="" textlink="">
      <xdr:nvSpPr>
        <xdr:cNvPr id="33415" name="Line 50"/>
        <xdr:cNvSpPr>
          <a:spLocks noChangeShapeType="1"/>
        </xdr:cNvSpPr>
      </xdr:nvSpPr>
      <xdr:spPr bwMode="auto">
        <a:xfrm>
          <a:off x="3943350" y="51625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25</xdr:row>
      <xdr:rowOff>104775</xdr:rowOff>
    </xdr:from>
    <xdr:to>
      <xdr:col>4</xdr:col>
      <xdr:colOff>0</xdr:colOff>
      <xdr:row>25</xdr:row>
      <xdr:rowOff>104775</xdr:rowOff>
    </xdr:to>
    <xdr:sp macro="" textlink="">
      <xdr:nvSpPr>
        <xdr:cNvPr id="33416" name="Line 51"/>
        <xdr:cNvSpPr>
          <a:spLocks noChangeShapeType="1"/>
        </xdr:cNvSpPr>
      </xdr:nvSpPr>
      <xdr:spPr bwMode="auto">
        <a:xfrm>
          <a:off x="2085975" y="47529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26</xdr:row>
      <xdr:rowOff>95250</xdr:rowOff>
    </xdr:from>
    <xdr:to>
      <xdr:col>4</xdr:col>
      <xdr:colOff>0</xdr:colOff>
      <xdr:row>26</xdr:row>
      <xdr:rowOff>95250</xdr:rowOff>
    </xdr:to>
    <xdr:sp macro="" textlink="">
      <xdr:nvSpPr>
        <xdr:cNvPr id="33417" name="Line 52"/>
        <xdr:cNvSpPr>
          <a:spLocks noChangeShapeType="1"/>
        </xdr:cNvSpPr>
      </xdr:nvSpPr>
      <xdr:spPr bwMode="auto">
        <a:xfrm>
          <a:off x="2085975" y="49530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27</xdr:row>
      <xdr:rowOff>104775</xdr:rowOff>
    </xdr:from>
    <xdr:to>
      <xdr:col>4</xdr:col>
      <xdr:colOff>0</xdr:colOff>
      <xdr:row>27</xdr:row>
      <xdr:rowOff>104775</xdr:rowOff>
    </xdr:to>
    <xdr:sp macro="" textlink="">
      <xdr:nvSpPr>
        <xdr:cNvPr id="33418" name="Line 53"/>
        <xdr:cNvSpPr>
          <a:spLocks noChangeShapeType="1"/>
        </xdr:cNvSpPr>
      </xdr:nvSpPr>
      <xdr:spPr bwMode="auto">
        <a:xfrm>
          <a:off x="2085975" y="516255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114300</xdr:rowOff>
    </xdr:from>
    <xdr:to>
      <xdr:col>5</xdr:col>
      <xdr:colOff>323850</xdr:colOff>
      <xdr:row>11</xdr:row>
      <xdr:rowOff>114300</xdr:rowOff>
    </xdr:to>
    <xdr:sp macro="" textlink="">
      <xdr:nvSpPr>
        <xdr:cNvPr id="33419" name="Line 86"/>
        <xdr:cNvSpPr>
          <a:spLocks noChangeShapeType="1"/>
        </xdr:cNvSpPr>
      </xdr:nvSpPr>
      <xdr:spPr bwMode="auto">
        <a:xfrm>
          <a:off x="3962400" y="26003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19</xdr:row>
      <xdr:rowOff>114300</xdr:rowOff>
    </xdr:from>
    <xdr:to>
      <xdr:col>5</xdr:col>
      <xdr:colOff>323850</xdr:colOff>
      <xdr:row>19</xdr:row>
      <xdr:rowOff>114300</xdr:rowOff>
    </xdr:to>
    <xdr:sp macro="" textlink="">
      <xdr:nvSpPr>
        <xdr:cNvPr id="33420" name="Line 160"/>
        <xdr:cNvSpPr>
          <a:spLocks noChangeShapeType="1"/>
        </xdr:cNvSpPr>
      </xdr:nvSpPr>
      <xdr:spPr bwMode="auto">
        <a:xfrm>
          <a:off x="4305300" y="58102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19</xdr:row>
      <xdr:rowOff>104775</xdr:rowOff>
    </xdr:from>
    <xdr:to>
      <xdr:col>4</xdr:col>
      <xdr:colOff>0</xdr:colOff>
      <xdr:row>19</xdr:row>
      <xdr:rowOff>104775</xdr:rowOff>
    </xdr:to>
    <xdr:sp macro="" textlink="">
      <xdr:nvSpPr>
        <xdr:cNvPr id="33421" name="Line 161"/>
        <xdr:cNvSpPr>
          <a:spLocks noChangeShapeType="1"/>
        </xdr:cNvSpPr>
      </xdr:nvSpPr>
      <xdr:spPr bwMode="auto">
        <a:xfrm>
          <a:off x="2085975" y="55626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76200</xdr:colOff>
      <xdr:row>46</xdr:row>
      <xdr:rowOff>180975</xdr:rowOff>
    </xdr:from>
    <xdr:to>
      <xdr:col>9</xdr:col>
      <xdr:colOff>866775</xdr:colOff>
      <xdr:row>60</xdr:row>
      <xdr:rowOff>66675</xdr:rowOff>
    </xdr:to>
    <xdr:pic>
      <xdr:nvPicPr>
        <xdr:cNvPr id="33422" name="Bild 2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2125" y="8810625"/>
          <a:ext cx="2066925" cy="2809875"/>
        </a:xfrm>
        <a:prstGeom prst="rect">
          <a:avLst/>
        </a:prstGeom>
        <a:noFill/>
        <a:ln w="2476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15</xdr:row>
      <xdr:rowOff>104775</xdr:rowOff>
    </xdr:from>
    <xdr:to>
      <xdr:col>5</xdr:col>
      <xdr:colOff>323850</xdr:colOff>
      <xdr:row>15</xdr:row>
      <xdr:rowOff>104775</xdr:rowOff>
    </xdr:to>
    <xdr:sp macro="" textlink="">
      <xdr:nvSpPr>
        <xdr:cNvPr id="33423" name="Line 5"/>
        <xdr:cNvSpPr>
          <a:spLocks noChangeShapeType="1"/>
        </xdr:cNvSpPr>
      </xdr:nvSpPr>
      <xdr:spPr bwMode="auto">
        <a:xfrm>
          <a:off x="3943350" y="32194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828675</xdr:colOff>
          <xdr:row>64</xdr:row>
          <xdr:rowOff>104775</xdr:rowOff>
        </xdr:from>
        <xdr:to>
          <xdr:col>3</xdr:col>
          <xdr:colOff>771525</xdr:colOff>
          <xdr:row>66</xdr:row>
          <xdr:rowOff>152400</xdr:rowOff>
        </xdr:to>
        <xdr:sp macro="" textlink="">
          <xdr:nvSpPr>
            <xdr:cNvPr id="1027" name="Bild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0</xdr:colOff>
      <xdr:row>23</xdr:row>
      <xdr:rowOff>85725</xdr:rowOff>
    </xdr:from>
    <xdr:to>
      <xdr:col>5</xdr:col>
      <xdr:colOff>323850</xdr:colOff>
      <xdr:row>23</xdr:row>
      <xdr:rowOff>85725</xdr:rowOff>
    </xdr:to>
    <xdr:sp macro="" textlink="">
      <xdr:nvSpPr>
        <xdr:cNvPr id="24" name="Line 8"/>
        <xdr:cNvSpPr>
          <a:spLocks noChangeShapeType="1"/>
        </xdr:cNvSpPr>
      </xdr:nvSpPr>
      <xdr:spPr bwMode="auto">
        <a:xfrm>
          <a:off x="2390775" y="43148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1</xdr:colOff>
      <xdr:row>16</xdr:row>
      <xdr:rowOff>95250</xdr:rowOff>
    </xdr:from>
    <xdr:to>
      <xdr:col>5</xdr:col>
      <xdr:colOff>180976</xdr:colOff>
      <xdr:row>16</xdr:row>
      <xdr:rowOff>95250</xdr:rowOff>
    </xdr:to>
    <xdr:sp macro="" textlink="">
      <xdr:nvSpPr>
        <xdr:cNvPr id="26" name="Line 7"/>
        <xdr:cNvSpPr>
          <a:spLocks noChangeShapeType="1"/>
        </xdr:cNvSpPr>
      </xdr:nvSpPr>
      <xdr:spPr bwMode="auto">
        <a:xfrm>
          <a:off x="3371851" y="3629025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66675</xdr:colOff>
      <xdr:row>19</xdr:row>
      <xdr:rowOff>114299</xdr:rowOff>
    </xdr:from>
    <xdr:to>
      <xdr:col>9</xdr:col>
      <xdr:colOff>371475</xdr:colOff>
      <xdr:row>19</xdr:row>
      <xdr:rowOff>114300</xdr:rowOff>
    </xdr:to>
    <xdr:sp macro="" textlink="">
      <xdr:nvSpPr>
        <xdr:cNvPr id="29" name="Line 7"/>
        <xdr:cNvSpPr>
          <a:spLocks noChangeShapeType="1"/>
        </xdr:cNvSpPr>
      </xdr:nvSpPr>
      <xdr:spPr bwMode="auto">
        <a:xfrm>
          <a:off x="5095875" y="4181474"/>
          <a:ext cx="2352675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24</xdr:row>
      <xdr:rowOff>85725</xdr:rowOff>
    </xdr:from>
    <xdr:to>
      <xdr:col>5</xdr:col>
      <xdr:colOff>323850</xdr:colOff>
      <xdr:row>24</xdr:row>
      <xdr:rowOff>85725</xdr:rowOff>
    </xdr:to>
    <xdr:sp macro="" textlink="">
      <xdr:nvSpPr>
        <xdr:cNvPr id="27" name="Line 8"/>
        <xdr:cNvSpPr>
          <a:spLocks noChangeShapeType="1"/>
        </xdr:cNvSpPr>
      </xdr:nvSpPr>
      <xdr:spPr bwMode="auto">
        <a:xfrm>
          <a:off x="2447925" y="49625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2</xdr:col>
      <xdr:colOff>142875</xdr:colOff>
      <xdr:row>5</xdr:row>
      <xdr:rowOff>0</xdr:rowOff>
    </xdr:to>
    <xdr:grpSp>
      <xdr:nvGrpSpPr>
        <xdr:cNvPr id="31074" name="Gruppieren 3"/>
        <xdr:cNvGrpSpPr>
          <a:grpSpLocks/>
        </xdr:cNvGrpSpPr>
      </xdr:nvGrpSpPr>
      <xdr:grpSpPr bwMode="auto">
        <a:xfrm>
          <a:off x="933450" y="733425"/>
          <a:ext cx="142875" cy="257175"/>
          <a:chOff x="940254" y="738868"/>
          <a:chExt cx="141514" cy="321128"/>
        </a:xfrm>
      </xdr:grpSpPr>
      <xdr:sp macro="" textlink="">
        <xdr:nvSpPr>
          <xdr:cNvPr id="31075" name="Line 1"/>
          <xdr:cNvSpPr>
            <a:spLocks noChangeShapeType="1"/>
          </xdr:cNvSpPr>
        </xdr:nvSpPr>
        <xdr:spPr bwMode="auto">
          <a:xfrm>
            <a:off x="940254" y="748393"/>
            <a:ext cx="141514" cy="0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076" name="Line 2"/>
          <xdr:cNvSpPr>
            <a:spLocks noChangeShapeType="1"/>
          </xdr:cNvSpPr>
        </xdr:nvSpPr>
        <xdr:spPr bwMode="auto">
          <a:xfrm>
            <a:off x="1072243" y="738868"/>
            <a:ext cx="0" cy="321128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73478</xdr:rowOff>
    </xdr:from>
    <xdr:to>
      <xdr:col>4</xdr:col>
      <xdr:colOff>257175</xdr:colOff>
      <xdr:row>58</xdr:row>
      <xdr:rowOff>140153</xdr:rowOff>
    </xdr:to>
    <xdr:grpSp>
      <xdr:nvGrpSpPr>
        <xdr:cNvPr id="2" name="Gruppieren 1"/>
        <xdr:cNvGrpSpPr/>
      </xdr:nvGrpSpPr>
      <xdr:grpSpPr>
        <a:xfrm>
          <a:off x="1409700" y="13256078"/>
          <a:ext cx="342900" cy="238125"/>
          <a:chOff x="1340304" y="13292817"/>
          <a:chExt cx="340178" cy="236765"/>
        </a:xfrm>
      </xdr:grpSpPr>
      <xdr:sp macro="" textlink="">
        <xdr:nvSpPr>
          <xdr:cNvPr id="6098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6099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19225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66675</xdr:rowOff>
    </xdr:from>
    <xdr:to>
      <xdr:col>4</xdr:col>
      <xdr:colOff>257175</xdr:colOff>
      <xdr:row>58</xdr:row>
      <xdr:rowOff>133350</xdr:rowOff>
    </xdr:to>
    <xdr:grpSp>
      <xdr:nvGrpSpPr>
        <xdr:cNvPr id="6" name="Gruppieren 5"/>
        <xdr:cNvGrpSpPr/>
      </xdr:nvGrpSpPr>
      <xdr:grpSpPr>
        <a:xfrm>
          <a:off x="1409700" y="1323975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66675</xdr:rowOff>
    </xdr:from>
    <xdr:to>
      <xdr:col>4</xdr:col>
      <xdr:colOff>257175</xdr:colOff>
      <xdr:row>58</xdr:row>
      <xdr:rowOff>133350</xdr:rowOff>
    </xdr:to>
    <xdr:grpSp>
      <xdr:nvGrpSpPr>
        <xdr:cNvPr id="6" name="Gruppieren 5"/>
        <xdr:cNvGrpSpPr/>
      </xdr:nvGrpSpPr>
      <xdr:grpSpPr>
        <a:xfrm>
          <a:off x="1419225" y="1323975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28750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85725</xdr:rowOff>
    </xdr:from>
    <xdr:to>
      <xdr:col>4</xdr:col>
      <xdr:colOff>266700</xdr:colOff>
      <xdr:row>58</xdr:row>
      <xdr:rowOff>152400</xdr:rowOff>
    </xdr:to>
    <xdr:grpSp>
      <xdr:nvGrpSpPr>
        <xdr:cNvPr id="6" name="Gruppieren 5"/>
        <xdr:cNvGrpSpPr/>
      </xdr:nvGrpSpPr>
      <xdr:grpSpPr>
        <a:xfrm>
          <a:off x="1428750" y="1325880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66675</xdr:rowOff>
    </xdr:from>
    <xdr:to>
      <xdr:col>4</xdr:col>
      <xdr:colOff>257175</xdr:colOff>
      <xdr:row>58</xdr:row>
      <xdr:rowOff>133350</xdr:rowOff>
    </xdr:to>
    <xdr:grpSp>
      <xdr:nvGrpSpPr>
        <xdr:cNvPr id="6" name="Gruppieren 5"/>
        <xdr:cNvGrpSpPr/>
      </xdr:nvGrpSpPr>
      <xdr:grpSpPr>
        <a:xfrm>
          <a:off x="1419225" y="1323975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85725</xdr:rowOff>
    </xdr:from>
    <xdr:to>
      <xdr:col>4</xdr:col>
      <xdr:colOff>266700</xdr:colOff>
      <xdr:row>58</xdr:row>
      <xdr:rowOff>152400</xdr:rowOff>
    </xdr:to>
    <xdr:grpSp>
      <xdr:nvGrpSpPr>
        <xdr:cNvPr id="6" name="Gruppieren 5"/>
        <xdr:cNvGrpSpPr/>
      </xdr:nvGrpSpPr>
      <xdr:grpSpPr>
        <a:xfrm>
          <a:off x="1428750" y="1325880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76200</xdr:rowOff>
    </xdr:from>
    <xdr:to>
      <xdr:col>4</xdr:col>
      <xdr:colOff>257175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19225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28750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85725</xdr:rowOff>
    </xdr:from>
    <xdr:to>
      <xdr:col>4</xdr:col>
      <xdr:colOff>266700</xdr:colOff>
      <xdr:row>58</xdr:row>
      <xdr:rowOff>152400</xdr:rowOff>
    </xdr:to>
    <xdr:grpSp>
      <xdr:nvGrpSpPr>
        <xdr:cNvPr id="6" name="Gruppieren 5"/>
        <xdr:cNvGrpSpPr/>
      </xdr:nvGrpSpPr>
      <xdr:grpSpPr>
        <a:xfrm>
          <a:off x="1428750" y="1325880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28750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07"/>
  <sheetViews>
    <sheetView showGridLines="0" zoomScaleNormal="100" workbookViewId="0">
      <selection activeCell="L2" sqref="L2:N2"/>
    </sheetView>
  </sheetViews>
  <sheetFormatPr baseColWidth="10" defaultRowHeight="12.75" x14ac:dyDescent="0.2"/>
  <cols>
    <col min="1" max="1" width="0.7109375" style="1" customWidth="1"/>
    <col min="2" max="2" width="21.7109375" style="1" customWidth="1"/>
    <col min="3" max="3" width="14.28515625" style="1" customWidth="1"/>
    <col min="4" max="5" width="13.85546875" style="1" customWidth="1"/>
    <col min="6" max="6" width="11" style="1" customWidth="1"/>
    <col min="7" max="7" width="12.42578125" style="1" customWidth="1"/>
    <col min="8" max="8" width="13.85546875" style="1" customWidth="1"/>
    <col min="9" max="9" width="5.28515625" style="1" customWidth="1"/>
    <col min="10" max="10" width="13.85546875" style="1" customWidth="1"/>
    <col min="11" max="11" width="14.140625" style="1" customWidth="1"/>
    <col min="12" max="12" width="14.7109375" style="1" customWidth="1"/>
    <col min="13" max="13" width="12.140625" style="1" customWidth="1"/>
    <col min="14" max="14" width="10.85546875" style="1" customWidth="1"/>
    <col min="15" max="15" width="11.5703125" style="1" customWidth="1"/>
    <col min="16" max="16" width="9.85546875" style="1" customWidth="1"/>
    <col min="17" max="16384" width="11.42578125" style="1"/>
  </cols>
  <sheetData>
    <row r="1" spans="2:17" ht="6" customHeight="1" thickBot="1" x14ac:dyDescent="0.25"/>
    <row r="2" spans="2:17" ht="21" customHeight="1" thickBot="1" x14ac:dyDescent="0.3">
      <c r="B2" s="512" t="s">
        <v>0</v>
      </c>
      <c r="C2" s="513">
        <v>2021</v>
      </c>
      <c r="E2" s="26" t="s">
        <v>1</v>
      </c>
      <c r="F2" s="26" t="s">
        <v>2</v>
      </c>
      <c r="J2" s="5"/>
      <c r="K2" s="291" t="s">
        <v>3</v>
      </c>
      <c r="L2" s="1840" t="s">
        <v>4</v>
      </c>
      <c r="M2" s="1841"/>
      <c r="N2" s="1842"/>
    </row>
    <row r="3" spans="2:17" ht="21" customHeight="1" thickBot="1" x14ac:dyDescent="0.25">
      <c r="D3" s="37" t="s">
        <v>5</v>
      </c>
      <c r="E3" s="947"/>
      <c r="F3" s="948"/>
      <c r="G3" s="281" t="s">
        <v>6</v>
      </c>
      <c r="K3" s="291" t="s">
        <v>7</v>
      </c>
      <c r="L3" s="1840" t="s">
        <v>8</v>
      </c>
      <c r="M3" s="1841"/>
      <c r="N3" s="1841"/>
      <c r="O3" s="1842"/>
    </row>
    <row r="4" spans="2:17" ht="21" customHeight="1" thickBot="1" x14ac:dyDescent="0.3">
      <c r="B4" s="1846" t="s">
        <v>9</v>
      </c>
      <c r="C4" s="1847"/>
      <c r="D4" s="38" t="s">
        <v>10</v>
      </c>
      <c r="E4" s="949"/>
      <c r="F4" s="950"/>
      <c r="G4" s="511" t="s">
        <v>11</v>
      </c>
      <c r="J4" s="620"/>
      <c r="K4" s="620"/>
      <c r="L4" s="1839" t="str">
        <f>IF(AND('1'!$D$42=Übersicht!$L$3,'2'!$D$42=Übersicht!$L$3,'3'!$D$42=Übersicht!$L$3,'4'!$D$42=Übersicht!$L$3,'5'!$D$42=Übersicht!$L$3,'6'!$D$42=Übersicht!$L$3,'7'!$D$42=Übersicht!$L$3,'8'!$D$42=Übersicht!$L$3,'9'!$D$42=Übersicht!$L$3,'10'!$D$42=Übersicht!$L$3,'11'!$D$42=Übersicht!$L$3,'12'!$D$42=Übersicht!$L$3),"","geändert in einzelnen Monatstabellen")</f>
        <v/>
      </c>
      <c r="M4" s="1839"/>
      <c r="N4" s="1839"/>
      <c r="O4" s="1839"/>
    </row>
    <row r="5" spans="2:17" ht="21" customHeight="1" x14ac:dyDescent="0.2">
      <c r="B5" s="1848" t="s">
        <v>12</v>
      </c>
      <c r="C5" s="1849"/>
      <c r="D5" s="6" t="s">
        <v>581</v>
      </c>
      <c r="E5" s="514">
        <f>IF(AND(OR(E3=0,E3=""),OR(E4=0,E4="")),0-Arbeitszeiten!D2,IF(AND(E3&gt;0,OR(E4=0,E4="")),0-E3-Arbeitszeiten!D2,IF(AND(E4&gt;0,OR(E3="",E3=0)),E4-Arbeitszeiten!D2,"nur eins!")))</f>
        <v>0</v>
      </c>
      <c r="F5" s="938">
        <f>IF(AND(OR(F3=0,F3=""),OR(F4=0,F4="")),0,IF(AND(F3&gt;0,OR(F4=0,F4="")),0-F3,IF(AND(F4&gt;0,OR(F3="",F3=0)),F4,"nur eins!")))</f>
        <v>0</v>
      </c>
      <c r="G5" s="936" t="s">
        <v>589</v>
      </c>
      <c r="L5" s="815" t="s">
        <v>52</v>
      </c>
      <c r="M5" s="816"/>
      <c r="N5" s="816"/>
      <c r="O5" s="817"/>
    </row>
    <row r="6" spans="2:17" ht="20.25" customHeight="1" thickBot="1" x14ac:dyDescent="0.25">
      <c r="B6" s="1850" t="s">
        <v>13</v>
      </c>
      <c r="C6" s="1851"/>
      <c r="D6" s="6" t="s">
        <v>582</v>
      </c>
      <c r="E6" s="515">
        <f ca="1">Dezember</f>
        <v>0</v>
      </c>
      <c r="F6" s="939">
        <f>'12'!Z1</f>
        <v>0</v>
      </c>
      <c r="G6" s="937" t="s">
        <v>929</v>
      </c>
      <c r="L6" s="818" t="s">
        <v>53</v>
      </c>
      <c r="M6" s="819"/>
      <c r="N6" s="819"/>
      <c r="O6" s="820"/>
    </row>
    <row r="7" spans="2:17" ht="13.5" thickBot="1" x14ac:dyDescent="0.25">
      <c r="G7" s="751"/>
      <c r="O7" s="622"/>
    </row>
    <row r="8" spans="2:17" ht="19.5" customHeight="1" thickBot="1" x14ac:dyDescent="0.25">
      <c r="B8" s="1219" t="s">
        <v>14</v>
      </c>
      <c r="C8" s="912"/>
      <c r="D8" s="616" t="s">
        <v>15</v>
      </c>
      <c r="E8" s="963">
        <v>0</v>
      </c>
      <c r="G8" s="24"/>
      <c r="H8" s="1108" t="s">
        <v>38</v>
      </c>
      <c r="I8" s="1109"/>
      <c r="J8" s="1283"/>
      <c r="K8" s="1110"/>
      <c r="L8" s="959">
        <v>0</v>
      </c>
      <c r="M8" s="619"/>
    </row>
    <row r="9" spans="2:17" ht="19.5" customHeight="1" thickBot="1" x14ac:dyDescent="0.25">
      <c r="B9" s="1211" t="s">
        <v>16</v>
      </c>
      <c r="C9" s="1212" t="s">
        <v>17</v>
      </c>
      <c r="D9" s="1212" t="s">
        <v>18</v>
      </c>
      <c r="E9" s="1213" t="s">
        <v>19</v>
      </c>
      <c r="F9" s="7"/>
      <c r="H9" s="529" t="s">
        <v>40</v>
      </c>
      <c r="I9" s="530"/>
      <c r="J9" s="530"/>
      <c r="K9" s="531"/>
      <c r="L9" s="960" t="s">
        <v>41</v>
      </c>
      <c r="M9" s="533" t="s">
        <v>42</v>
      </c>
      <c r="N9" s="531"/>
      <c r="O9" s="960" t="s">
        <v>43</v>
      </c>
    </row>
    <row r="10" spans="2:17" ht="16.5" customHeight="1" thickBot="1" x14ac:dyDescent="0.25">
      <c r="B10" s="1214">
        <v>0</v>
      </c>
      <c r="C10" s="1215">
        <v>30</v>
      </c>
      <c r="D10" s="1217">
        <f>'1'!M42+'2'!M42+'3'!M42+'4'!M42+'5'!M42+'6'!M42+'7'!M42+'8'!M42+'9'!M42+'10'!M42+'11'!M42+'12'!M42</f>
        <v>0</v>
      </c>
      <c r="E10" s="1218">
        <f>B10+C10-D10-E8-E11</f>
        <v>30</v>
      </c>
      <c r="F10" s="291" t="s">
        <v>20</v>
      </c>
      <c r="G10" s="1095" t="s">
        <v>21</v>
      </c>
      <c r="H10" s="527" t="s">
        <v>46</v>
      </c>
      <c r="I10" s="528"/>
      <c r="J10" s="528"/>
      <c r="K10" s="528"/>
      <c r="L10" s="525"/>
      <c r="M10" s="532"/>
      <c r="N10" s="528"/>
      <c r="O10" s="526"/>
    </row>
    <row r="11" spans="2:17" ht="16.5" customHeight="1" thickBot="1" x14ac:dyDescent="0.25">
      <c r="B11" s="1480" t="s">
        <v>717</v>
      </c>
      <c r="C11" s="1210"/>
      <c r="D11" s="1216">
        <v>42093</v>
      </c>
      <c r="E11" s="1209">
        <v>0</v>
      </c>
    </row>
    <row r="12" spans="2:17" ht="16.5" thickBot="1" x14ac:dyDescent="0.25">
      <c r="B12" s="614" t="s">
        <v>22</v>
      </c>
      <c r="C12" s="615">
        <f>'1'!M48+'2'!M48+'3'!M48+'4'!M48+'5'!M48+'6'!M48+'7'!M48+'8'!M48+'9'!M48+'10'!M48+'11'!M48+'12'!M48</f>
        <v>0</v>
      </c>
      <c r="D12" s="1835" t="s">
        <v>608</v>
      </c>
      <c r="E12" s="1836"/>
      <c r="F12" s="291" t="s">
        <v>23</v>
      </c>
      <c r="G12" s="1200" t="s">
        <v>583</v>
      </c>
      <c r="I12" s="282"/>
      <c r="J12" s="802"/>
      <c r="K12" s="803"/>
      <c r="M12" s="287" t="s">
        <v>49</v>
      </c>
      <c r="N12" s="958" t="str">
        <f>IF(OR(A="x",CH="x",Land="z"),"N","J")</f>
        <v>J</v>
      </c>
      <c r="O12" s="804" t="s">
        <v>50</v>
      </c>
      <c r="P12" s="958" t="str">
        <f>IF(OR(A="x",CH="x",Land="z"),"N","J")</f>
        <v>J</v>
      </c>
      <c r="Q12" s="870">
        <f>IF(Heil_Abend="J",1,0)+IF(Heil_Abend="H",0.5,0)+IF(Silvester="J",1,0)+IF(Silvester="H",0.5,0)</f>
        <v>2</v>
      </c>
    </row>
    <row r="13" spans="2:17" ht="16.5" thickBot="1" x14ac:dyDescent="0.25">
      <c r="B13" s="334" t="s">
        <v>34</v>
      </c>
      <c r="C13" s="337">
        <f>COUNTIF('1'!$G$4:$G$38,"=g")+COUNTIF('2'!$G$4:$G$38,"=g")+COUNTIF('3'!$G$4:$G$38,"=g")+COUNTIF('4'!$G$4:$G$38,"=g")+COUNTIF('5'!$G$4:$G$38,"=g")+COUNTIF('6'!$G$4:$G$38,"=g")+COUNTIF('7'!$G$4:$G$38,"=g")+COUNTIF('8'!$G$4:$G$38,"=g")+COUNTIF('9'!$G$4:$G$38,"=g")+COUNTIF('10'!$G$4:$G$38,"=g")+COUNTIF('11'!$G$4:$G$38,"=g")+COUNTIF('12'!$G$4:$G$38,"=g")</f>
        <v>0</v>
      </c>
      <c r="D13" s="8"/>
      <c r="E13" s="9"/>
      <c r="F13" s="291" t="s">
        <v>35</v>
      </c>
      <c r="G13" s="1201" t="s">
        <v>584</v>
      </c>
      <c r="I13" s="447"/>
      <c r="N13" s="957" t="s">
        <v>51</v>
      </c>
      <c r="O13" s="468">
        <f>IF(N13="Sonntag",1,2)</f>
        <v>2</v>
      </c>
    </row>
    <row r="14" spans="2:17" ht="16.5" thickBot="1" x14ac:dyDescent="0.25">
      <c r="B14" s="617" t="s">
        <v>24</v>
      </c>
      <c r="C14" s="618">
        <f>IF(E14="j",COUNTIF('1'!$G$4:$G$38,"=k")+COUNTIF('2'!$G$4:$G$38,"=k")+COUNTIF('3'!$G$4:$G$38,"=k")+COUNTIF('4'!$G$4:$G$38,"=k")+COUNTIF('5'!$G$4:$G$38,"=k")+COUNTIF('6'!$G$4:$G$38,"=k")+COUNTIF('7'!$G$4:$G$38,"=k")+COUNTIF('8'!$G$4:$G$38,"=k")+COUNTIF('9'!$G$4:$G$38,"=k")+COUNTIF('10'!$G$4:$G$38,"=k")+COUNTIF('11'!$G$4:$G$38,"=k")+COUNTIF('12'!$G$4:$G$38,"=k"),"Nicht anzeigen")</f>
        <v>0</v>
      </c>
      <c r="D14" s="1310" t="s">
        <v>25</v>
      </c>
      <c r="E14" s="1707" t="s">
        <v>26</v>
      </c>
      <c r="F14" s="291" t="s">
        <v>27</v>
      </c>
      <c r="G14" s="1201" t="s">
        <v>585</v>
      </c>
      <c r="I14" s="447"/>
      <c r="N14" s="956">
        <f>AVERAGE(Arbeitszeiten!E69:P69)</f>
        <v>1.625</v>
      </c>
    </row>
    <row r="15" spans="2:17" ht="16.5" thickBot="1" x14ac:dyDescent="0.25">
      <c r="B15" s="1843" t="s">
        <v>28</v>
      </c>
      <c r="C15" s="1844"/>
      <c r="D15" s="1845"/>
      <c r="E15" s="1707" t="s">
        <v>26</v>
      </c>
      <c r="F15" s="291"/>
      <c r="G15" s="1201" t="s">
        <v>586</v>
      </c>
      <c r="I15" s="447"/>
      <c r="N15" s="955" t="str">
        <f>IF(OR(A="x",CH="x",Land="z"),"N","J")</f>
        <v>J</v>
      </c>
      <c r="O15" s="955" t="str">
        <f>IF(OR(A="x",CH="x",Land="z"),"N","J")</f>
        <v>J</v>
      </c>
      <c r="P15" s="956">
        <v>0.41666666666666669</v>
      </c>
    </row>
    <row r="16" spans="2:17" ht="16.5" thickBot="1" x14ac:dyDescent="0.25">
      <c r="B16" s="1501" t="s">
        <v>610</v>
      </c>
      <c r="C16" s="618">
        <f>'1'!M45+'2'!M45+'3'!M45+'4'!M45+'5'!M45+'6'!M45+'7'!M45+'8'!M45+'9'!M45+'10'!M45+'11'!M45+'12'!M45</f>
        <v>0</v>
      </c>
      <c r="D16" s="1837" t="s">
        <v>716</v>
      </c>
      <c r="E16" s="1838"/>
      <c r="F16" s="291" t="s">
        <v>611</v>
      </c>
      <c r="G16" s="1201" t="s">
        <v>587</v>
      </c>
      <c r="I16" s="447"/>
      <c r="N16" s="954">
        <v>0</v>
      </c>
      <c r="O16" s="954">
        <v>0</v>
      </c>
      <c r="P16" s="954">
        <v>0</v>
      </c>
    </row>
    <row r="17" spans="2:17" ht="16.5" customHeight="1" thickBot="1" x14ac:dyDescent="0.25">
      <c r="B17" s="334" t="s">
        <v>748</v>
      </c>
      <c r="C17" s="337">
        <f>COUNTIF('1'!$G$4:$G$38,"=ez")+COUNTIF('2'!$G$4:$G$38,"=ez")+COUNTIF('3'!$G$4:$G$38,"=ez")+COUNTIF('4'!$G$4:$G$38,"=ez")+COUNTIF('5'!$G$4:$G$38,"=ez")+COUNTIF('6'!$G$4:$G$38,"=ez")+COUNTIF('7'!$G$4:$G$38,"=ez")+COUNTIF('8'!$G$4:$G$38,"=ez")+COUNTIF('9'!$G$4:$G$38,"=ez")+COUNTIF('10'!$G$4:$G$38,"=ez")+COUNTIF('11'!$G$4:$G$38,"=ez")+COUNTIF('12'!$G$4:$G$38,"=ez")</f>
        <v>0</v>
      </c>
      <c r="D17" s="337">
        <f>COUNTIF('1'!$G$4:$G$38,"=m")+COUNTIF('2'!$G$4:$G$38,"=m")+COUNTIF('3'!$G$4:$G$38,"=m")+COUNTIF('4'!$G$4:$G$38,"=m")+COUNTIF('5'!$G$4:$G$38,"=m")+COUNTIF('6'!$G$4:$G$38,"=m")+COUNTIF('7'!$G$4:$G$38,"=m")+COUNTIF('8'!$G$4:$G$38,"=m")+COUNTIF('9'!$G$4:$G$38,"=m")+COUNTIF('10'!$G$4:$G$38,"=m")+COUNTIF('11'!$G$4:$G$38,"=m")+COUNTIF('12'!$G$4:$G$38,"=m")</f>
        <v>0</v>
      </c>
      <c r="E17" s="9"/>
      <c r="F17" s="291" t="s">
        <v>749</v>
      </c>
      <c r="G17" s="1201" t="s">
        <v>604</v>
      </c>
      <c r="N17" s="957" t="s">
        <v>216</v>
      </c>
    </row>
    <row r="18" spans="2:17" x14ac:dyDescent="0.2">
      <c r="B18" s="804" t="str">
        <f>IF(C18="","",IF(OR(A="x",CH="x"),"Land: ","Bundesland: "))</f>
        <v xml:space="preserve">Bundesland: </v>
      </c>
      <c r="C18" s="276" t="str">
        <f>IF(Laender=-1,"Auswahl in Arbeitstage prüfen!!!",CONCATENATE(IF(BW="x","Baden Württemberg",""),IF(BY="x","Bayern",""),IF(BE="x","Berlin",""),IF(BB="x","Brandenburg",""),IF(HB="x","Bremen",""),IF(HH="x","Hamburg",""),IF(HE="x","Hessen",""),IF(MV="x","Mecklenburg-Vorpommern",""),IF(NI="x","Niedersachsen",""),IF(NW="x","Nordrhein Westfalen",""),IF(RP="x","Rheinland-Pfalz",""),IF(SL="x","Saarland",""),IF(SN="x","Sachsen",""),IF(ST="x","Sachsen-Anhalt",""),IF(SH="x","Schleswig-Holstein",""),IF(TH="x","Thüringen",""),IF(A="x","Österreich",""),IF(CH="x","Schweiz","")))</f>
        <v>Berlin</v>
      </c>
      <c r="F18" s="607"/>
    </row>
    <row r="19" spans="2:17" ht="12.75" customHeight="1" thickBot="1" x14ac:dyDescent="0.25">
      <c r="B19" s="287"/>
      <c r="C19" s="276"/>
      <c r="F19" s="607"/>
      <c r="K19" s="1718" t="s">
        <v>48</v>
      </c>
      <c r="L19" s="1717" t="s">
        <v>766</v>
      </c>
      <c r="M19" s="7"/>
      <c r="N19" s="1718" t="s">
        <v>48</v>
      </c>
      <c r="O19" s="1717" t="s">
        <v>766</v>
      </c>
    </row>
    <row r="20" spans="2:17" ht="15.75" customHeight="1" thickBot="1" x14ac:dyDescent="0.25">
      <c r="B20" s="1719" t="s">
        <v>47</v>
      </c>
      <c r="C20" s="1720">
        <f>'1'!Z68+'2'!Z68+'3'!Z68+'4'!Z68+'5'!Z68+'6'!Z68+'7'!Z68+'8'!Z68+'9'!Z68+'10'!Z68+'11'!Z68+'12'!Z68</f>
        <v>0</v>
      </c>
      <c r="E20" s="1721" t="s">
        <v>722</v>
      </c>
      <c r="F20" s="1722" t="str">
        <f>IF(OR(E20="g",E20="a",E20="v",E20="d",E20="f",E20="k",E20="u",E20="s"),"Schon vergeben!",CONCATENATE("(",E20,")"))</f>
        <v>(soll)</v>
      </c>
      <c r="J20" s="1716" t="s">
        <v>67</v>
      </c>
      <c r="K20" s="1745">
        <v>0.375</v>
      </c>
      <c r="L20" s="1746">
        <f>Arbeitszeiten!E47+Pause1_01</f>
        <v>0.34583333333333333</v>
      </c>
      <c r="M20" s="1716" t="s">
        <v>73</v>
      </c>
      <c r="N20" s="1747">
        <f>K25</f>
        <v>0.375</v>
      </c>
      <c r="O20" s="1748">
        <f>Arbeitszeiten!K47+Pause1_07</f>
        <v>0.34583333333333333</v>
      </c>
    </row>
    <row r="21" spans="2:17" ht="15.75" x14ac:dyDescent="0.2">
      <c r="B21" s="336" t="s">
        <v>29</v>
      </c>
      <c r="C21" s="338">
        <f>'1'!M43+'2'!M43+'3'!M43+'4'!M43+'5'!M43+'6'!M43+'7'!M43+'8'!M43+'9'!M43+'10'!M43+'11'!M43+'12'!M43</f>
        <v>8</v>
      </c>
      <c r="F21" s="291" t="s">
        <v>30</v>
      </c>
      <c r="H21" s="1758" t="s">
        <v>797</v>
      </c>
      <c r="J21" s="1716" t="s">
        <v>68</v>
      </c>
      <c r="K21" s="1747">
        <f t="shared" ref="K21:K25" si="0">K20</f>
        <v>0.375</v>
      </c>
      <c r="L21" s="1748">
        <f>Arbeitszeiten!F47+Pause1_02</f>
        <v>0.34583333333333333</v>
      </c>
      <c r="M21" s="1716" t="s">
        <v>74</v>
      </c>
      <c r="N21" s="1747">
        <f t="shared" ref="N21:N25" si="1">N20</f>
        <v>0.375</v>
      </c>
      <c r="O21" s="1748">
        <f>Arbeitszeiten!L47+Pause1_08</f>
        <v>0.34583333333333333</v>
      </c>
    </row>
    <row r="22" spans="2:17" ht="16.5" thickBot="1" x14ac:dyDescent="0.25">
      <c r="B22" s="334" t="s">
        <v>31</v>
      </c>
      <c r="C22" s="335">
        <f>'1'!M46+'2'!M46+'3'!M46+'4'!M46+'5'!M46+'6'!M46+'7'!M46+'8'!M46+'9'!M46+'10'!M46+'11'!M46+'12'!M46</f>
        <v>0</v>
      </c>
      <c r="D22" s="8"/>
      <c r="E22" s="9"/>
      <c r="F22" s="291" t="s">
        <v>32</v>
      </c>
      <c r="H22" s="1758" t="s">
        <v>792</v>
      </c>
      <c r="J22" s="1716" t="s">
        <v>69</v>
      </c>
      <c r="K22" s="1747">
        <f t="shared" si="0"/>
        <v>0.375</v>
      </c>
      <c r="L22" s="1748">
        <f>Arbeitszeiten!G47+Pause1_03</f>
        <v>0.34583333333333333</v>
      </c>
      <c r="M22" s="1716" t="s">
        <v>75</v>
      </c>
      <c r="N22" s="1747">
        <f t="shared" si="1"/>
        <v>0.375</v>
      </c>
      <c r="O22" s="1748">
        <f>Arbeitszeiten!M47+Pause1_09</f>
        <v>0.34583333333333333</v>
      </c>
    </row>
    <row r="23" spans="2:17" ht="15.75" x14ac:dyDescent="0.2">
      <c r="B23" s="336" t="s">
        <v>745</v>
      </c>
      <c r="C23" s="332">
        <f>COUNTIF('1'!$G$4:$G$38,"=a")+COUNTIF('2'!$G$4:$G$38,"=a")+COUNTIF('3'!$G$4:$G$38,"=a")+COUNTIF('4'!$G$4:$G$38,"=a")+COUNTIF('5'!$G$4:$G$38,"=a")+COUNTIF('6'!$G$4:$G$38,"=a")+COUNTIF('7'!$G$4:$G$38,"=a")+COUNTIF('8'!$G$4:$G$38,"=a")+COUNTIF('9'!$G$4:$G$38,"=a")+COUNTIF('10'!$G$4:$G$38,"=a")+COUNTIF('11'!$G$4:$G$38,"=a")+COUNTIF('12'!$G$4:$G$38,"=a")</f>
        <v>0</v>
      </c>
      <c r="D23" s="157"/>
      <c r="E23" s="9"/>
      <c r="F23" s="291" t="s">
        <v>33</v>
      </c>
      <c r="H23" s="1758" t="s">
        <v>793</v>
      </c>
      <c r="J23" s="1716" t="s">
        <v>70</v>
      </c>
      <c r="K23" s="1747">
        <f t="shared" si="0"/>
        <v>0.375</v>
      </c>
      <c r="L23" s="1748">
        <f>Arbeitszeiten!H47+Pause1_04</f>
        <v>0.34583333333333333</v>
      </c>
      <c r="M23" s="1716" t="s">
        <v>76</v>
      </c>
      <c r="N23" s="1747">
        <f t="shared" si="1"/>
        <v>0.375</v>
      </c>
      <c r="O23" s="1748">
        <f>Arbeitszeiten!N47+Pause1_10</f>
        <v>0.34583333333333333</v>
      </c>
    </row>
    <row r="24" spans="2:17" ht="16.5" thickBot="1" x14ac:dyDescent="0.25">
      <c r="B24" s="334" t="s">
        <v>746</v>
      </c>
      <c r="C24" s="335">
        <f>COUNTIF('1'!$G$4:$G$38,"=kug")+COUNTIF('2'!$G$4:$G$38,"=kug")+COUNTIF('3'!$G$4:$G$38,"=kug")+COUNTIF('4'!$G$4:$G$38,"=kug")+COUNTIF('5'!$G$4:$G$38,"=kug")+COUNTIF('6'!$G$4:$G$38,"=kug")+COUNTIF('7'!$G$4:$G$38,"=kug")+COUNTIF('8'!$G$4:$G$38,"=kug")+COUNTIF('9'!$G$4:$G$38,"=kug")+COUNTIF('10'!$G$4:$G$38,"=kug")+COUNTIF('11'!$G$4:$G$38,"=kug")+COUNTIF('12'!$G$4:$G$38,"=kug")</f>
        <v>0</v>
      </c>
      <c r="D24" s="8"/>
      <c r="E24" s="9"/>
      <c r="F24" s="291" t="s">
        <v>747</v>
      </c>
      <c r="H24" s="1758" t="s">
        <v>794</v>
      </c>
      <c r="J24" s="1716" t="s">
        <v>71</v>
      </c>
      <c r="K24" s="1747">
        <f t="shared" si="0"/>
        <v>0.375</v>
      </c>
      <c r="L24" s="1748">
        <f>Arbeitszeiten!I47+Pause1_05</f>
        <v>0.34583333333333333</v>
      </c>
      <c r="M24" s="1716" t="s">
        <v>77</v>
      </c>
      <c r="N24" s="1747">
        <f t="shared" si="1"/>
        <v>0.375</v>
      </c>
      <c r="O24" s="1748">
        <f>Arbeitszeiten!O47+Pause1_11</f>
        <v>0.34583333333333333</v>
      </c>
      <c r="P24" s="1715"/>
    </row>
    <row r="25" spans="2:17" ht="16.5" customHeight="1" thickBot="1" x14ac:dyDescent="0.25">
      <c r="B25" s="334" t="s">
        <v>789</v>
      </c>
      <c r="C25" s="335">
        <f>COUNTIF('1'!$G$4:$G$38,"=kug")+COUNTIF('2'!$G$4:$G$38,"=kug")+COUNTIF('3'!$G$4:$G$38,"=kug")+COUNTIF('4'!$G$4:$G$38,"=kug")+COUNTIF('5'!$G$4:$G$38,"=kug")+COUNTIF('6'!$G$4:$G$38,"=kug")+COUNTIF('7'!$G$4:$G$38,"=kug")+COUNTIF('8'!$G$4:$G$38,"=kug")+COUNTIF('9'!$G$4:$G$38,"=kug")+COUNTIF('10'!$G$4:$G$38,"=kug")+COUNTIF('11'!$G$4:$G$38,"=kug")+COUNTIF('12'!$G$4:$G$38,"=kug")</f>
        <v>0</v>
      </c>
      <c r="D25" s="8"/>
      <c r="E25" s="9"/>
      <c r="F25" s="291" t="s">
        <v>790</v>
      </c>
      <c r="H25" s="1759" t="s">
        <v>795</v>
      </c>
      <c r="J25" s="1716" t="s">
        <v>72</v>
      </c>
      <c r="K25" s="1749">
        <f t="shared" si="0"/>
        <v>0.375</v>
      </c>
      <c r="L25" s="1750">
        <f>Arbeitszeiten!J47+Pause1_06</f>
        <v>0.34583333333333333</v>
      </c>
      <c r="M25" s="1716" t="s">
        <v>78</v>
      </c>
      <c r="N25" s="1749">
        <f t="shared" si="1"/>
        <v>0.375</v>
      </c>
      <c r="O25" s="1750">
        <f>Arbeitszeiten!P47+Pause1_12</f>
        <v>0.34583333333333333</v>
      </c>
      <c r="P25" s="1715"/>
    </row>
    <row r="26" spans="2:17" ht="15.75" customHeight="1" x14ac:dyDescent="0.2">
      <c r="B26" s="951" t="s">
        <v>36</v>
      </c>
      <c r="C26" s="763">
        <f>'1'!Z65+'2'!Z65+'3'!Z65+'4'!Z65+'5'!Z65+'6'!Z65+'7'!Z65+'8'!Z65+'9'!Z65+'10'!Z65+'11'!Z65+'12'!Z65</f>
        <v>0</v>
      </c>
      <c r="E26" s="1655" t="s">
        <v>719</v>
      </c>
      <c r="F26" s="291" t="str">
        <f>IF(OR(E26="g",E26="a",E26="v",E26="d",E26="f",E26="k",E26="u",E26="s"),"Schon vergeben!",CONCATENATE("(",E26,")"))</f>
        <v>(s01)</v>
      </c>
      <c r="H26" s="1759" t="s">
        <v>796</v>
      </c>
      <c r="P26" s="1715"/>
    </row>
    <row r="27" spans="2:17" ht="15.75" customHeight="1" x14ac:dyDescent="0.2">
      <c r="B27" s="952" t="s">
        <v>37</v>
      </c>
      <c r="C27" s="333">
        <f>'1'!Z66+'2'!Z66+'3'!Z66+'4'!Z66+'5'!Z66+'6'!Z66+'7'!Z66+'8'!Z66+'9'!Z66+'10'!Z66+'11'!Z66+'12'!Z66</f>
        <v>0</v>
      </c>
      <c r="E27" s="1655" t="s">
        <v>720</v>
      </c>
      <c r="F27" s="291" t="str">
        <f>IF(OR(E27="g",E27="a",E27="v",E27="d",E27="f",E27="k",E27="u",E27="s"),"Schon vergeben!",CONCATENATE("(",E27,")"))</f>
        <v>(s02)</v>
      </c>
      <c r="P27" s="1715"/>
    </row>
    <row r="28" spans="2:17" ht="15.75" customHeight="1" thickBot="1" x14ac:dyDescent="0.25">
      <c r="B28" s="952" t="s">
        <v>39</v>
      </c>
      <c r="C28" s="552">
        <f>'1'!Z67+'2'!Z67+'3'!Z67+'4'!Z67+'5'!Z67+'6'!Z67+'7'!Z67+'8'!Z67+'9'!Z67+'10'!Z67+'11'!Z67+'12'!Z67</f>
        <v>0</v>
      </c>
      <c r="E28" s="1655" t="s">
        <v>721</v>
      </c>
      <c r="F28" s="291" t="str">
        <f>IF(OR(E28="g",E28="a",E28="v",E28="d",E28="f",E28="k",E28="u",E28="s"),"Schon vergeben!",CONCATENATE("(",E28,")"))</f>
        <v>(s03)</v>
      </c>
      <c r="P28" s="1715"/>
    </row>
    <row r="29" spans="2:17" ht="15.75" customHeight="1" thickBot="1" x14ac:dyDescent="0.25">
      <c r="B29" s="334" t="s">
        <v>44</v>
      </c>
      <c r="C29" s="929">
        <f>'1'!M47+'2'!M47+'3'!M47+'4'!M47+'5'!M47+'6'!M47+'7'!M47+'8'!M47+'9'!M47+'10'!M47+'11'!M47+'12'!M47</f>
        <v>0</v>
      </c>
      <c r="D29" s="930">
        <f>'1'!Q47+'2'!Q47+'3'!Q47+'4'!Q47+'5'!Q47+'6'!Q47+'7'!Q47+'8'!Q47+'9'!Q47+'10'!Q47+'11'!Q47+'12'!Q47</f>
        <v>0</v>
      </c>
      <c r="F29" s="291" t="s">
        <v>45</v>
      </c>
      <c r="G29" s="1" t="s">
        <v>588</v>
      </c>
      <c r="P29" s="1715"/>
    </row>
    <row r="30" spans="2:17" ht="15.75" customHeight="1" x14ac:dyDescent="0.2"/>
    <row r="31" spans="2:17" ht="13.5" thickBot="1" x14ac:dyDescent="0.25"/>
    <row r="32" spans="2:17" ht="26.25" thickBot="1" x14ac:dyDescent="0.25">
      <c r="B32" s="12" t="s">
        <v>54</v>
      </c>
      <c r="C32" s="494" t="s">
        <v>55</v>
      </c>
      <c r="D32" s="495" t="s">
        <v>767</v>
      </c>
      <c r="E32" s="500" t="s">
        <v>56</v>
      </c>
      <c r="F32" s="953" t="s">
        <v>57</v>
      </c>
      <c r="G32" s="953" t="s">
        <v>58</v>
      </c>
      <c r="H32" s="13" t="s">
        <v>59</v>
      </c>
      <c r="I32" s="554" t="s">
        <v>60</v>
      </c>
      <c r="J32" s="13" t="s">
        <v>61</v>
      </c>
      <c r="K32" s="501" t="s">
        <v>768</v>
      </c>
      <c r="L32" s="507" t="s">
        <v>62</v>
      </c>
      <c r="M32" s="507" t="s">
        <v>63</v>
      </c>
      <c r="N32" s="543" t="s">
        <v>64</v>
      </c>
      <c r="O32" s="1833" t="s">
        <v>65</v>
      </c>
      <c r="P32" s="1834"/>
      <c r="Q32" s="752" t="s">
        <v>66</v>
      </c>
    </row>
    <row r="33" spans="2:18" x14ac:dyDescent="0.2">
      <c r="B33" s="278" t="s">
        <v>67</v>
      </c>
      <c r="C33" s="496">
        <f ca="1">'1'!$T$39+'1'!$X$39</f>
        <v>0</v>
      </c>
      <c r="D33" s="497">
        <f ca="1">'1'!$Z$52</f>
        <v>0</v>
      </c>
      <c r="E33" s="535">
        <f ca="1">'1'!$T$39</f>
        <v>0</v>
      </c>
      <c r="F33" s="497">
        <f ca="1">'1'!$L$39</f>
        <v>0</v>
      </c>
      <c r="G33" s="497">
        <f ca="1">'1'!$R$39</f>
        <v>0</v>
      </c>
      <c r="H33" s="539" t="str">
        <f>IF('1'!$Z$48&gt;0,'1'!$Z$48,"")</f>
        <v/>
      </c>
      <c r="I33" s="538" t="str">
        <f>IF('1'!$Z$53="x",'1'!$Z$53,"")</f>
        <v/>
      </c>
      <c r="J33" s="944">
        <f>'1'!$Z$47-'1'!$X$47</f>
        <v>0</v>
      </c>
      <c r="K33" s="537" t="str">
        <f ca="1">IF(OR(SUM('1'!$Y$4:$Y$38,'1'!$V$4:$V$38)=0,(31-COUNTIF('1'!$T$5:$T$35,0))=0),"",SUM('1'!$Y$4:$Y$38,'1'!$V$4:$V$38)/(31-COUNTIF('1'!$T$5:$T$35,0)))</f>
        <v/>
      </c>
      <c r="L33" s="537" t="str">
        <f ca="1">IF(SUM('1'!$T$4:$T$38)=0,"",SUM('1'!$T$4:$T$38)/(31-COUNTIF('1'!$T$5:$T$35,0)))</f>
        <v/>
      </c>
      <c r="M33" s="541" t="str">
        <f ca="1">IF(SUM('1'!$H$4:$H$38)=0,"",AVERAGE('1'!$H$4:$H$38))</f>
        <v/>
      </c>
      <c r="N33" s="542" t="str">
        <f ca="1">IF(SUM('1'!$I$4:$I$38)=0,"",AVERAGE('1'!$I$4:$I$38))</f>
        <v/>
      </c>
      <c r="O33" s="544">
        <f t="shared" ref="O33:O44" ca="1" si="2">P33-Startsaldo</f>
        <v>0</v>
      </c>
      <c r="P33" s="545">
        <f ca="1">Januar</f>
        <v>0</v>
      </c>
      <c r="Q33" s="754">
        <f>'1'!Z2</f>
        <v>0</v>
      </c>
      <c r="R33" s="1576" t="str">
        <f>IF($L$4="","",'1'!D42)</f>
        <v/>
      </c>
    </row>
    <row r="34" spans="2:18" x14ac:dyDescent="0.2">
      <c r="B34" s="278" t="s">
        <v>68</v>
      </c>
      <c r="C34" s="496">
        <f ca="1">'2'!$T$39+'2'!$X$39</f>
        <v>0</v>
      </c>
      <c r="D34" s="497">
        <f ca="1">'2'!$Z$52</f>
        <v>0</v>
      </c>
      <c r="E34" s="497">
        <f ca="1">'2'!$T$39</f>
        <v>0</v>
      </c>
      <c r="F34" s="497">
        <f ca="1">'2'!$L$39</f>
        <v>0</v>
      </c>
      <c r="G34" s="497">
        <f ca="1">'2'!$R$39</f>
        <v>0</v>
      </c>
      <c r="H34" s="540" t="str">
        <f>IF('2'!$Z$48&gt;0,'2'!$Z$48,"")</f>
        <v/>
      </c>
      <c r="I34" s="598" t="str">
        <f>IF('2'!$Z$53="x",'2'!$Z$53,"")</f>
        <v/>
      </c>
      <c r="J34" s="945">
        <f>'2'!$Z$47-'2'!$X$47</f>
        <v>0</v>
      </c>
      <c r="K34" s="537" t="str">
        <f ca="1">IF(OR(SUM('2'!$Y$4:$Y$38,'2'!$V$4:$V$38)=0,(28+Schaltjahr-COUNTIF('2'!$T$5:$T$35,0))=0),"",SUM('2'!$Y$4:$Y$38,'2'!$V$4:$V$38)/(28+Schaltjahr-COUNTIF('2'!$T$5:$T$35,0)))</f>
        <v/>
      </c>
      <c r="L34" s="537" t="str">
        <f ca="1">IF(SUM('2'!$T$4:$T$38)=0,"",SUM('2'!$T$4:$T$38)/(28+Schaltjahr-COUNTIF('2'!$T$5:$T$35,0)))</f>
        <v/>
      </c>
      <c r="M34" s="508" t="str">
        <f ca="1">IF(SUM('2'!$H$4:$H$38)=0,"",AVERAGE('2'!$H$4:$H$38))</f>
        <v/>
      </c>
      <c r="N34" s="542" t="str">
        <f ca="1">IF(SUM('2'!$I$4:$I$38)=0,"",AVERAGE('2'!$I$4:$I$38))</f>
        <v/>
      </c>
      <c r="O34" s="544">
        <f t="shared" ca="1" si="2"/>
        <v>0</v>
      </c>
      <c r="P34" s="159">
        <f ca="1">Februar</f>
        <v>0</v>
      </c>
      <c r="Q34" s="755">
        <f>'2'!Z2</f>
        <v>0</v>
      </c>
      <c r="R34" s="1576" t="str">
        <f>IF($L$4="","",'2'!D42)</f>
        <v/>
      </c>
    </row>
    <row r="35" spans="2:18" x14ac:dyDescent="0.2">
      <c r="B35" s="278" t="s">
        <v>69</v>
      </c>
      <c r="C35" s="496">
        <f ca="1">'3'!$T$39+'3'!$X$39</f>
        <v>0</v>
      </c>
      <c r="D35" s="497">
        <f ca="1">'3'!$Z$52</f>
        <v>0</v>
      </c>
      <c r="E35" s="536">
        <f ca="1">'3'!$T$39</f>
        <v>0</v>
      </c>
      <c r="F35" s="497">
        <f ca="1">'3'!$L$39</f>
        <v>0</v>
      </c>
      <c r="G35" s="497">
        <f ca="1">'3'!$R$39</f>
        <v>0</v>
      </c>
      <c r="H35" s="540" t="str">
        <f>IF('3'!$Z$48&gt;0,'3'!$Z$48,"")</f>
        <v/>
      </c>
      <c r="I35" s="598" t="str">
        <f>IF('3'!$Z$53="x",'3'!$Z$53,"")</f>
        <v/>
      </c>
      <c r="J35" s="945">
        <f>'3'!$Z$47-'3'!$X$47</f>
        <v>0</v>
      </c>
      <c r="K35" s="537" t="str">
        <f ca="1">IF(OR(SUM('3'!$Y$4:$Y$38,'3'!$V$4:$V$38)=0,(31-COUNTIF('3'!$T$5:$T$35,0))=0),"",SUM('3'!$Y$4:$Y$38,'3'!$V$4:$V$38)/(31-COUNTIF('3'!$T$5:$T$35,0)))</f>
        <v/>
      </c>
      <c r="L35" s="537" t="str">
        <f ca="1">IF(SUM('3'!$T$4:$T$38)=0,"",SUM('3'!$T$4:$T$38)/(31-COUNTIF('3'!$T$5:$T$35,0)))</f>
        <v/>
      </c>
      <c r="M35" s="508" t="str">
        <f ca="1">IF(SUM('3'!$H$4:$H$38)=0,"",AVERAGE('3'!$H$4:$H$38))</f>
        <v/>
      </c>
      <c r="N35" s="542" t="str">
        <f ca="1">IF(SUM('3'!$I$4:$I$38)=0,"",AVERAGE('3'!$I$4:$I$38))</f>
        <v/>
      </c>
      <c r="O35" s="544">
        <f t="shared" ca="1" si="2"/>
        <v>0</v>
      </c>
      <c r="P35" s="159">
        <f ca="1">März</f>
        <v>0</v>
      </c>
      <c r="Q35" s="755">
        <f>'3'!Z2</f>
        <v>0</v>
      </c>
      <c r="R35" s="1576" t="str">
        <f>IF($L$4="","",'3'!D42)</f>
        <v/>
      </c>
    </row>
    <row r="36" spans="2:18" x14ac:dyDescent="0.2">
      <c r="B36" s="278" t="s">
        <v>70</v>
      </c>
      <c r="C36" s="496">
        <f ca="1">'4'!$T$39+'4'!$X$39</f>
        <v>0</v>
      </c>
      <c r="D36" s="497">
        <f ca="1">'4'!$Z$52</f>
        <v>0</v>
      </c>
      <c r="E36" s="536">
        <f ca="1">'4'!$T$39</f>
        <v>0</v>
      </c>
      <c r="F36" s="497">
        <f ca="1">'4'!$L$39</f>
        <v>0</v>
      </c>
      <c r="G36" s="497">
        <f ca="1">'4'!$R$39</f>
        <v>0</v>
      </c>
      <c r="H36" s="540" t="str">
        <f>IF('4'!$Z$48&gt;0,'4'!$Z$48,"")</f>
        <v/>
      </c>
      <c r="I36" s="598" t="str">
        <f>IF('4'!$Z$53="x",'4'!$Z$53,"")</f>
        <v/>
      </c>
      <c r="J36" s="945">
        <f>'4'!$Z$47-'4'!$X$47</f>
        <v>0</v>
      </c>
      <c r="K36" s="537" t="str">
        <f ca="1">IF(OR(SUM('4'!$Y$4:$Y$38,'4'!$V$4:$V$38)=0,(30-COUNTIF('4'!$T$5:$T$35,0))=0),"",SUM('4'!$Y$4:$Y$38,'4'!$V$4:$V$38)/(30-COUNTIF('4'!$T$5:$T$35,0)))</f>
        <v/>
      </c>
      <c r="L36" s="537" t="str">
        <f ca="1">IF(SUM('4'!$T$4:$T$38)=0,"",SUM('4'!$T$4:$T$38)/(30-COUNTIF('4'!$T$5:$T$35,0)))</f>
        <v/>
      </c>
      <c r="M36" s="508" t="str">
        <f ca="1">IF(SUM('4'!$H$4:$H$38)=0,"",AVERAGE('4'!$H$4:$H$38))</f>
        <v/>
      </c>
      <c r="N36" s="542" t="str">
        <f ca="1">IF(SUM('4'!$I$4:$I$38)=0,"",AVERAGE('4'!$I$4:$I$38))</f>
        <v/>
      </c>
      <c r="O36" s="544">
        <f t="shared" ca="1" si="2"/>
        <v>0</v>
      </c>
      <c r="P36" s="159">
        <f ca="1">April</f>
        <v>0</v>
      </c>
      <c r="Q36" s="755">
        <f>'4'!Z2</f>
        <v>0</v>
      </c>
      <c r="R36" s="1576" t="str">
        <f>IF($L$4="","",'4'!D42)</f>
        <v/>
      </c>
    </row>
    <row r="37" spans="2:18" x14ac:dyDescent="0.2">
      <c r="B37" s="278" t="s">
        <v>71</v>
      </c>
      <c r="C37" s="496">
        <f ca="1">'5'!$T$39+'5'!$X$39</f>
        <v>0</v>
      </c>
      <c r="D37" s="497">
        <f ca="1">'5'!$Z$52</f>
        <v>0</v>
      </c>
      <c r="E37" s="536">
        <f ca="1">'5'!$T$39</f>
        <v>0</v>
      </c>
      <c r="F37" s="497">
        <f ca="1">'5'!$L$39</f>
        <v>0</v>
      </c>
      <c r="G37" s="497">
        <f ca="1">'5'!$R$39</f>
        <v>0</v>
      </c>
      <c r="H37" s="540" t="str">
        <f>IF('5'!$Z$48&gt;0,'5'!$Z$48,"")</f>
        <v/>
      </c>
      <c r="I37" s="598" t="str">
        <f>IF('5'!$Z$53="x",'5'!$Z$53,"")</f>
        <v/>
      </c>
      <c r="J37" s="945">
        <f>'5'!$Z$47-'5'!$X$47</f>
        <v>0</v>
      </c>
      <c r="K37" s="537" t="str">
        <f ca="1">IF(OR(SUM('5'!$Y$4:$Y$38,'5'!$V$4:$V$38)=0,(31-COUNTIF('5'!$T$5:$T$35,0))=0),"",SUM('5'!$Y$4:$Y$38,'5'!$V$4:$V$38)/(31-COUNTIF('5'!$T$5:$T$35,0)))</f>
        <v/>
      </c>
      <c r="L37" s="537" t="str">
        <f ca="1">IF(SUM('5'!$T$4:$T$38)=0,"",SUM('5'!$T$4:$T$38)/(31-COUNTIF('5'!$T$5:$T$35,0)))</f>
        <v/>
      </c>
      <c r="M37" s="508" t="str">
        <f ca="1">IF(SUM('5'!$H$4:$H$38)=0,"",AVERAGE('5'!$H$4:$H$38))</f>
        <v/>
      </c>
      <c r="N37" s="542" t="str">
        <f ca="1">IF(SUM('5'!$I$4:$I$38)=0,"",AVERAGE('5'!$I$4:$I$38))</f>
        <v/>
      </c>
      <c r="O37" s="544">
        <f t="shared" ca="1" si="2"/>
        <v>0</v>
      </c>
      <c r="P37" s="159">
        <f ca="1">Mai</f>
        <v>0</v>
      </c>
      <c r="Q37" s="755">
        <f>'5'!Z2</f>
        <v>0</v>
      </c>
      <c r="R37" s="1576" t="str">
        <f>IF($L$4="","",'5'!D42)</f>
        <v/>
      </c>
    </row>
    <row r="38" spans="2:18" x14ac:dyDescent="0.2">
      <c r="B38" s="278" t="s">
        <v>72</v>
      </c>
      <c r="C38" s="496">
        <f ca="1">'6'!$T$39+'6'!$X$39</f>
        <v>0</v>
      </c>
      <c r="D38" s="497">
        <f ca="1">'6'!$Z$52</f>
        <v>0</v>
      </c>
      <c r="E38" s="536">
        <f ca="1">'6'!$T$39</f>
        <v>0</v>
      </c>
      <c r="F38" s="497">
        <f ca="1">'6'!$L$39</f>
        <v>0</v>
      </c>
      <c r="G38" s="497">
        <f ca="1">'6'!$R$39</f>
        <v>0</v>
      </c>
      <c r="H38" s="540" t="str">
        <f>IF('6'!$Z$48&gt;0,'6'!$Z$48,"")</f>
        <v/>
      </c>
      <c r="I38" s="598" t="str">
        <f>IF('6'!$Z$53="x",'6'!$Z$53,"")</f>
        <v/>
      </c>
      <c r="J38" s="945">
        <f>'6'!$Z$47-'6'!$X$47</f>
        <v>0</v>
      </c>
      <c r="K38" s="537" t="str">
        <f ca="1">IF(OR(SUM('6'!$Y$4:$Y$38,'6'!$V$4:$V$38)=0,(30-COUNTIF('6'!$T$5:$T$35,0))=0),"",SUM('6'!$Y$4:$Y$38,'6'!$V$4:$V$38)/(30-COUNTIF('6'!$T$5:$T$35,0)))</f>
        <v/>
      </c>
      <c r="L38" s="537" t="str">
        <f ca="1">IF(SUM('6'!$T$4:$T$38)=0,"",SUM('6'!$T$4:$T$38)/(30-COUNTIF('6'!$T$5:$T$35,0)))</f>
        <v/>
      </c>
      <c r="M38" s="508" t="str">
        <f ca="1">IF(SUM('6'!$H$4:$H$38)=0,"",AVERAGE('6'!$H$4:$H$38))</f>
        <v/>
      </c>
      <c r="N38" s="542" t="str">
        <f ca="1">IF(SUM('6'!$I$4:$I$38)=0,"",AVERAGE('6'!$I$4:$I$38))</f>
        <v/>
      </c>
      <c r="O38" s="544">
        <f t="shared" ca="1" si="2"/>
        <v>0</v>
      </c>
      <c r="P38" s="159">
        <f ca="1">Juni</f>
        <v>0</v>
      </c>
      <c r="Q38" s="755">
        <f>'6'!Z2</f>
        <v>0</v>
      </c>
      <c r="R38" s="1576" t="str">
        <f>IF($L$4="","",'6'!D42)</f>
        <v/>
      </c>
    </row>
    <row r="39" spans="2:18" x14ac:dyDescent="0.2">
      <c r="B39" s="278" t="s">
        <v>73</v>
      </c>
      <c r="C39" s="496">
        <f ca="1">'7'!$T$39+'7'!$X$39</f>
        <v>0</v>
      </c>
      <c r="D39" s="497">
        <f ca="1">'7'!$Z$52</f>
        <v>0</v>
      </c>
      <c r="E39" s="536">
        <f ca="1">'7'!$T$39</f>
        <v>0</v>
      </c>
      <c r="F39" s="497">
        <f ca="1">'7'!$L$39</f>
        <v>0</v>
      </c>
      <c r="G39" s="497">
        <f ca="1">'7'!$R$39</f>
        <v>0</v>
      </c>
      <c r="H39" s="540" t="str">
        <f>IF('7'!$Z$48&gt;0,'7'!$Z$48,"")</f>
        <v/>
      </c>
      <c r="I39" s="598" t="str">
        <f>IF('7'!$Z$53="x",'7'!$Z$53,"")</f>
        <v/>
      </c>
      <c r="J39" s="945">
        <f>'7'!$Z$47-'7'!$X$47</f>
        <v>0</v>
      </c>
      <c r="K39" s="537" t="str">
        <f ca="1">IF(OR(SUM('7'!$Y$4:$Y$38,'7'!$V$4:$V$38)=0,(31-COUNTIF('7'!$T$5:$T$35,0))=0),"",SUM('7'!$Y$4:$Y$38,'7'!$V$4:$V$38)/(31-COUNTIF('7'!$T$5:$T$35,0)))</f>
        <v/>
      </c>
      <c r="L39" s="537" t="str">
        <f ca="1">IF(SUM('7'!$T$4:$T$38)=0,"",SUM('7'!$T$4:$T$38)/(31-COUNTIF('7'!$T$5:$T$35,0)))</f>
        <v/>
      </c>
      <c r="M39" s="508" t="str">
        <f ca="1">IF(SUM('7'!$H$4:$H$38)=0,"",AVERAGE('7'!$H$4:$H$38))</f>
        <v/>
      </c>
      <c r="N39" s="542" t="str">
        <f ca="1">IF(SUM('7'!$I$4:$I$38)=0,"",AVERAGE('7'!$I$4:$I$38))</f>
        <v/>
      </c>
      <c r="O39" s="544">
        <f t="shared" ca="1" si="2"/>
        <v>0</v>
      </c>
      <c r="P39" s="159">
        <f ca="1">Juli</f>
        <v>0</v>
      </c>
      <c r="Q39" s="755">
        <f>'7'!Z2</f>
        <v>0</v>
      </c>
      <c r="R39" s="1576" t="str">
        <f>IF($L$4="","",'7'!D42)</f>
        <v/>
      </c>
    </row>
    <row r="40" spans="2:18" x14ac:dyDescent="0.2">
      <c r="B40" s="278" t="s">
        <v>74</v>
      </c>
      <c r="C40" s="496">
        <f ca="1">'8'!$T$39+'8'!$X$39</f>
        <v>0</v>
      </c>
      <c r="D40" s="497">
        <f ca="1">'8'!$Z$52</f>
        <v>0</v>
      </c>
      <c r="E40" s="536">
        <f ca="1">'8'!$T$39</f>
        <v>0</v>
      </c>
      <c r="F40" s="497">
        <f ca="1">'8'!$L$39</f>
        <v>0</v>
      </c>
      <c r="G40" s="497">
        <f ca="1">'8'!$R$39</f>
        <v>0</v>
      </c>
      <c r="H40" s="540" t="str">
        <f>IF('8'!$Z$48&gt;0,'8'!$Z$48,"")</f>
        <v/>
      </c>
      <c r="I40" s="598" t="str">
        <f>IF('8'!$Z$53="x",'8'!$Z$53,"")</f>
        <v/>
      </c>
      <c r="J40" s="945">
        <f>'8'!$Z$47-'8'!$X$47</f>
        <v>0</v>
      </c>
      <c r="K40" s="537" t="str">
        <f ca="1">IF(OR(SUM('8'!$Y$4:$Y$38,'8'!$V$4:$V$38)=0,(31-COUNTIF('8'!$T$5:$T$35,0))=0),"",SUM('8'!$Y$4:$Y$38,'8'!$V$4:$V$38)/(31-COUNTIF('8'!$T$5:$T$35,0)))</f>
        <v/>
      </c>
      <c r="L40" s="537" t="str">
        <f ca="1">IF(SUM('8'!$T$4:$T$38)=0,"",SUM('8'!$T$4:$T$38)/(31-COUNTIF('8'!$T$5:$T$35,0)))</f>
        <v/>
      </c>
      <c r="M40" s="508" t="str">
        <f ca="1">IF(SUM('8'!$H$4:$H$38)=0,"",AVERAGE('8'!$H$4:$H$38))</f>
        <v/>
      </c>
      <c r="N40" s="542" t="str">
        <f ca="1">IF(SUM('8'!$I$4:$I$38)=0,"",AVERAGE('8'!$I$4:$I$38))</f>
        <v/>
      </c>
      <c r="O40" s="544">
        <f t="shared" ca="1" si="2"/>
        <v>0</v>
      </c>
      <c r="P40" s="159">
        <f ca="1">August</f>
        <v>0</v>
      </c>
      <c r="Q40" s="755">
        <f>'8'!Z2</f>
        <v>0</v>
      </c>
      <c r="R40" s="1576" t="str">
        <f>IF($L$4="","",'8'!D42)</f>
        <v/>
      </c>
    </row>
    <row r="41" spans="2:18" x14ac:dyDescent="0.2">
      <c r="B41" s="278" t="s">
        <v>75</v>
      </c>
      <c r="C41" s="496">
        <f ca="1">'9'!$T$39+'9'!$X$39</f>
        <v>0</v>
      </c>
      <c r="D41" s="497">
        <f ca="1">'9'!$Z$52</f>
        <v>0</v>
      </c>
      <c r="E41" s="536">
        <f ca="1">'9'!$T$39</f>
        <v>0</v>
      </c>
      <c r="F41" s="497">
        <f ca="1">'9'!$L$39</f>
        <v>0</v>
      </c>
      <c r="G41" s="497">
        <f ca="1">'9'!$R$39</f>
        <v>0</v>
      </c>
      <c r="H41" s="540" t="str">
        <f>IF('9'!$Z$48&gt;0,'9'!$Z$48,"")</f>
        <v/>
      </c>
      <c r="I41" s="598" t="str">
        <f>IF('9'!$Z$53="x",'9'!$Z$53,"")</f>
        <v/>
      </c>
      <c r="J41" s="945">
        <f>'9'!$Z$47-'9'!$X$47</f>
        <v>0</v>
      </c>
      <c r="K41" s="537" t="str">
        <f ca="1">IF(OR(SUM('9'!$Y$4:$Y$38,'9'!$V$4:$V$38)=0,(30-COUNTIF('9'!$T$5:$T$35,0))=0),"",SUM('9'!$Y$4:$Y$38,'9'!$V$4:$V$38)/(30-COUNTIF('9'!$T$5:$T$35,0)))</f>
        <v/>
      </c>
      <c r="L41" s="537" t="str">
        <f ca="1">IF(SUM('9'!$T$4:$T$38)=0,"",SUM('9'!$T$4:$T$38)/(30-COUNTIF('9'!$T$5:$T$35,0)))</f>
        <v/>
      </c>
      <c r="M41" s="508" t="str">
        <f ca="1">IF(SUM('9'!$H$4:$H$38)=0,"",AVERAGE('9'!$H$4:$H$38))</f>
        <v/>
      </c>
      <c r="N41" s="542" t="str">
        <f ca="1">IF(SUM('9'!$I$4:$I$38)=0,"",AVERAGE('9'!$I$4:$I$38))</f>
        <v/>
      </c>
      <c r="O41" s="544">
        <f t="shared" ca="1" si="2"/>
        <v>0</v>
      </c>
      <c r="P41" s="159">
        <f ca="1">September</f>
        <v>0</v>
      </c>
      <c r="Q41" s="755">
        <f>'9'!Z2</f>
        <v>0</v>
      </c>
      <c r="R41" s="1576" t="str">
        <f>IF($L$4="","",'9'!D42)</f>
        <v/>
      </c>
    </row>
    <row r="42" spans="2:18" x14ac:dyDescent="0.2">
      <c r="B42" s="278" t="s">
        <v>76</v>
      </c>
      <c r="C42" s="496">
        <f ca="1">'10'!$T$39+'10'!$X$39</f>
        <v>0</v>
      </c>
      <c r="D42" s="497">
        <f ca="1">'10'!$Z$52</f>
        <v>0</v>
      </c>
      <c r="E42" s="536">
        <f ca="1">'10'!$T$39</f>
        <v>0</v>
      </c>
      <c r="F42" s="497">
        <f ca="1">'10'!$L$39</f>
        <v>0</v>
      </c>
      <c r="G42" s="497">
        <f ca="1">'10'!$R$39</f>
        <v>0</v>
      </c>
      <c r="H42" s="540" t="str">
        <f>IF('10'!$Z$48&gt;0,'10'!$Z$48,"")</f>
        <v/>
      </c>
      <c r="I42" s="598" t="str">
        <f>IF('10'!$Z$53="x",'10'!$Z$53,"")</f>
        <v/>
      </c>
      <c r="J42" s="945">
        <f>'10'!$Z$47-'10'!$X$47</f>
        <v>0</v>
      </c>
      <c r="K42" s="537" t="str">
        <f ca="1">IF(OR(SUM('10'!$Y$4:$Y$38,'10'!$V$4:$V$38)=0,(31-COUNTIF('10'!$T$5:$T$35,0))=0),"",SUM('10'!$Y$4:$Y$38,'10'!$V$4:$V$38)/(31-COUNTIF('10'!$T$5:$T$35,0)))</f>
        <v/>
      </c>
      <c r="L42" s="537" t="str">
        <f ca="1">IF(SUM('10'!$T$4:$T$38)=0,"",SUM('10'!$T$4:$T$38)/(31-COUNTIF('10'!$T$5:$T$35,0)))</f>
        <v/>
      </c>
      <c r="M42" s="508" t="str">
        <f ca="1">IF(SUM('10'!$H$4:$H$38)=0,"",AVERAGE('10'!$H$4:$H$38))</f>
        <v/>
      </c>
      <c r="N42" s="542" t="str">
        <f ca="1">IF(SUM('10'!$I$4:$I$38)=0,"",AVERAGE('10'!$I$4:$I$38))</f>
        <v/>
      </c>
      <c r="O42" s="544">
        <f t="shared" ca="1" si="2"/>
        <v>0</v>
      </c>
      <c r="P42" s="159">
        <f ca="1">Oktober</f>
        <v>0</v>
      </c>
      <c r="Q42" s="755">
        <f>'10'!Z2</f>
        <v>0</v>
      </c>
      <c r="R42" s="1576" t="str">
        <f>IF($L$4="","",'10'!D42)</f>
        <v/>
      </c>
    </row>
    <row r="43" spans="2:18" x14ac:dyDescent="0.2">
      <c r="B43" s="278" t="s">
        <v>77</v>
      </c>
      <c r="C43" s="496">
        <f ca="1">'11'!$T$39+'11'!$X$39</f>
        <v>0</v>
      </c>
      <c r="D43" s="497">
        <f ca="1">'11'!$Z$52</f>
        <v>0</v>
      </c>
      <c r="E43" s="536">
        <f ca="1">'11'!$T$39</f>
        <v>0</v>
      </c>
      <c r="F43" s="497">
        <f ca="1">'11'!$L$39</f>
        <v>0</v>
      </c>
      <c r="G43" s="497">
        <f ca="1">'11'!$R$39</f>
        <v>0</v>
      </c>
      <c r="H43" s="540" t="str">
        <f>IF('11'!$Z$48&gt;0,'11'!$Z$48,"")</f>
        <v/>
      </c>
      <c r="I43" s="598" t="str">
        <f>IF('11'!$Z$53="x",'11'!$Z$53,"")</f>
        <v/>
      </c>
      <c r="J43" s="945">
        <f>'11'!$Z$47-'11'!$X$47</f>
        <v>0</v>
      </c>
      <c r="K43" s="537" t="str">
        <f ca="1">IF(OR(SUM('11'!$Y$4:$Y$38,'11'!$V$4:$V$38)=0,(30-COUNTIF('11'!$T$5:$T$35,0))=0),"",SUM('11'!$Y$4:$Y$38,'11'!$V$4:$V$38)/(30-COUNTIF('11'!$T$5:$T$35,0)))</f>
        <v/>
      </c>
      <c r="L43" s="537" t="str">
        <f ca="1">IF(SUM('11'!$T$4:$T$38)=0,"",SUM('11'!$T$4:$T$38)/(30-COUNTIF('11'!$T$5:$T$35,0)))</f>
        <v/>
      </c>
      <c r="M43" s="508" t="str">
        <f ca="1">IF(SUM('11'!$H$4:$H$38)=0,"",AVERAGE('11'!$H$4:$H$38))</f>
        <v/>
      </c>
      <c r="N43" s="542" t="str">
        <f ca="1">IF(SUM('11'!$I$4:$I$38)=0,"",AVERAGE('11'!$I$4:$I$38))</f>
        <v/>
      </c>
      <c r="O43" s="544">
        <f t="shared" ca="1" si="2"/>
        <v>0</v>
      </c>
      <c r="P43" s="159">
        <f ca="1">November</f>
        <v>0</v>
      </c>
      <c r="Q43" s="755">
        <f>'11'!Z2</f>
        <v>0</v>
      </c>
      <c r="R43" s="1576" t="str">
        <f>IF($L$4="","",'11'!D42)</f>
        <v/>
      </c>
    </row>
    <row r="44" spans="2:18" ht="13.5" thickBot="1" x14ac:dyDescent="0.25">
      <c r="B44" s="279" t="s">
        <v>78</v>
      </c>
      <c r="C44" s="496">
        <f ca="1">'12'!$T$39+'12'!$X$39</f>
        <v>0</v>
      </c>
      <c r="D44" s="497">
        <f ca="1">'12'!$Z$52</f>
        <v>0</v>
      </c>
      <c r="E44" s="536">
        <f ca="1">'12'!$T$39</f>
        <v>0</v>
      </c>
      <c r="F44" s="497">
        <f ca="1">'12'!$L$39</f>
        <v>0</v>
      </c>
      <c r="G44" s="497">
        <f ca="1">'12'!$R$39</f>
        <v>0</v>
      </c>
      <c r="H44" s="540" t="str">
        <f>IF('12'!$Z$48&gt;0,'12'!$Z$48,"")</f>
        <v/>
      </c>
      <c r="I44" s="538" t="str">
        <f>IF('12'!$Z$53="x",'12'!$Z$53,"")</f>
        <v/>
      </c>
      <c r="J44" s="946">
        <f>'12'!$Z$47-'12'!$X$47</f>
        <v>0</v>
      </c>
      <c r="K44" s="537" t="str">
        <f ca="1">IF(OR(SUM('12'!$Y$4:$Y$38,'12'!$V$4:$V$38)=0,(31-COUNTIF('12'!$T$5:$T$35,0))=0),"",SUM('12'!$Y$4:$Y$38,'12'!$V$4:$V$38)/(31-COUNTIF('12'!$T$5:$T$35,0)))</f>
        <v/>
      </c>
      <c r="L44" s="537" t="str">
        <f ca="1">IF(SUM('12'!$T$4:$T$38)=0,"",SUM('12'!$T$4:$T$38)/(31-COUNTIF('12'!$T$5:$T$35,0)))</f>
        <v/>
      </c>
      <c r="M44" s="508" t="str">
        <f ca="1">IF(SUM('12'!$H$4:$H$38)=0,"",AVERAGE('12'!$H$4:$H$38))</f>
        <v/>
      </c>
      <c r="N44" s="542" t="str">
        <f ca="1">IF(SUM('12'!$I$4:$I$38)=0,"",AVERAGE('12'!$I$4:$I$38))</f>
        <v/>
      </c>
      <c r="O44" s="544">
        <f t="shared" ca="1" si="2"/>
        <v>0</v>
      </c>
      <c r="P44" s="160">
        <f ca="1">Dezember</f>
        <v>0</v>
      </c>
      <c r="Q44" s="756">
        <f>'12'!Z2</f>
        <v>0</v>
      </c>
      <c r="R44" s="1576" t="str">
        <f>IF($L$4="","",'12'!D42)</f>
        <v/>
      </c>
    </row>
    <row r="45" spans="2:18" s="5" customFormat="1" ht="18" customHeight="1" thickBot="1" x14ac:dyDescent="0.25">
      <c r="B45" s="149" t="str">
        <f>CONCATENATE(C2,"   gesamt:")</f>
        <v>2021   gesamt:</v>
      </c>
      <c r="C45" s="498">
        <f t="shared" ref="C45:H45" ca="1" si="3">SUM(C33:C44)</f>
        <v>0</v>
      </c>
      <c r="D45" s="499">
        <f t="shared" ca="1" si="3"/>
        <v>0</v>
      </c>
      <c r="E45" s="499">
        <f t="shared" ca="1" si="3"/>
        <v>0</v>
      </c>
      <c r="F45" s="499">
        <f t="shared" ca="1" si="3"/>
        <v>0</v>
      </c>
      <c r="G45" s="499">
        <f t="shared" ca="1" si="3"/>
        <v>0</v>
      </c>
      <c r="H45" s="943">
        <f t="shared" si="3"/>
        <v>0</v>
      </c>
      <c r="I45" s="553">
        <f>COUNTIF(I33:I44,"=x")</f>
        <v>0</v>
      </c>
      <c r="J45" s="499">
        <f>F6-F5</f>
        <v>0</v>
      </c>
      <c r="K45" s="502" t="str">
        <f ca="1">IF(SUM(K33:K44)=0,"",AVERAGE(K33:K44))</f>
        <v/>
      </c>
      <c r="L45" s="506" t="str">
        <f ca="1">IF(SUM(L33:L44)=0,"",AVERAGE(L33:L44))</f>
        <v/>
      </c>
      <c r="M45" s="506" t="str">
        <f ca="1">IF(SUM(M33:M44)=0,"",AVERAGE(M33:M44))</f>
        <v/>
      </c>
      <c r="N45" s="275" t="str">
        <f ca="1">IF(SUM(N33:N44)=0,"",AVERAGE(N33:N44))</f>
        <v/>
      </c>
      <c r="O45" s="505" t="s">
        <v>79</v>
      </c>
      <c r="P45" s="198"/>
      <c r="Q45" s="753">
        <f>SUM(Q33:Q44)</f>
        <v>0</v>
      </c>
    </row>
    <row r="46" spans="2:18" ht="6.75" customHeight="1" x14ac:dyDescent="0.2">
      <c r="B46" s="24"/>
      <c r="C46" s="25"/>
      <c r="D46" s="148"/>
      <c r="E46" s="142"/>
      <c r="F46" s="142"/>
      <c r="G46" s="145"/>
      <c r="H46" s="150"/>
      <c r="I46" s="10"/>
      <c r="J46" s="10"/>
      <c r="K46" s="17"/>
      <c r="N46" s="14"/>
    </row>
    <row r="47" spans="2:18" ht="28.5" customHeight="1" x14ac:dyDescent="0.25">
      <c r="B47" s="922" t="s">
        <v>80</v>
      </c>
      <c r="C47" s="143"/>
      <c r="D47" s="144"/>
      <c r="N47" s="14"/>
    </row>
    <row r="48" spans="2:18" x14ac:dyDescent="0.2">
      <c r="B48" s="16" t="s">
        <v>81</v>
      </c>
      <c r="C48" s="17"/>
      <c r="D48" s="17"/>
      <c r="E48" s="14"/>
      <c r="F48" s="14"/>
    </row>
    <row r="49" spans="2:12" s="5" customFormat="1" x14ac:dyDescent="0.2">
      <c r="B49" s="16" t="s">
        <v>82</v>
      </c>
      <c r="C49" s="1"/>
      <c r="D49" s="1"/>
      <c r="E49" s="14"/>
      <c r="F49" s="14"/>
      <c r="G49" s="14"/>
      <c r="H49" s="14"/>
      <c r="I49" s="14"/>
      <c r="J49" s="14"/>
      <c r="K49" s="14"/>
      <c r="L49" s="1"/>
    </row>
    <row r="50" spans="2:12" x14ac:dyDescent="0.2">
      <c r="B50" t="s">
        <v>83</v>
      </c>
      <c r="C50"/>
      <c r="D50"/>
      <c r="G50" s="5"/>
      <c r="H50" s="5"/>
      <c r="I50" s="5"/>
      <c r="J50" s="5"/>
      <c r="K50" s="5"/>
      <c r="L50" s="5"/>
    </row>
    <row r="51" spans="2:12" s="60" customFormat="1" ht="18" customHeight="1" x14ac:dyDescent="0.2">
      <c r="B51" s="49" t="s">
        <v>84</v>
      </c>
      <c r="C51" s="59"/>
      <c r="D51" s="59"/>
      <c r="E51" s="147"/>
      <c r="F51" s="147"/>
      <c r="G51" s="147"/>
      <c r="H51" s="147"/>
      <c r="I51" s="147"/>
      <c r="J51" s="147"/>
      <c r="K51" s="147"/>
      <c r="L51" s="58"/>
    </row>
    <row r="52" spans="2:12" s="21" customFormat="1" ht="18" customHeight="1" x14ac:dyDescent="0.2">
      <c r="B52" s="49" t="s">
        <v>85</v>
      </c>
      <c r="C52"/>
      <c r="D52"/>
      <c r="E52" s="18"/>
      <c r="F52" s="18"/>
      <c r="G52" s="18"/>
      <c r="H52" s="18"/>
      <c r="I52" s="18"/>
      <c r="J52" s="18"/>
      <c r="K52" s="18"/>
    </row>
    <row r="53" spans="2:12" s="21" customFormat="1" x14ac:dyDescent="0.2">
      <c r="B53"/>
      <c r="C53" s="34" t="s">
        <v>86</v>
      </c>
      <c r="D53" s="11"/>
      <c r="E53" s="18"/>
      <c r="F53" s="18"/>
      <c r="G53" s="18"/>
      <c r="H53" s="18"/>
      <c r="I53" s="18"/>
      <c r="J53" s="18"/>
      <c r="K53" s="18"/>
    </row>
    <row r="54" spans="2:12" s="60" customFormat="1" ht="18" customHeight="1" x14ac:dyDescent="0.2">
      <c r="B54" s="59"/>
      <c r="C54" s="19" t="s">
        <v>87</v>
      </c>
      <c r="D54" s="1"/>
      <c r="E54" s="18"/>
      <c r="F54" s="18"/>
      <c r="G54" s="18"/>
      <c r="H54" s="146"/>
      <c r="I54" s="146"/>
      <c r="J54" s="146"/>
      <c r="K54" s="146"/>
    </row>
    <row r="55" spans="2:12" s="21" customFormat="1" ht="12" customHeight="1" x14ac:dyDescent="0.2">
      <c r="B55"/>
      <c r="C55" s="17" t="s">
        <v>88</v>
      </c>
      <c r="D55" s="1"/>
      <c r="E55" s="18"/>
      <c r="F55" s="18"/>
      <c r="G55" s="18"/>
      <c r="H55" s="18"/>
      <c r="I55" s="18"/>
      <c r="J55" s="18"/>
      <c r="K55" s="18"/>
    </row>
    <row r="56" spans="2:12" s="21" customFormat="1" ht="18" customHeight="1" x14ac:dyDescent="0.2">
      <c r="B56" s="19"/>
      <c r="C56" s="19" t="s">
        <v>89</v>
      </c>
      <c r="D56" s="1"/>
      <c r="E56" s="18"/>
      <c r="F56" s="18"/>
      <c r="G56" s="18"/>
      <c r="H56" s="18"/>
      <c r="I56" s="18"/>
      <c r="J56" s="18"/>
      <c r="K56" s="18"/>
    </row>
    <row r="57" spans="2:12" s="21" customFormat="1" x14ac:dyDescent="0.2">
      <c r="B57" s="1"/>
      <c r="C57" s="17" t="s">
        <v>90</v>
      </c>
      <c r="D57" s="1"/>
      <c r="E57"/>
      <c r="F57"/>
      <c r="G57"/>
      <c r="H57"/>
      <c r="I57"/>
      <c r="J57"/>
      <c r="K57"/>
    </row>
    <row r="58" spans="2:12" s="21" customFormat="1" ht="18" customHeight="1" x14ac:dyDescent="0.2">
      <c r="B58" s="10"/>
      <c r="C58" s="19" t="s">
        <v>89</v>
      </c>
      <c r="D58" s="1"/>
      <c r="E58" s="18"/>
      <c r="F58" s="18"/>
      <c r="G58" s="18"/>
      <c r="H58" s="18"/>
      <c r="I58" s="18"/>
      <c r="J58" s="18"/>
      <c r="K58" s="18"/>
    </row>
    <row r="59" spans="2:12" s="21" customFormat="1" ht="18" customHeight="1" x14ac:dyDescent="0.2">
      <c r="B59" s="10"/>
      <c r="C59" s="1575" t="s">
        <v>691</v>
      </c>
      <c r="D59" s="1"/>
      <c r="E59" s="18"/>
      <c r="F59" s="18"/>
      <c r="G59" s="18"/>
      <c r="H59" s="18"/>
      <c r="I59" s="18"/>
      <c r="J59" s="18"/>
      <c r="K59" s="18"/>
    </row>
    <row r="60" spans="2:12" s="21" customFormat="1" ht="18" customHeight="1" x14ac:dyDescent="0.2">
      <c r="B60" s="10"/>
      <c r="C60" s="1575" t="s">
        <v>692</v>
      </c>
      <c r="D60" s="1"/>
      <c r="E60" s="18"/>
      <c r="F60" s="18"/>
      <c r="G60" s="18"/>
      <c r="H60" s="18"/>
      <c r="I60" s="18"/>
      <c r="J60" s="18"/>
      <c r="K60" s="18"/>
    </row>
    <row r="61" spans="2:12" s="21" customFormat="1" ht="18" customHeight="1" x14ac:dyDescent="0.2">
      <c r="B61" s="346" t="s">
        <v>91</v>
      </c>
      <c r="C61" s="17"/>
      <c r="D61" s="1"/>
      <c r="E61" s="18"/>
      <c r="F61" s="18"/>
      <c r="G61" s="18"/>
      <c r="H61" s="18"/>
      <c r="I61" s="18"/>
      <c r="J61" s="18"/>
      <c r="K61" s="18"/>
    </row>
    <row r="62" spans="2:12" s="21" customFormat="1" ht="9" x14ac:dyDescent="0.15">
      <c r="G62" s="18"/>
      <c r="H62" s="18"/>
      <c r="I62" s="18"/>
      <c r="J62" s="18"/>
      <c r="K62" s="18"/>
    </row>
    <row r="63" spans="2:12" s="21" customFormat="1" x14ac:dyDescent="0.2">
      <c r="B63" s="1"/>
      <c r="C63" s="1"/>
      <c r="D63" s="1"/>
      <c r="E63" s="18"/>
      <c r="F63" s="18"/>
      <c r="G63" s="18"/>
      <c r="H63" s="18"/>
      <c r="I63" s="18"/>
      <c r="J63" s="18"/>
      <c r="K63" s="18"/>
    </row>
    <row r="64" spans="2:12" s="21" customFormat="1" x14ac:dyDescent="0.2">
      <c r="B64" s="23" t="s">
        <v>92</v>
      </c>
      <c r="C64" s="18"/>
      <c r="D64" s="18"/>
      <c r="E64" s="1"/>
      <c r="F64" s="61"/>
      <c r="G64" s="20"/>
      <c r="H64" s="18"/>
      <c r="I64" s="1"/>
      <c r="J64" s="1"/>
      <c r="K64" s="1"/>
      <c r="L64" s="1"/>
    </row>
    <row r="65" spans="2:12" s="21" customFormat="1" x14ac:dyDescent="0.2">
      <c r="B65" s="22"/>
      <c r="C65" s="22"/>
      <c r="D65" s="22"/>
      <c r="E65" s="14"/>
      <c r="F65" s="28" t="s">
        <v>93</v>
      </c>
      <c r="G65" s="331" t="s">
        <v>94</v>
      </c>
      <c r="H65" s="35"/>
      <c r="I65" s="1"/>
      <c r="J65" s="1"/>
      <c r="K65" s="1"/>
      <c r="L65" s="1"/>
    </row>
    <row r="66" spans="2:12" s="21" customFormat="1" ht="12.75" customHeight="1" x14ac:dyDescent="0.2">
      <c r="B66" s="22"/>
      <c r="C66" s="22"/>
      <c r="D66" s="22"/>
      <c r="E66" s="1"/>
      <c r="F66" s="28" t="s">
        <v>95</v>
      </c>
      <c r="G66" s="331" t="s">
        <v>96</v>
      </c>
      <c r="H66" s="22"/>
      <c r="I66" s="1"/>
      <c r="J66" s="1"/>
      <c r="K66" s="1"/>
      <c r="L66" s="1"/>
    </row>
    <row r="67" spans="2:12" s="21" customFormat="1" x14ac:dyDescent="0.2">
      <c r="B67" s="22"/>
      <c r="C67" s="18"/>
      <c r="D67" s="18"/>
      <c r="E67" s="1"/>
      <c r="F67" s="1"/>
      <c r="G67" s="1"/>
      <c r="H67" s="1"/>
      <c r="L67" s="1"/>
    </row>
    <row r="68" spans="2:12" s="21" customFormat="1" x14ac:dyDescent="0.2">
      <c r="L68" s="1"/>
    </row>
    <row r="69" spans="2:12" s="21" customFormat="1" x14ac:dyDescent="0.2">
      <c r="I69" s="1"/>
      <c r="J69" s="1"/>
      <c r="K69" s="1"/>
      <c r="L69" s="1"/>
    </row>
    <row r="70" spans="2:12" s="21" customFormat="1" x14ac:dyDescent="0.2">
      <c r="B70" s="280" t="s">
        <v>97</v>
      </c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s="21" customFormat="1" x14ac:dyDescent="0.2">
      <c r="B71" s="280" t="s">
        <v>98</v>
      </c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s="21" customFormat="1" x14ac:dyDescent="0.2">
      <c r="B72" s="280" t="s">
        <v>99</v>
      </c>
      <c r="C72" s="1"/>
      <c r="D72" s="1"/>
      <c r="E72" s="5"/>
      <c r="F72" s="5"/>
      <c r="G72" s="5"/>
      <c r="H72" s="1"/>
      <c r="I72" s="1"/>
      <c r="J72" s="1"/>
      <c r="K72" s="1"/>
      <c r="L72" s="1"/>
    </row>
    <row r="73" spans="2:12" s="21" customFormat="1" x14ac:dyDescent="0.2">
      <c r="B73" s="280" t="s">
        <v>640</v>
      </c>
      <c r="E73" s="5"/>
      <c r="F73" s="5"/>
      <c r="G73" s="5"/>
      <c r="H73" s="1"/>
      <c r="I73" s="1"/>
      <c r="J73" s="1"/>
      <c r="K73" s="1"/>
      <c r="L73" s="1"/>
    </row>
    <row r="74" spans="2:12" s="21" customFormat="1" x14ac:dyDescent="0.2">
      <c r="B74" s="16" t="s">
        <v>100</v>
      </c>
      <c r="E74" s="5"/>
      <c r="F74" s="5"/>
      <c r="G74" s="5"/>
      <c r="H74" s="5"/>
      <c r="I74" s="1"/>
      <c r="J74" s="1"/>
      <c r="K74" s="1"/>
      <c r="L74" s="5"/>
    </row>
    <row r="75" spans="2:12" s="21" customFormat="1" ht="24" customHeight="1" x14ac:dyDescent="0.25">
      <c r="B75" s="15" t="s">
        <v>101</v>
      </c>
      <c r="C75" s="14"/>
      <c r="D75" s="14"/>
      <c r="E75" s="1"/>
      <c r="F75" s="1"/>
      <c r="G75" s="1"/>
      <c r="H75" s="1"/>
      <c r="I75" s="1"/>
      <c r="J75" s="1"/>
      <c r="K75" s="1"/>
      <c r="L75" s="5"/>
    </row>
    <row r="76" spans="2:12" s="21" customFormat="1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</row>
    <row r="77" spans="2:12" s="21" customFormat="1" x14ac:dyDescent="0.2">
      <c r="B77" s="1" t="s">
        <v>102</v>
      </c>
      <c r="C77" s="1"/>
      <c r="D77" s="1"/>
      <c r="E77" s="1"/>
      <c r="F77" s="1"/>
      <c r="G77" s="1"/>
      <c r="H77" s="1"/>
      <c r="I77" s="1"/>
      <c r="J77" s="1"/>
      <c r="K77" s="1"/>
      <c r="L77" s="5"/>
    </row>
    <row r="78" spans="2:12" s="21" customFormat="1" x14ac:dyDescent="0.2">
      <c r="B78" s="1" t="s">
        <v>103</v>
      </c>
      <c r="C78" s="1"/>
      <c r="D78" s="1"/>
      <c r="E78" s="1"/>
      <c r="F78" s="1"/>
      <c r="G78" s="1"/>
      <c r="H78" s="1"/>
      <c r="I78" s="1"/>
      <c r="J78" s="1"/>
      <c r="K78" s="1"/>
      <c r="L78" s="5"/>
    </row>
    <row r="79" spans="2:12" s="21" customFormat="1" x14ac:dyDescent="0.2">
      <c r="B79" s="1" t="s">
        <v>104</v>
      </c>
      <c r="C79" s="1"/>
      <c r="D79" s="1"/>
      <c r="E79" s="1"/>
      <c r="F79" s="1"/>
      <c r="G79" s="1"/>
      <c r="H79" s="1"/>
      <c r="I79" s="5"/>
      <c r="J79" s="5"/>
      <c r="K79" s="5"/>
      <c r="L79" s="5"/>
    </row>
    <row r="80" spans="2:12" s="21" customFormat="1" x14ac:dyDescent="0.2">
      <c r="B80" s="36" t="s">
        <v>105</v>
      </c>
      <c r="C80" s="1"/>
      <c r="D80" s="1"/>
      <c r="E80" s="1"/>
      <c r="F80" s="1"/>
      <c r="G80" s="1"/>
      <c r="H80" s="1"/>
      <c r="I80" s="5"/>
      <c r="J80" s="5"/>
      <c r="K80" s="5"/>
      <c r="L80" s="5"/>
    </row>
    <row r="81" spans="2:12" s="60" customFormat="1" x14ac:dyDescent="0.2">
      <c r="B81" s="5" t="s">
        <v>106</v>
      </c>
      <c r="C81" s="5"/>
      <c r="D81" s="5"/>
      <c r="E81" s="1"/>
      <c r="F81" s="1"/>
      <c r="G81" s="1"/>
      <c r="H81" s="1"/>
      <c r="I81" s="5"/>
      <c r="J81" s="5"/>
      <c r="K81" s="5"/>
      <c r="L81" s="5"/>
    </row>
    <row r="82" spans="2:12" s="21" customFormat="1" x14ac:dyDescent="0.2">
      <c r="B82" s="5" t="s">
        <v>107</v>
      </c>
      <c r="C82" s="5"/>
      <c r="D82" s="5"/>
      <c r="E82" s="1"/>
      <c r="F82" s="1"/>
      <c r="G82" s="1"/>
      <c r="H82" s="1"/>
      <c r="I82" s="5"/>
      <c r="J82" s="5"/>
      <c r="K82" s="5"/>
      <c r="L82" s="1"/>
    </row>
    <row r="83" spans="2:12" s="21" customFormat="1" x14ac:dyDescent="0.2">
      <c r="B83" t="s">
        <v>108</v>
      </c>
      <c r="C83" s="5"/>
      <c r="D83" s="5"/>
      <c r="E83" s="1"/>
      <c r="F83" s="1"/>
      <c r="G83" s="1"/>
      <c r="H83" s="1"/>
      <c r="I83" s="5"/>
      <c r="J83" s="5"/>
      <c r="K83" s="5"/>
      <c r="L83" s="1"/>
    </row>
    <row r="84" spans="2:12" s="21" customFormat="1" x14ac:dyDescent="0.2">
      <c r="B84" s="5" t="s">
        <v>109</v>
      </c>
      <c r="C84" s="5"/>
      <c r="D84" s="5"/>
      <c r="E84" s="1"/>
      <c r="F84" s="1"/>
      <c r="G84" s="1"/>
      <c r="H84" s="1"/>
      <c r="I84" s="1"/>
      <c r="J84" s="1"/>
      <c r="K84" s="1"/>
      <c r="L84" s="1"/>
    </row>
    <row r="85" spans="2:12" s="21" customFormat="1" x14ac:dyDescent="0.2">
      <c r="B85" s="5" t="s">
        <v>110</v>
      </c>
      <c r="C85" s="5"/>
      <c r="D85" s="5"/>
      <c r="E85" s="1"/>
      <c r="F85" s="1"/>
      <c r="G85" s="1"/>
      <c r="H85" s="1"/>
      <c r="I85" s="1"/>
      <c r="J85" s="1"/>
      <c r="K85" s="1"/>
      <c r="L85" s="1"/>
    </row>
    <row r="86" spans="2:12" s="21" customFormat="1" x14ac:dyDescent="0.2">
      <c r="B86" s="5" t="s">
        <v>111</v>
      </c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s="21" customFormat="1" x14ac:dyDescent="0.2">
      <c r="I87" s="1"/>
      <c r="J87" s="1"/>
      <c r="K87" s="1"/>
      <c r="L87" s="1"/>
    </row>
    <row r="88" spans="2:12" s="21" customFormat="1" x14ac:dyDescent="0.2">
      <c r="I88" s="1"/>
      <c r="J88" s="1"/>
      <c r="K88" s="1"/>
      <c r="L88" s="1"/>
    </row>
    <row r="99" spans="2:12" s="5" customFormat="1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s="5" customFormat="1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s="5" customFormat="1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s="5" customFormat="1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 s="5" customFormat="1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2:12" s="5" customFormat="1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2:12" s="5" customFormat="1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2:12" s="5" customFormat="1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2:12" s="5" customFormat="1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</sheetData>
  <sheetProtection password="CC1A" sheet="1" objects="1" scenarios="1"/>
  <mergeCells count="10">
    <mergeCell ref="O32:P32"/>
    <mergeCell ref="D12:E12"/>
    <mergeCell ref="D16:E16"/>
    <mergeCell ref="L4:O4"/>
    <mergeCell ref="L2:N2"/>
    <mergeCell ref="L3:O3"/>
    <mergeCell ref="B15:D15"/>
    <mergeCell ref="B4:C4"/>
    <mergeCell ref="B5:C5"/>
    <mergeCell ref="B6:C6"/>
  </mergeCells>
  <printOptions horizontalCentered="1" verticalCentered="1"/>
  <pageMargins left="0.6" right="0.6" top="0.59055118110236227" bottom="0.6692913385826772" header="0.43307086614173229" footer="0.47244094488188981"/>
  <pageSetup paperSize="9" scale="70" fitToHeight="2" orientation="landscape" horizontalDpi="36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rowBreaks count="1" manualBreakCount="1">
    <brk id="46" max="16383" man="1"/>
  </rowBreaks>
  <ignoredErrors>
    <ignoredError sqref="E6" evalError="1"/>
  </ignoredErrors>
  <drawing r:id="rId2"/>
  <legacyDrawing r:id="rId3"/>
  <oleObjects>
    <mc:AlternateContent xmlns:mc="http://schemas.openxmlformats.org/markup-compatibility/2006">
      <mc:Choice Requires="x14">
        <oleObject progId="Bitmap" shapeId="1027" r:id="rId4">
          <objectPr defaultSize="0" autoFill="0" autoLine="0" autoPict="0" r:id="rId5">
            <anchor moveWithCells="1">
              <from>
                <xdr:col>1</xdr:col>
                <xdr:colOff>828675</xdr:colOff>
                <xdr:row>64</xdr:row>
                <xdr:rowOff>104775</xdr:rowOff>
              </from>
              <to>
                <xdr:col>3</xdr:col>
                <xdr:colOff>771525</xdr:colOff>
                <xdr:row>66</xdr:row>
                <xdr:rowOff>152400</xdr:rowOff>
              </to>
            </anchor>
          </objectPr>
        </oleObject>
      </mc:Choice>
      <mc:Fallback>
        <oleObject progId="Bitmap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J85"/>
  <sheetViews>
    <sheetView showGridLines="0" zoomScaleNormal="100" workbookViewId="0">
      <selection activeCell="T2" sqref="T2"/>
    </sheetView>
  </sheetViews>
  <sheetFormatPr baseColWidth="10" defaultRowHeight="12.75" x14ac:dyDescent="0.2"/>
  <cols>
    <col min="1" max="1" width="0.7109375" style="105" customWidth="1"/>
    <col min="2" max="2" width="13.28515625" style="105" customWidth="1"/>
    <col min="3" max="3" width="3.5703125" style="105" customWidth="1"/>
    <col min="4" max="4" width="10" style="105" customWidth="1"/>
    <col min="5" max="5" width="9.140625" style="105" customWidth="1"/>
    <col min="6" max="6" width="7.85546875" style="105" customWidth="1"/>
    <col min="7" max="7" width="11.42578125" style="105"/>
    <col min="8" max="8" width="5.28515625" style="105" customWidth="1"/>
    <col min="9" max="9" width="4.28515625" style="105" customWidth="1"/>
    <col min="10" max="10" width="4.42578125" style="105" customWidth="1"/>
    <col min="11" max="11" width="4.85546875" style="105" customWidth="1"/>
    <col min="12" max="12" width="4.28515625" style="105" customWidth="1"/>
    <col min="13" max="13" width="4.42578125" style="105" customWidth="1"/>
    <col min="14" max="14" width="4.5703125" style="105" customWidth="1"/>
    <col min="15" max="15" width="12.42578125" style="105" customWidth="1"/>
    <col min="16" max="16" width="14.7109375" style="105" customWidth="1"/>
    <col min="17" max="17" width="14.42578125" style="105" customWidth="1"/>
    <col min="18" max="23" width="3.7109375" style="105" customWidth="1"/>
    <col min="24" max="24" width="3.5703125" style="105" customWidth="1"/>
    <col min="25" max="35" width="3.7109375" style="105" customWidth="1"/>
    <col min="36" max="36" width="11" style="105" customWidth="1"/>
    <col min="37" max="40" width="3.7109375" style="105" customWidth="1"/>
    <col min="41" max="16384" width="11.42578125" style="105"/>
  </cols>
  <sheetData>
    <row r="1" spans="2:36" ht="23.25" customHeight="1" thickBot="1" x14ac:dyDescent="0.3">
      <c r="B1" s="613" t="str">
        <f>CONCATENATE("Anzahl der Arbeits- und Feiertage im Jahr ",Übersicht!C2)</f>
        <v>Anzahl der Arbeits- und Feiertage im Jahr 2021</v>
      </c>
      <c r="C1" s="613"/>
      <c r="D1" s="109"/>
      <c r="E1" s="109"/>
      <c r="F1" s="109"/>
      <c r="G1" s="109"/>
      <c r="H1" s="109"/>
      <c r="J1" s="294" t="str">
        <f>CONCATENATE("Daten für ",Ihr_Name)</f>
        <v>Daten für Ihr Name</v>
      </c>
      <c r="N1" s="595"/>
      <c r="O1" s="595"/>
      <c r="P1" s="595"/>
      <c r="Q1" s="596" t="str">
        <f>IF(M2=0,CONCATENATE(R1,S1,T1,U1,V1,W1,X1,Y1,Z1,AA1,AB1,AC1,AD1,AE1,AF1,AG1,AH1,AI1),"Z")</f>
        <v>aj</v>
      </c>
      <c r="R1" s="597" t="str">
        <f>IF(R2="x","ah","")</f>
        <v/>
      </c>
      <c r="S1" s="597" t="str">
        <f>IF(S2="x","ai","")</f>
        <v/>
      </c>
      <c r="T1" s="597" t="str">
        <f>IF(T2="x","aj","")</f>
        <v>aj</v>
      </c>
      <c r="U1" s="597" t="str">
        <f>IF(U2="x","ak","")</f>
        <v/>
      </c>
      <c r="V1" s="597" t="str">
        <f>IF(V2="x","al","")</f>
        <v/>
      </c>
      <c r="W1" s="597" t="str">
        <f>IF(W2="x","am","")</f>
        <v/>
      </c>
      <c r="X1" s="597" t="str">
        <f>IF(X2="x","an","")</f>
        <v/>
      </c>
      <c r="Y1" s="597" t="str">
        <f>IF(Y2="x","ao","")</f>
        <v/>
      </c>
      <c r="Z1" s="597" t="str">
        <f>IF(Z2="x","ap","")</f>
        <v/>
      </c>
      <c r="AA1" s="597" t="str">
        <f>IF(AA2="x","aq","")</f>
        <v/>
      </c>
      <c r="AB1" s="597" t="str">
        <f>IF(AB2="x","ar","")</f>
        <v/>
      </c>
      <c r="AC1" s="597" t="str">
        <f>IF(AC2="x","as","")</f>
        <v/>
      </c>
      <c r="AD1" s="597" t="str">
        <f>IF(AD2="x","at","")</f>
        <v/>
      </c>
      <c r="AE1" s="597" t="str">
        <f>IF(AE2="x","au","")</f>
        <v/>
      </c>
      <c r="AF1" s="597" t="str">
        <f>IF(AF2="x","av","")</f>
        <v/>
      </c>
      <c r="AG1" s="597" t="str">
        <f>IF(AG2="x","aw","")</f>
        <v/>
      </c>
      <c r="AH1" s="597" t="str">
        <f>IF(AH2="x","ax","")</f>
        <v/>
      </c>
      <c r="AI1" s="597" t="str">
        <f>IF(AI2="x","ay","")</f>
        <v/>
      </c>
    </row>
    <row r="2" spans="2:36" ht="15" customHeight="1" thickBot="1" x14ac:dyDescent="0.25">
      <c r="D2" s="16"/>
      <c r="E2" s="179"/>
      <c r="F2" s="106"/>
      <c r="G2" s="175"/>
      <c r="H2" s="175"/>
      <c r="I2" s="175"/>
      <c r="J2" s="175"/>
      <c r="L2" s="592"/>
      <c r="M2" s="928">
        <f>IF(CONCATENATE(R2,S2,T2,U2,V2,W2,X2,Y2,Z2,AA2,AB2,AC2,AD2,AE2,AF2,AG2,AH2,AI2)="",1,IF(CONCATENATE(R2,S2,T2,U2,V2,W2,X2,Y2,Z2,AA2,AB2,AC2,AD2,AE2,AF2,AG2,AH2,AI2)="x",0,-1))</f>
        <v>0</v>
      </c>
      <c r="N2" s="593"/>
      <c r="O2" s="593"/>
      <c r="P2" s="593"/>
      <c r="Q2" s="594"/>
      <c r="R2" s="1128"/>
      <c r="S2" s="1128"/>
      <c r="T2" s="1128" t="s">
        <v>112</v>
      </c>
      <c r="U2" s="1128"/>
      <c r="V2" s="1128"/>
      <c r="W2" s="1128"/>
      <c r="X2" s="1128"/>
      <c r="Y2" s="1128"/>
      <c r="Z2" s="1128"/>
      <c r="AA2" s="1128"/>
      <c r="AB2" s="1128"/>
      <c r="AC2" s="1128"/>
      <c r="AD2" s="1128"/>
      <c r="AE2" s="1128"/>
      <c r="AF2" s="1128"/>
      <c r="AG2" s="1128"/>
      <c r="AH2" s="1128"/>
      <c r="AI2" s="1128"/>
    </row>
    <row r="3" spans="2:36" x14ac:dyDescent="0.2">
      <c r="B3" s="256" t="s">
        <v>54</v>
      </c>
      <c r="C3" s="440"/>
      <c r="D3" s="1611" t="s">
        <v>113</v>
      </c>
      <c r="E3" s="261" t="s">
        <v>114</v>
      </c>
      <c r="F3" s="257" t="s">
        <v>114</v>
      </c>
      <c r="G3" s="601" t="s">
        <v>641</v>
      </c>
      <c r="H3" s="253"/>
      <c r="I3" s="254"/>
      <c r="J3" s="254"/>
      <c r="K3" s="254"/>
      <c r="L3" s="254"/>
      <c r="M3" s="254"/>
      <c r="N3" s="1691"/>
      <c r="O3" s="1689" t="s">
        <v>115</v>
      </c>
      <c r="P3" s="254"/>
      <c r="Q3" s="257"/>
      <c r="R3" s="263" t="s">
        <v>116</v>
      </c>
      <c r="S3" s="222" t="s">
        <v>116</v>
      </c>
      <c r="T3" s="223" t="s">
        <v>116</v>
      </c>
      <c r="U3" s="224" t="s">
        <v>116</v>
      </c>
      <c r="V3" s="225" t="s">
        <v>117</v>
      </c>
      <c r="W3" s="226" t="s">
        <v>117</v>
      </c>
      <c r="X3" s="227" t="s">
        <v>117</v>
      </c>
      <c r="Y3" s="228" t="s">
        <v>118</v>
      </c>
      <c r="Z3" s="229" t="s">
        <v>119</v>
      </c>
      <c r="AA3" s="230" t="s">
        <v>119</v>
      </c>
      <c r="AB3" s="231" t="s">
        <v>120</v>
      </c>
      <c r="AC3" s="225" t="s">
        <v>121</v>
      </c>
      <c r="AD3" s="226" t="s">
        <v>121</v>
      </c>
      <c r="AE3" s="227" t="s">
        <v>121</v>
      </c>
      <c r="AF3" s="228" t="s">
        <v>121</v>
      </c>
      <c r="AG3" s="232" t="s">
        <v>122</v>
      </c>
      <c r="AH3" s="690" t="s">
        <v>123</v>
      </c>
      <c r="AI3" s="691" t="s">
        <v>124</v>
      </c>
    </row>
    <row r="4" spans="2:36" x14ac:dyDescent="0.2">
      <c r="B4" s="252" t="s">
        <v>125</v>
      </c>
      <c r="C4" s="441"/>
      <c r="D4" s="1612" t="s">
        <v>126</v>
      </c>
      <c r="E4" s="262" t="s">
        <v>127</v>
      </c>
      <c r="F4" s="258" t="s">
        <v>128</v>
      </c>
      <c r="G4" s="1656" t="str">
        <f>IF(CONCATENATE(I4,J4,K4,L4,M4,N4)="","Bitte wählen:",IF(AND(OR(H4="",H4="x"),OR(I4="",I4="x"),OR(J4="",J4="x"),OR(K4="",K4="x"),OR(L4="",L4="x"),OR(M4="",M4="x"),OR(N4="",N4="x")),"Gewählt:","nur 'X' !!!"))</f>
        <v>Bitte wählen:</v>
      </c>
      <c r="H4" s="1658"/>
      <c r="I4" s="1658"/>
      <c r="J4" s="1658"/>
      <c r="K4" s="1658"/>
      <c r="L4" s="1658"/>
      <c r="M4" s="1658"/>
      <c r="N4" s="1692"/>
      <c r="O4" s="1657" t="s">
        <v>129</v>
      </c>
      <c r="P4" s="221"/>
      <c r="Q4" s="258"/>
      <c r="R4" s="264" t="s">
        <v>130</v>
      </c>
      <c r="S4" s="330" t="s">
        <v>131</v>
      </c>
      <c r="T4" s="233" t="s">
        <v>132</v>
      </c>
      <c r="U4" s="234" t="s">
        <v>116</v>
      </c>
      <c r="V4" s="235" t="s">
        <v>116</v>
      </c>
      <c r="W4" s="236" t="s">
        <v>117</v>
      </c>
      <c r="X4" s="237" t="s">
        <v>132</v>
      </c>
      <c r="Y4" s="238" t="s">
        <v>133</v>
      </c>
      <c r="Z4" s="239" t="s">
        <v>134</v>
      </c>
      <c r="AA4" s="233" t="s">
        <v>120</v>
      </c>
      <c r="AB4" s="240" t="s">
        <v>135</v>
      </c>
      <c r="AC4" s="235" t="s">
        <v>136</v>
      </c>
      <c r="AD4" s="241" t="s">
        <v>119</v>
      </c>
      <c r="AE4" s="237" t="s">
        <v>122</v>
      </c>
      <c r="AF4" s="238" t="s">
        <v>117</v>
      </c>
      <c r="AG4" s="242" t="s">
        <v>117</v>
      </c>
      <c r="AH4" s="692"/>
      <c r="AI4" s="693" t="s">
        <v>117</v>
      </c>
    </row>
    <row r="5" spans="2:36" ht="14.25" customHeight="1" thickBot="1" x14ac:dyDescent="0.25">
      <c r="B5" s="442"/>
      <c r="C5" s="555"/>
      <c r="D5" s="1613" t="s">
        <v>137</v>
      </c>
      <c r="E5" s="260" t="s">
        <v>138</v>
      </c>
      <c r="F5" s="259" t="s">
        <v>138</v>
      </c>
      <c r="G5" s="1693" t="s">
        <v>139</v>
      </c>
      <c r="H5" s="255" t="s">
        <v>140</v>
      </c>
      <c r="I5" s="255" t="s">
        <v>141</v>
      </c>
      <c r="J5" s="255" t="s">
        <v>142</v>
      </c>
      <c r="K5" s="255" t="s">
        <v>143</v>
      </c>
      <c r="L5" s="255" t="s">
        <v>144</v>
      </c>
      <c r="M5" s="255" t="s">
        <v>145</v>
      </c>
      <c r="N5" s="1694" t="s">
        <v>146</v>
      </c>
      <c r="O5" s="1690" t="s">
        <v>147</v>
      </c>
      <c r="P5" s="266"/>
      <c r="Q5" s="267"/>
      <c r="R5" s="265"/>
      <c r="S5" s="243"/>
      <c r="T5" s="244"/>
      <c r="U5" s="245"/>
      <c r="V5" s="246"/>
      <c r="W5" s="247"/>
      <c r="X5" s="248"/>
      <c r="Y5" s="249"/>
      <c r="Z5" s="243"/>
      <c r="AA5" s="244" t="s">
        <v>130</v>
      </c>
      <c r="AB5" s="245"/>
      <c r="AC5" s="246"/>
      <c r="AD5" s="247"/>
      <c r="AE5" s="248"/>
      <c r="AF5" s="249"/>
      <c r="AG5" s="250"/>
      <c r="AH5" s="694"/>
      <c r="AI5" s="695"/>
    </row>
    <row r="6" spans="2:36" ht="15" customHeight="1" thickBot="1" x14ac:dyDescent="0.25">
      <c r="B6" s="1606"/>
      <c r="C6" s="1625"/>
      <c r="D6" s="1614"/>
      <c r="E6" s="1608"/>
      <c r="F6" s="1609"/>
      <c r="G6" s="1656" t="str">
        <f>IF(CONCATENATE(I6,J6,K6,L6,M6,N6)="","Bitte wählen:",IF(AND(OR(H6="",H6="x"),OR(I6="",I6="x"),OR(J6="",J6="x"),OR(K6="",K6="x"),OR(L6="",L6="x"),OR(M6="",M6="x"),OR(N6="",N6="x")),"Gewählt:","nur 'X' !!!"))</f>
        <v>Gewählt:</v>
      </c>
      <c r="H6" s="1602" t="s">
        <v>112</v>
      </c>
      <c r="I6" s="1602" t="s">
        <v>112</v>
      </c>
      <c r="J6" s="1602" t="s">
        <v>112</v>
      </c>
      <c r="K6" s="1602" t="s">
        <v>112</v>
      </c>
      <c r="L6" s="1602" t="s">
        <v>112</v>
      </c>
      <c r="M6" s="1602"/>
      <c r="N6" s="1603"/>
      <c r="O6" s="1645"/>
      <c r="P6" s="1624"/>
      <c r="Q6" s="1646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625"/>
    </row>
    <row r="7" spans="2:36" ht="15" customHeight="1" thickBot="1" x14ac:dyDescent="0.25">
      <c r="B7" s="1630" t="s">
        <v>591</v>
      </c>
      <c r="C7" s="1619" t="s">
        <v>112</v>
      </c>
      <c r="D7" s="1631">
        <f>IF(C7="x",IF($H$6="x",COUNTIF('1'!$BA$4:$BA$38,"=mov"),0)+IF($I$6="x",COUNTIF('1'!$BA$4:$BA$38,"=div"),0)+IF($J$6="x",COUNTIF('1'!$BA$4:$BA$38,"=miv"),0)+IF($K$6="x",COUNTIF('1'!$BA$4:$BA$38,"=dov"),0)+IF($L$6="x",COUNTIF('1'!$BA$4:$BA$38,"=frv"),0)+IF($M$6="x",COUNTIF('1'!$BA$4:$BA$38,"=sav"),0)+IF($N$6="x",COUNTIF('1'!$BA$4:$BA$38,"=sov"),0),0)</f>
        <v>0</v>
      </c>
      <c r="E7" s="1632">
        <f>IF(C7="x",G7-F7,0)</f>
        <v>20</v>
      </c>
      <c r="F7" s="1633">
        <f>'1'!M43</f>
        <v>1</v>
      </c>
      <c r="G7" s="1634">
        <f>IF(H6="x",H7,0)+IF(I6="x",I7,0)+IF(J6="x",J7,0)+IF(K6="x",K7,0)+IF(L6="x",L7,0)+IF(M6="x",M7,0)+IF(N6="x",N7,0)</f>
        <v>21</v>
      </c>
      <c r="H7" s="1604">
        <f>COUNTIF('1'!$AZ$4:$AZ$38,H$5)</f>
        <v>4</v>
      </c>
      <c r="I7" s="1604">
        <f>COUNTIF('1'!$AZ$4:$AZ$38,I$5)</f>
        <v>4</v>
      </c>
      <c r="J7" s="1604">
        <f>COUNTIF('1'!$AZ$4:$AZ$38,J$5)</f>
        <v>4</v>
      </c>
      <c r="K7" s="1604">
        <f>COUNTIF('1'!$AZ$4:$AZ$38,K$5)</f>
        <v>4</v>
      </c>
      <c r="L7" s="1604">
        <f>COUNTIF('1'!$AZ$4:$AZ$38,L$5)</f>
        <v>5</v>
      </c>
      <c r="M7" s="1604">
        <f>COUNTIF('1'!$AZ$4:$AZ$38,M$5)</f>
        <v>5</v>
      </c>
      <c r="N7" s="1605">
        <f>COUNTIF('1'!$AZ$4:$AZ$38,N$5)</f>
        <v>5</v>
      </c>
      <c r="O7" s="273" t="s">
        <v>682</v>
      </c>
      <c r="P7" s="1636"/>
      <c r="Q7" s="1637"/>
      <c r="R7" s="1641">
        <v>2</v>
      </c>
      <c r="S7" s="1642">
        <v>2</v>
      </c>
      <c r="T7" s="1642">
        <v>1</v>
      </c>
      <c r="U7" s="1642">
        <v>1</v>
      </c>
      <c r="V7" s="1642">
        <v>1</v>
      </c>
      <c r="W7" s="1642">
        <v>1</v>
      </c>
      <c r="X7" s="1642">
        <v>1</v>
      </c>
      <c r="Y7" s="1642">
        <v>1</v>
      </c>
      <c r="Z7" s="1642">
        <v>1</v>
      </c>
      <c r="AA7" s="1642">
        <v>1</v>
      </c>
      <c r="AB7" s="1642">
        <v>1</v>
      </c>
      <c r="AC7" s="1642">
        <v>1</v>
      </c>
      <c r="AD7" s="1642">
        <v>1</v>
      </c>
      <c r="AE7" s="1642">
        <v>2</v>
      </c>
      <c r="AF7" s="1642">
        <v>1</v>
      </c>
      <c r="AG7" s="1643">
        <v>1</v>
      </c>
      <c r="AH7" s="1641">
        <v>2</v>
      </c>
      <c r="AI7" s="1643">
        <v>1</v>
      </c>
      <c r="AJ7" s="434" t="str">
        <f>B7</f>
        <v xml:space="preserve"> Januar</v>
      </c>
    </row>
    <row r="8" spans="2:36" ht="15" customHeight="1" thickBot="1" x14ac:dyDescent="0.25">
      <c r="B8" s="1606"/>
      <c r="C8" s="1625"/>
      <c r="D8" s="1614"/>
      <c r="E8" s="1608"/>
      <c r="F8" s="1609"/>
      <c r="G8" s="1656" t="str">
        <f>IF(CONCATENATE(I8,J8,K8,L8,M8,N8)="","Bitte wählen:",IF(AND(OR(H8="",H8="x",H8=0),OR(I8="",I8="x",I8=0),OR(J8="",J8="x",J8=0),OR(K8="",K8="x",K8=0),OR(L8="",L8="x",L8=0),OR(M8="",M8="x",M8=0),OR(N8="",N8="x",N8=0)),"Gewählt:","nur 'X' !!!"))</f>
        <v>Gewählt:</v>
      </c>
      <c r="H8" s="1610" t="str">
        <f>H6</f>
        <v>x</v>
      </c>
      <c r="I8" s="1610" t="str">
        <f t="shared" ref="I8:N28" si="0">I6</f>
        <v>x</v>
      </c>
      <c r="J8" s="1610" t="str">
        <f t="shared" si="0"/>
        <v>x</v>
      </c>
      <c r="K8" s="1610" t="str">
        <f t="shared" si="0"/>
        <v>x</v>
      </c>
      <c r="L8" s="1610" t="str">
        <f t="shared" si="0"/>
        <v>x</v>
      </c>
      <c r="M8" s="1610">
        <f t="shared" si="0"/>
        <v>0</v>
      </c>
      <c r="N8" s="1610">
        <f t="shared" si="0"/>
        <v>0</v>
      </c>
      <c r="O8" s="1623"/>
      <c r="P8" s="1624"/>
      <c r="Q8" s="1646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625"/>
    </row>
    <row r="9" spans="2:36" ht="15" customHeight="1" thickBot="1" x14ac:dyDescent="0.25">
      <c r="B9" s="1630" t="s">
        <v>592</v>
      </c>
      <c r="C9" s="1619" t="s">
        <v>112</v>
      </c>
      <c r="D9" s="1631">
        <f>IF(C9="x",IF($H$8="x",COUNTIF('2'!$BA$4:$BA$38,"=mov"),0)+IF($I$8="x",COUNTIF('2'!$BA$4:$BA$38,"=div"),0)+IF($J$8="x",COUNTIF('2'!$BA$4:$BA$38,"=miv"),0)+IF($K$8="x",COUNTIF('2'!$BA$4:$BA$38,"=dov"),0)+IF($L$8="x",COUNTIF('2'!$BA$4:$BA$38,"=frv"),0)+IF($M$8="x",COUNTIF('2'!$BA$4:$BA$38,"=sav"),0)+IF($N$8="x",COUNTIF('2'!$BA$4:$BA$38,"=sov"),0),0)</f>
        <v>0</v>
      </c>
      <c r="E9" s="1632">
        <f>IF(C9="x",G9-F9,0)</f>
        <v>20</v>
      </c>
      <c r="F9" s="1633">
        <f>'2'!M43</f>
        <v>0</v>
      </c>
      <c r="G9" s="1634">
        <f>IF(H8="x",H9,0)+IF(I8="x",I9,0)+IF(J8="x",J9,0)+IF(K8="x",K9,0)+IF(L8="x",L9,0)+IF(M8="x",M9,0)+IF(N8="x",N9,0)</f>
        <v>20</v>
      </c>
      <c r="H9" s="1604">
        <f>COUNTIF('2'!$AZ$4:$AZ$38,H$5)</f>
        <v>4</v>
      </c>
      <c r="I9" s="1604">
        <f>COUNTIF('2'!$AZ$4:$AZ$38,I$5)</f>
        <v>4</v>
      </c>
      <c r="J9" s="1604">
        <f>COUNTIF('2'!$AZ$4:$AZ$38,J$5)</f>
        <v>4</v>
      </c>
      <c r="K9" s="1604">
        <f>COUNTIF('2'!$AZ$4:$AZ$38,K$5)</f>
        <v>4</v>
      </c>
      <c r="L9" s="1604">
        <f>COUNTIF('2'!$AZ$4:$AZ$38,L$5)</f>
        <v>4</v>
      </c>
      <c r="M9" s="1604">
        <f>COUNTIF('2'!$AZ$4:$AZ$38,M$5)</f>
        <v>4</v>
      </c>
      <c r="N9" s="1605">
        <f>COUNTIF('2'!$AZ$4:$AZ$38,N$5)</f>
        <v>4</v>
      </c>
      <c r="O9" s="1647" t="s">
        <v>627</v>
      </c>
      <c r="P9" s="1636"/>
      <c r="Q9" s="1637"/>
      <c r="R9" s="1641"/>
      <c r="S9" s="1642"/>
      <c r="T9" s="1642"/>
      <c r="U9" s="1642"/>
      <c r="V9" s="1642"/>
      <c r="W9" s="1642"/>
      <c r="X9" s="1642"/>
      <c r="Y9" s="1642"/>
      <c r="Z9" s="1642"/>
      <c r="AA9" s="1642"/>
      <c r="AB9" s="1642"/>
      <c r="AC9" s="1642"/>
      <c r="AD9" s="1642"/>
      <c r="AE9" s="1642"/>
      <c r="AF9" s="1642"/>
      <c r="AG9" s="1643"/>
      <c r="AH9" s="1641"/>
      <c r="AI9" s="1643"/>
      <c r="AJ9" s="434" t="str">
        <f>B9</f>
        <v xml:space="preserve"> Februar</v>
      </c>
    </row>
    <row r="10" spans="2:36" ht="15" customHeight="1" thickBot="1" x14ac:dyDescent="0.25">
      <c r="B10" s="1606"/>
      <c r="C10" s="1625"/>
      <c r="D10" s="1614"/>
      <c r="E10" s="1608"/>
      <c r="F10" s="1609"/>
      <c r="G10" s="1656" t="str">
        <f>IF(CONCATENATE(I10,J10,K10,L10,M10,N10)="","Bitte wählen:",IF(AND(OR(H10="",H10="x",H10=0),OR(I10="",I10="x",I10=0),OR(J10="",J10="x",J10=0),OR(K10="",K10="x",K10=0),OR(L10="",L10="x",L10=0),OR(M10="",M10="x",M10=0),OR(N10="",N10="x",N10=0)),"Gewählt:","nur 'X' !!!"))</f>
        <v>Gewählt:</v>
      </c>
      <c r="H10" s="1610" t="str">
        <f>H8</f>
        <v>x</v>
      </c>
      <c r="I10" s="1610" t="str">
        <f t="shared" si="0"/>
        <v>x</v>
      </c>
      <c r="J10" s="1610" t="str">
        <f t="shared" si="0"/>
        <v>x</v>
      </c>
      <c r="K10" s="1610" t="str">
        <f t="shared" si="0"/>
        <v>x</v>
      </c>
      <c r="L10" s="1610" t="str">
        <f>L8</f>
        <v>x</v>
      </c>
      <c r="M10" s="1610">
        <f t="shared" si="0"/>
        <v>0</v>
      </c>
      <c r="N10" s="1610">
        <f t="shared" si="0"/>
        <v>0</v>
      </c>
      <c r="O10" s="1648"/>
      <c r="P10" s="1624"/>
      <c r="Q10" s="1646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625"/>
    </row>
    <row r="11" spans="2:36" ht="15" customHeight="1" thickBot="1" x14ac:dyDescent="0.25">
      <c r="B11" s="1630" t="s">
        <v>593</v>
      </c>
      <c r="C11" s="1619" t="s">
        <v>112</v>
      </c>
      <c r="D11" s="1631">
        <f>IF(C11="x",IF($H$10="x",COUNTIF('3'!$BA$4:$BA$38,"=mov"),0)+IF($I$10="x",COUNTIF('3'!$BA$4:$BA$38,"=div"),0)+IF($J$10="x",COUNTIF('3'!$BA$4:$BA$38,"=miv"),0)+IF($K$10="x",COUNTIF('3'!$BA$4:$BA$38,"=dov"),0)+IF($L$10="x",COUNTIF('3'!$BA$4:$BA$38,"=frv"),0)+IF($M$10="x",COUNTIF('3'!$BA$4:$BA$38,"=sav"),0)+IF($N$10="x",COUNTIF('3'!$BA$4:$BA$38,"=sov"),0),0)</f>
        <v>0</v>
      </c>
      <c r="E11" s="1632">
        <f>IF(C11="x",G11-F11,0)</f>
        <v>22</v>
      </c>
      <c r="F11" s="1633">
        <f>'3'!M43</f>
        <v>1</v>
      </c>
      <c r="G11" s="1634">
        <f>IF(H10="x",H11,0)+IF(I10="x",I11,0)+IF(J10="x",J11,0)+IF(K10="x",K11,0)+IF(L10="x",L11,0)+IF(M10="x",M11,0)+IF(N10="x",N11,0)</f>
        <v>23</v>
      </c>
      <c r="H11" s="1604">
        <f>COUNTIF('3'!$AZ$4:$AZ$38,H$5)</f>
        <v>5</v>
      </c>
      <c r="I11" s="1604">
        <f>COUNTIF('3'!$AZ$4:$AZ$38,I$5)</f>
        <v>5</v>
      </c>
      <c r="J11" s="1604">
        <f>COUNTIF('3'!$AZ$4:$AZ$38,J$5)</f>
        <v>5</v>
      </c>
      <c r="K11" s="1604">
        <f>COUNTIF('3'!$AZ$4:$AZ$38,K$5)</f>
        <v>4</v>
      </c>
      <c r="L11" s="1604">
        <f>COUNTIF('3'!$AZ$4:$AZ$38,L$5)</f>
        <v>4</v>
      </c>
      <c r="M11" s="1604">
        <f>COUNTIF('3'!$AZ$4:$AZ$38,M$5)</f>
        <v>4</v>
      </c>
      <c r="N11" s="1605">
        <f>COUNTIF('3'!$AZ$4:$AZ$38,N$5)</f>
        <v>4</v>
      </c>
      <c r="O11" s="273" t="s">
        <v>683</v>
      </c>
      <c r="P11" s="1636"/>
      <c r="Q11" s="1637"/>
      <c r="R11" s="1641"/>
      <c r="S11" s="1642"/>
      <c r="T11" s="1642">
        <v>1</v>
      </c>
      <c r="U11" s="1642"/>
      <c r="V11" s="1642"/>
      <c r="W11" s="1642"/>
      <c r="X11" s="1642"/>
      <c r="Y11" s="1642"/>
      <c r="Z11" s="1642"/>
      <c r="AA11" s="1642"/>
      <c r="AB11" s="1642"/>
      <c r="AC11" s="1642"/>
      <c r="AD11" s="1642"/>
      <c r="AE11" s="1642"/>
      <c r="AF11" s="1642"/>
      <c r="AG11" s="1643"/>
      <c r="AH11" s="1641"/>
      <c r="AI11" s="1643"/>
      <c r="AJ11" s="434" t="str">
        <f>B11</f>
        <v xml:space="preserve"> März</v>
      </c>
    </row>
    <row r="12" spans="2:36" ht="15" customHeight="1" thickBot="1" x14ac:dyDescent="0.25">
      <c r="B12" s="1606"/>
      <c r="C12" s="1625"/>
      <c r="D12" s="1614"/>
      <c r="E12" s="1608"/>
      <c r="F12" s="1609"/>
      <c r="G12" s="1656" t="str">
        <f>IF(CONCATENATE(I12,J12,K12,L12,M12,N12)="","Bitte wählen:",IF(AND(OR(H12="",H12="x",H12=0),OR(I12="",I12="x",I12=0),OR(J12="",J12="x",J12=0),OR(K12="",K12="x",K12=0),OR(L12="",L12="x",L12=0),OR(M12="",M12="x",M12=0),OR(N12="",N12="x",N12=0)),"Gewählt:","nur 'X' !!!"))</f>
        <v>Gewählt:</v>
      </c>
      <c r="H12" s="1618" t="str">
        <f>H10</f>
        <v>x</v>
      </c>
      <c r="I12" s="1618" t="str">
        <f t="shared" si="0"/>
        <v>x</v>
      </c>
      <c r="J12" s="1618" t="str">
        <f t="shared" si="0"/>
        <v>x</v>
      </c>
      <c r="K12" s="1618" t="str">
        <f t="shared" si="0"/>
        <v>x</v>
      </c>
      <c r="L12" s="1618" t="str">
        <f t="shared" si="0"/>
        <v>x</v>
      </c>
      <c r="M12" s="1618">
        <f t="shared" si="0"/>
        <v>0</v>
      </c>
      <c r="N12" s="1618">
        <f t="shared" si="0"/>
        <v>0</v>
      </c>
      <c r="O12" s="1623"/>
      <c r="P12" s="1624"/>
      <c r="Q12" s="1646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625"/>
    </row>
    <row r="13" spans="2:36" ht="15" customHeight="1" thickBot="1" x14ac:dyDescent="0.25">
      <c r="B13" s="1630" t="s">
        <v>594</v>
      </c>
      <c r="C13" s="1619" t="s">
        <v>112</v>
      </c>
      <c r="D13" s="1631">
        <f>IF(C13="x",IF($H$12="x",COUNTIF('4'!$BA$4:$BA$38,"=mov"),0)+IF($I$12="x",COUNTIF('4'!$BA$4:$BA$38,"=div"),0)+IF($J$12="x",COUNTIF('4'!$BA$4:$BA$38,"=miv"),0)+IF($K$12="x",COUNTIF('4'!$BA$4:$BA$38,"=dov"),0)+IF($L$12="x",COUNTIF('4'!$BA$4:$BA$38,"=frv"),0)+IF($M$12="x",COUNTIF('4'!$BA$4:$BA$38,"=sav"),0)+IF($N$12="x",COUNTIF('4'!$BA$4:$BA$38,"=sov"),0),0)</f>
        <v>0</v>
      </c>
      <c r="E13" s="1632">
        <f>IF(C13="x",G13-F13,0)</f>
        <v>20</v>
      </c>
      <c r="F13" s="1633">
        <f>'4'!M43</f>
        <v>2</v>
      </c>
      <c r="G13" s="1634">
        <f>IF(H12="x",H13,0)+IF(I12="x",I13,0)+IF(J12="x",J13,0)+IF(K12="x",K13,0)+IF(L12="x",L13,0)+IF(M12="x",M13,0)+IF(N12="x",N13,0)</f>
        <v>22</v>
      </c>
      <c r="H13" s="744">
        <f>COUNTIF('4'!$AZ$4:$AZ$38,H$5)</f>
        <v>4</v>
      </c>
      <c r="I13" s="744">
        <f>COUNTIF('4'!$AZ$4:$AZ$38,I$5)</f>
        <v>4</v>
      </c>
      <c r="J13" s="744">
        <f>COUNTIF('4'!$AZ$4:$AZ$38,J$5)</f>
        <v>4</v>
      </c>
      <c r="K13" s="744">
        <f>COUNTIF('4'!$AZ$4:$AZ$38,K$5)</f>
        <v>5</v>
      </c>
      <c r="L13" s="744">
        <f>COUNTIF('4'!$AZ$4:$AZ$38,L$5)</f>
        <v>5</v>
      </c>
      <c r="M13" s="744">
        <f>COUNTIF('4'!$AZ$4:$AZ$38,M$5)</f>
        <v>4</v>
      </c>
      <c r="N13" s="745">
        <f>COUNTIF('4'!$AZ$4:$AZ$38,N$5)</f>
        <v>4</v>
      </c>
      <c r="O13" s="273" t="s">
        <v>645</v>
      </c>
      <c r="P13" s="1636"/>
      <c r="Q13" s="1637"/>
      <c r="R13" s="1641">
        <v>2</v>
      </c>
      <c r="S13" s="1642">
        <v>2</v>
      </c>
      <c r="T13" s="1642">
        <v>2</v>
      </c>
      <c r="U13" s="1642">
        <v>2</v>
      </c>
      <c r="V13" s="1642">
        <v>2</v>
      </c>
      <c r="W13" s="1642">
        <v>2</v>
      </c>
      <c r="X13" s="1642">
        <v>2</v>
      </c>
      <c r="Y13" s="1642">
        <v>2</v>
      </c>
      <c r="Z13" s="1642">
        <v>2</v>
      </c>
      <c r="AA13" s="1642">
        <v>2</v>
      </c>
      <c r="AB13" s="1642">
        <v>2</v>
      </c>
      <c r="AC13" s="1642">
        <v>2</v>
      </c>
      <c r="AD13" s="1642">
        <v>2</v>
      </c>
      <c r="AE13" s="1642">
        <v>2</v>
      </c>
      <c r="AF13" s="1642">
        <v>2</v>
      </c>
      <c r="AG13" s="1643">
        <v>2</v>
      </c>
      <c r="AH13" s="1641">
        <v>1</v>
      </c>
      <c r="AI13" s="1643">
        <v>2</v>
      </c>
      <c r="AJ13" s="434" t="str">
        <f>B13</f>
        <v xml:space="preserve"> April</v>
      </c>
    </row>
    <row r="14" spans="2:36" ht="15" customHeight="1" thickBot="1" x14ac:dyDescent="0.25">
      <c r="B14" s="1606"/>
      <c r="C14" s="1625"/>
      <c r="D14" s="1614"/>
      <c r="E14" s="1608"/>
      <c r="F14" s="1609"/>
      <c r="G14" s="1656" t="str">
        <f>IF(CONCATENATE(I14,J14,K14,L14,M14,N14)="","Bitte wählen:",IF(AND(OR(H14="",H14="x",H14=0),OR(I14="",I14="x",I14=0),OR(J14="",J14="x",J14=0),OR(K14="",K14="x",K14=0),OR(L14="",L14="x",L14=0),OR(M14="",M14="x",M14=0),OR(N14="",N14="x",N14=0)),"Gewählt:","nur 'X' !!!"))</f>
        <v>Gewählt:</v>
      </c>
      <c r="H14" s="1610" t="str">
        <f>H12</f>
        <v>x</v>
      </c>
      <c r="I14" s="1610" t="str">
        <f t="shared" si="0"/>
        <v>x</v>
      </c>
      <c r="J14" s="1610" t="str">
        <f t="shared" si="0"/>
        <v>x</v>
      </c>
      <c r="K14" s="1610" t="str">
        <f t="shared" si="0"/>
        <v>x</v>
      </c>
      <c r="L14" s="1610" t="str">
        <f t="shared" si="0"/>
        <v>x</v>
      </c>
      <c r="M14" s="1610">
        <f t="shared" si="0"/>
        <v>0</v>
      </c>
      <c r="N14" s="1610">
        <f t="shared" si="0"/>
        <v>0</v>
      </c>
      <c r="O14" s="1623"/>
      <c r="P14" s="1624"/>
      <c r="Q14" s="1646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625"/>
    </row>
    <row r="15" spans="2:36" s="109" customFormat="1" ht="15" customHeight="1" thickBot="1" x14ac:dyDescent="0.25">
      <c r="B15" s="1630" t="s">
        <v>595</v>
      </c>
      <c r="C15" s="1619" t="s">
        <v>112</v>
      </c>
      <c r="D15" s="1631">
        <f>IF(C15="x",IF($H$14="x",COUNTIF('5'!$BA$4:$BA$38,"=mov"),0)+IF($I$14="x",COUNTIF('5'!$BA$4:$BA$38,"=div"),0)+IF($J$14="x",COUNTIF('5'!$BA$4:$BA$38,"=miv"),0)+IF($K$14="x",COUNTIF('5'!$BA$4:$BA$38,"=dov"),0)+IF($L$14="x",COUNTIF('5'!$BA$4:$BA$38,"=frv"),0)+IF($M$14="x",COUNTIF('5'!$BA$4:$BA$38,"=sav"),0)+IF($N$14="x",COUNTIF('5'!$BA$4:$BA$38,"=sov"),0),0)</f>
        <v>0</v>
      </c>
      <c r="E15" s="1632">
        <f>IF(C15="x",G15-F15,0)</f>
        <v>19</v>
      </c>
      <c r="F15" s="1633">
        <f>'5'!M43</f>
        <v>2</v>
      </c>
      <c r="G15" s="1634">
        <f>IF(H14="x",H15,0)+IF(I14="x",I15,0)+IF(J14="x",J15,0)+IF(K14="x",K15,0)+IF(L14="x",L15,0)+IF(M14="x",M15,0)+IF(N14="x",N15,0)</f>
        <v>21</v>
      </c>
      <c r="H15" s="1604">
        <f>COUNTIF('5'!$AZ$4:$AZ$38,H$5)</f>
        <v>5</v>
      </c>
      <c r="I15" s="1604">
        <f>COUNTIF('5'!$AZ$4:$AZ$38,I$5)</f>
        <v>4</v>
      </c>
      <c r="J15" s="1604">
        <f>COUNTIF('5'!$AZ$4:$AZ$38,J$5)</f>
        <v>4</v>
      </c>
      <c r="K15" s="1604">
        <f>COUNTIF('5'!$AZ$4:$AZ$38,K$5)</f>
        <v>4</v>
      </c>
      <c r="L15" s="1604">
        <f>COUNTIF('5'!$AZ$4:$AZ$38,L$5)</f>
        <v>4</v>
      </c>
      <c r="M15" s="1604">
        <f>COUNTIF('5'!$AZ$4:$AZ$38,M$5)</f>
        <v>5</v>
      </c>
      <c r="N15" s="1605">
        <f>COUNTIF('5'!$AZ$4:$AZ$38,N$5)</f>
        <v>5</v>
      </c>
      <c r="O15" s="273" t="s">
        <v>707</v>
      </c>
      <c r="P15" s="1649"/>
      <c r="Q15" s="1650"/>
      <c r="R15" s="1641">
        <v>2</v>
      </c>
      <c r="S15" s="1642">
        <v>2</v>
      </c>
      <c r="T15" s="1642">
        <v>2</v>
      </c>
      <c r="U15" s="1642">
        <v>2</v>
      </c>
      <c r="V15" s="1642">
        <v>2</v>
      </c>
      <c r="W15" s="1642">
        <v>2</v>
      </c>
      <c r="X15" s="1642">
        <v>2</v>
      </c>
      <c r="Y15" s="1642">
        <v>2</v>
      </c>
      <c r="Z15" s="1642">
        <v>2</v>
      </c>
      <c r="AA15" s="1642">
        <v>2</v>
      </c>
      <c r="AB15" s="1642">
        <v>2</v>
      </c>
      <c r="AC15" s="1642">
        <v>2</v>
      </c>
      <c r="AD15" s="1642">
        <v>2</v>
      </c>
      <c r="AE15" s="1642">
        <v>2</v>
      </c>
      <c r="AF15" s="1642">
        <v>2</v>
      </c>
      <c r="AG15" s="1643">
        <v>2</v>
      </c>
      <c r="AH15" s="1641">
        <v>2</v>
      </c>
      <c r="AI15" s="1643">
        <v>1</v>
      </c>
      <c r="AJ15" s="434" t="str">
        <f>B15</f>
        <v xml:space="preserve"> Mai</v>
      </c>
    </row>
    <row r="16" spans="2:36" s="109" customFormat="1" ht="15" customHeight="1" thickBot="1" x14ac:dyDescent="0.25">
      <c r="B16" s="1606"/>
      <c r="C16" s="1625"/>
      <c r="D16" s="1614"/>
      <c r="E16" s="1608"/>
      <c r="F16" s="1609"/>
      <c r="G16" s="1656" t="str">
        <f>IF(CONCATENATE(I16,J16,K16,L16,M16,N16)="","Bitte wählen:",IF(AND(OR(H16="",H16="x",H16=0),OR(I16="",I16="x",I16=0),OR(J16="",J16="x",J16=0),OR(K16="",K16="x",K16=0),OR(L16="",L16="x",L16=0),OR(M16="",M16="x",M16=0),OR(N16="",N16="x",N16=0)),"Gewählt:","nur 'X' !!!"))</f>
        <v>Gewählt:</v>
      </c>
      <c r="H16" s="1618" t="str">
        <f>H14</f>
        <v>x</v>
      </c>
      <c r="I16" s="1618" t="str">
        <f t="shared" si="0"/>
        <v>x</v>
      </c>
      <c r="J16" s="1618" t="str">
        <f t="shared" si="0"/>
        <v>x</v>
      </c>
      <c r="K16" s="1618" t="str">
        <f t="shared" si="0"/>
        <v>x</v>
      </c>
      <c r="L16" s="1664" t="str">
        <f>L14</f>
        <v>x</v>
      </c>
      <c r="M16" s="1618">
        <f t="shared" si="0"/>
        <v>0</v>
      </c>
      <c r="N16" s="1618">
        <f t="shared" si="0"/>
        <v>0</v>
      </c>
      <c r="O16" s="1622"/>
      <c r="P16" s="1624"/>
      <c r="Q16" s="1646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625"/>
    </row>
    <row r="17" spans="2:36" ht="15" customHeight="1" thickBot="1" x14ac:dyDescent="0.25">
      <c r="B17" s="1630" t="s">
        <v>596</v>
      </c>
      <c r="C17" s="1619" t="s">
        <v>112</v>
      </c>
      <c r="D17" s="1631">
        <f>IF(C17="x",IF($H$16="x",COUNTIF('6'!$BA$4:$BA$38,"=mov"),0)+IF($I$16="x",COUNTIF('6'!$BA$4:$BA$38,"=div"),0)+IF($J$16="x",COUNTIF('6'!$BA$4:$BA$38,"=miv"),0)+IF($K$16="x",COUNTIF('6'!$BA$4:$BA$38,"=dov"),0)+IF($L$16="x",COUNTIF('6'!$BA$4:$BA$38,"=frv"),0)+IF($M$16="x",COUNTIF('6'!$BA$4:$BA$38,"=sav"),0)+IF($N$16="x",COUNTIF('6'!$BA$4:$BA$38,"=sov"),0),0)</f>
        <v>0</v>
      </c>
      <c r="E17" s="1632">
        <f>IF(C17="x",G17-F17,0)</f>
        <v>22</v>
      </c>
      <c r="F17" s="1633">
        <f>'6'!M43</f>
        <v>0</v>
      </c>
      <c r="G17" s="1634">
        <f>IF(H16="x",H17,0)+IF(I16="x",I17,0)+IF(J16="x",J17,0)+IF(K16="x",K17,0)+IF(L16="x",L17,0)+IF(M16="x",M17,0)+IF(N16="x",N17,0)</f>
        <v>22</v>
      </c>
      <c r="H17" s="744">
        <f>COUNTIF('6'!$AZ$4:$AZ$38,H$5)</f>
        <v>4</v>
      </c>
      <c r="I17" s="744">
        <f>COUNTIF('6'!$AZ$4:$AZ$38,I$5)</f>
        <v>5</v>
      </c>
      <c r="J17" s="744">
        <f>COUNTIF('6'!$AZ$4:$AZ$38,J$5)</f>
        <v>5</v>
      </c>
      <c r="K17" s="744">
        <f>COUNTIF('6'!$AZ$4:$AZ$38,K$5)</f>
        <v>4</v>
      </c>
      <c r="L17" s="744">
        <f>COUNTIF('6'!$AZ$4:$AZ$38,L$5)</f>
        <v>4</v>
      </c>
      <c r="M17" s="744">
        <f>COUNTIF('6'!$AZ$4:$AZ$38,M$5)</f>
        <v>4</v>
      </c>
      <c r="N17" s="745">
        <f>COUNTIF('6'!$AZ$4:$AZ$38,N$5)</f>
        <v>4</v>
      </c>
      <c r="O17" s="273" t="s">
        <v>708</v>
      </c>
      <c r="P17" s="1636"/>
      <c r="Q17" s="1637"/>
      <c r="R17" s="1641">
        <v>1</v>
      </c>
      <c r="S17" s="1642">
        <v>1</v>
      </c>
      <c r="T17" s="1642"/>
      <c r="U17" s="1642"/>
      <c r="V17" s="1642"/>
      <c r="W17" s="1642"/>
      <c r="X17" s="1642">
        <v>1</v>
      </c>
      <c r="Y17" s="1642"/>
      <c r="Z17" s="1642"/>
      <c r="AA17" s="1642">
        <v>1</v>
      </c>
      <c r="AB17" s="1642">
        <v>1</v>
      </c>
      <c r="AC17" s="1642">
        <v>1</v>
      </c>
      <c r="AD17" s="1644">
        <v>1</v>
      </c>
      <c r="AE17" s="1642"/>
      <c r="AF17" s="1642"/>
      <c r="AG17" s="1644">
        <v>1</v>
      </c>
      <c r="AH17" s="1641">
        <v>1</v>
      </c>
      <c r="AI17" s="1643"/>
      <c r="AJ17" s="434" t="str">
        <f>B17</f>
        <v xml:space="preserve"> Juni</v>
      </c>
    </row>
    <row r="18" spans="2:36" ht="15" customHeight="1" thickBot="1" x14ac:dyDescent="0.25">
      <c r="B18" s="1606"/>
      <c r="C18" s="1625"/>
      <c r="D18" s="1614"/>
      <c r="E18" s="1608"/>
      <c r="F18" s="1609"/>
      <c r="G18" s="1656" t="str">
        <f>IF(CONCATENATE(I18,J18,K18,L18,M18,N18)="","Bitte wählen:",IF(AND(OR(H18="",H18="x",H18=0),OR(I18="",I18="x",I18=0),OR(J18="",J18="x",J18=0),OR(K18="",K18="x",K18=0),OR(L18="",L18="x",L18=0),OR(M18="",M18="x",M18=0),OR(N18="",N18="x",N18=0)),"Gewählt:","nur 'X' !!!"))</f>
        <v>Gewählt:</v>
      </c>
      <c r="H18" s="1610" t="str">
        <f>H16</f>
        <v>x</v>
      </c>
      <c r="I18" s="1610" t="str">
        <f t="shared" si="0"/>
        <v>x</v>
      </c>
      <c r="J18" s="1610" t="str">
        <f t="shared" si="0"/>
        <v>x</v>
      </c>
      <c r="K18" s="1610" t="str">
        <f t="shared" si="0"/>
        <v>x</v>
      </c>
      <c r="L18" s="1610" t="str">
        <f t="shared" si="0"/>
        <v>x</v>
      </c>
      <c r="M18" s="1610">
        <f t="shared" si="0"/>
        <v>0</v>
      </c>
      <c r="N18" s="1610">
        <f t="shared" si="0"/>
        <v>0</v>
      </c>
      <c r="O18" s="1623"/>
      <c r="P18" s="1624"/>
      <c r="Q18" s="1646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625"/>
    </row>
    <row r="19" spans="2:36" ht="15" customHeight="1" thickBot="1" x14ac:dyDescent="0.25">
      <c r="B19" s="1630" t="s">
        <v>597</v>
      </c>
      <c r="C19" s="1619" t="s">
        <v>112</v>
      </c>
      <c r="D19" s="1631">
        <f>IF(C19="x",IF($H$18="x",COUNTIF('7'!$BA$4:$BA$38,"=mov"),0)+IF($I$18="x",COUNTIF('7'!$BA$4:$BA$38,"=div"),0)+IF($J$18="x",COUNTIF('7'!$BA$4:$BA$38,"=miv"),0)+IF($K$18="x",COUNTIF('7'!$BA$4:$BA$38,"=dov"),0)+IF($L$18="x",COUNTIF('7'!$BA$4:$BA$38,"=frv"),0)+IF($M$18="x",COUNTIF('7'!$BA$4:$BA$38,"=sav"),0)+IF($N$18="x",COUNTIF('7'!$BA$4:$BA$38,"=sov"),0),0)</f>
        <v>0</v>
      </c>
      <c r="E19" s="1632">
        <f>IF(C19="x",G19-F19,0)</f>
        <v>22</v>
      </c>
      <c r="F19" s="1633">
        <f>'7'!M43</f>
        <v>0</v>
      </c>
      <c r="G19" s="1634">
        <f>IF(H18="x",H19,0)+IF(I18="x",I19,0)+IF(J18="x",J19,0)+IF(K18="x",K19,0)+IF(L18="x",L19,0)+IF(M18="x",M19,0)+IF(N18="x",N19,0)</f>
        <v>22</v>
      </c>
      <c r="H19" s="1604">
        <f>COUNTIF('7'!$AZ$4:$AZ$38,H$5)</f>
        <v>4</v>
      </c>
      <c r="I19" s="1604">
        <f>COUNTIF('7'!$AZ$4:$AZ$38,I$5)</f>
        <v>4</v>
      </c>
      <c r="J19" s="1604">
        <f>COUNTIF('7'!$AZ$4:$AZ$38,J$5)</f>
        <v>4</v>
      </c>
      <c r="K19" s="1604">
        <f>COUNTIF('7'!$AZ$4:$AZ$38,K$5)</f>
        <v>5</v>
      </c>
      <c r="L19" s="1604">
        <f>COUNTIF('7'!$AZ$4:$AZ$38,L$5)</f>
        <v>5</v>
      </c>
      <c r="M19" s="1604">
        <f>COUNTIF('7'!$AZ$4:$AZ$38,M$5)</f>
        <v>5</v>
      </c>
      <c r="N19" s="1605">
        <f>COUNTIF('7'!$AZ$4:$AZ$38,N$5)</f>
        <v>4</v>
      </c>
      <c r="O19" s="273"/>
      <c r="P19" s="1636"/>
      <c r="Q19" s="1637"/>
      <c r="R19" s="1641"/>
      <c r="S19" s="1642"/>
      <c r="T19" s="1642"/>
      <c r="U19" s="1642"/>
      <c r="V19" s="1642"/>
      <c r="W19" s="1642"/>
      <c r="X19" s="1642"/>
      <c r="Y19" s="1642"/>
      <c r="Z19" s="1642"/>
      <c r="AA19" s="1642"/>
      <c r="AB19" s="1642"/>
      <c r="AC19" s="1642"/>
      <c r="AD19" s="1642"/>
      <c r="AE19" s="1642"/>
      <c r="AF19" s="1642"/>
      <c r="AG19" s="1643"/>
      <c r="AH19" s="1641"/>
      <c r="AI19" s="1643"/>
      <c r="AJ19" s="434" t="str">
        <f>B19</f>
        <v xml:space="preserve"> Juli</v>
      </c>
    </row>
    <row r="20" spans="2:36" ht="15" customHeight="1" thickBot="1" x14ac:dyDescent="0.25">
      <c r="B20" s="1606"/>
      <c r="C20" s="1625"/>
      <c r="D20" s="1614"/>
      <c r="E20" s="1608"/>
      <c r="F20" s="1609"/>
      <c r="G20" s="1656" t="str">
        <f>IF(CONCATENATE(I20,J20,K20,L20,M20,N20)="","Bitte wählen:",IF(AND(OR(H20="",H20="x",H20=0),OR(I20="",I20="x",I20=0),OR(J20="",J20="x",J20=0),OR(K20="",K20="x",K20=0),OR(L20="",L20="x",L20=0),OR(M20="",M20="x",M20=0),OR(N20="",N20="x",N20=0)),"Gewählt:","nur 'X' !!!"))</f>
        <v>Gewählt:</v>
      </c>
      <c r="H20" s="1610" t="str">
        <f>H18</f>
        <v>x</v>
      </c>
      <c r="I20" s="1610" t="str">
        <f t="shared" si="0"/>
        <v>x</v>
      </c>
      <c r="J20" s="1610" t="str">
        <f t="shared" si="0"/>
        <v>x</v>
      </c>
      <c r="K20" s="1610" t="str">
        <f t="shared" si="0"/>
        <v>x</v>
      </c>
      <c r="L20" s="1610" t="str">
        <f t="shared" si="0"/>
        <v>x</v>
      </c>
      <c r="M20" s="1610">
        <f t="shared" si="0"/>
        <v>0</v>
      </c>
      <c r="N20" s="1610">
        <f t="shared" si="0"/>
        <v>0</v>
      </c>
      <c r="O20" s="1623"/>
      <c r="P20" s="1624"/>
      <c r="Q20" s="1646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625"/>
    </row>
    <row r="21" spans="2:36" ht="15" customHeight="1" thickBot="1" x14ac:dyDescent="0.25">
      <c r="B21" s="1630" t="s">
        <v>598</v>
      </c>
      <c r="C21" s="1619" t="s">
        <v>112</v>
      </c>
      <c r="D21" s="1631">
        <f>IF(C21="x",IF($H$20="x",COUNTIF('8'!$BA$4:$BA$38,"=mov"),0)+IF($I$20="x",COUNTIF('8'!$BA$4:$BA$38,"=div"),0)+IF($J$20="x",COUNTIF('8'!$BA$4:$BA$38,"=miv"),0)+IF($K$20="x",COUNTIF('8'!$BA$4:$BA$38,"=dov"),0)+IF($L$20="x",COUNTIF('8'!$BA$4:$BA$38,"=frv"),0)+IF($M$20="x",COUNTIF('8'!$BA$4:$BA$38,"=sav"),0)+IF($N$20="x",COUNTIF('8'!$BA$4:$BA$38,"=sov"),0),0)</f>
        <v>0</v>
      </c>
      <c r="E21" s="1632">
        <f>IF(C21="x",G21-F21,0)</f>
        <v>22</v>
      </c>
      <c r="F21" s="1633">
        <f>'8'!M43</f>
        <v>0</v>
      </c>
      <c r="G21" s="1634">
        <f>IF(H20="x",H21,0)+IF(I20="x",I21,0)+IF(J20="x",J21,0)+IF(K20="x",K21,0)+IF(L20="x",L21,0)+IF(M20="x",M21,0)+IF(N20="x",N21,0)</f>
        <v>22</v>
      </c>
      <c r="H21" s="1604">
        <f>COUNTIF('8'!$AZ$4:$AZ$38,H$5)</f>
        <v>5</v>
      </c>
      <c r="I21" s="1604">
        <f>COUNTIF('8'!$AZ$4:$AZ$38,I$5)</f>
        <v>5</v>
      </c>
      <c r="J21" s="1604">
        <f>COUNTIF('8'!$AZ$4:$AZ$38,J$5)</f>
        <v>4</v>
      </c>
      <c r="K21" s="1604">
        <f>COUNTIF('8'!$AZ$4:$AZ$38,K$5)</f>
        <v>4</v>
      </c>
      <c r="L21" s="1604">
        <f>COUNTIF('8'!$AZ$4:$AZ$38,L$5)</f>
        <v>4</v>
      </c>
      <c r="M21" s="1604">
        <f>COUNTIF('8'!$AZ$4:$AZ$38,M$5)</f>
        <v>4</v>
      </c>
      <c r="N21" s="1605">
        <f>COUNTIF('8'!$AZ$4:$AZ$38,N$5)</f>
        <v>5</v>
      </c>
      <c r="O21" s="1626" t="s">
        <v>684</v>
      </c>
      <c r="P21" s="1636"/>
      <c r="Q21" s="1637"/>
      <c r="R21" s="1641"/>
      <c r="S21" s="1644">
        <v>0</v>
      </c>
      <c r="T21" s="1642"/>
      <c r="U21" s="1642"/>
      <c r="V21" s="1642"/>
      <c r="W21" s="1642"/>
      <c r="X21" s="1642"/>
      <c r="Y21" s="1642"/>
      <c r="Z21" s="1642"/>
      <c r="AA21" s="1642"/>
      <c r="AB21" s="1642"/>
      <c r="AC21" s="1642"/>
      <c r="AD21" s="1642"/>
      <c r="AE21" s="1642"/>
      <c r="AF21" s="1642"/>
      <c r="AG21" s="1643"/>
      <c r="AH21" s="1641"/>
      <c r="AI21" s="1643"/>
      <c r="AJ21" s="434" t="str">
        <f>B21</f>
        <v xml:space="preserve"> August</v>
      </c>
    </row>
    <row r="22" spans="2:36" ht="15" customHeight="1" thickBot="1" x14ac:dyDescent="0.25">
      <c r="B22" s="1606"/>
      <c r="C22" s="1625"/>
      <c r="D22" s="1614"/>
      <c r="E22" s="1608"/>
      <c r="F22" s="1609"/>
      <c r="G22" s="1656" t="str">
        <f>IF(CONCATENATE(I22,J22,K22,L22,M22,N22)="","Bitte wählen:",IF(AND(OR(H22="",H22="x",H22=0),OR(I22="",I22="x",I22=0),OR(J22="",J22="x",J22=0),OR(K22="",K22="x",K22=0),OR(L22="",L22="x",L22=0),OR(M22="",M22="x",M22=0),OR(N22="",N22="x",N22=0)),"Gewählt:","nur 'X' !!!"))</f>
        <v>Gewählt:</v>
      </c>
      <c r="H22" s="1610" t="str">
        <f>H20</f>
        <v>x</v>
      </c>
      <c r="I22" s="1610" t="str">
        <f t="shared" si="0"/>
        <v>x</v>
      </c>
      <c r="J22" s="1610" t="str">
        <f t="shared" si="0"/>
        <v>x</v>
      </c>
      <c r="K22" s="1610" t="str">
        <f t="shared" si="0"/>
        <v>x</v>
      </c>
      <c r="L22" s="1610" t="str">
        <f t="shared" si="0"/>
        <v>x</v>
      </c>
      <c r="M22" s="1610">
        <f t="shared" si="0"/>
        <v>0</v>
      </c>
      <c r="N22" s="1610">
        <f t="shared" si="0"/>
        <v>0</v>
      </c>
      <c r="O22" s="1622"/>
      <c r="P22" s="1624"/>
      <c r="Q22" s="1646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625"/>
    </row>
    <row r="23" spans="2:36" ht="15" customHeight="1" thickBot="1" x14ac:dyDescent="0.25">
      <c r="B23" s="1630" t="s">
        <v>599</v>
      </c>
      <c r="C23" s="1619" t="s">
        <v>112</v>
      </c>
      <c r="D23" s="1631">
        <f>IF(C23="x",IF($H$22="x",COUNTIF('9'!$BA$4:$BA$38,"=mov"),0)+IF($I$22="x",COUNTIF('9'!$BA$4:$BA$38,"=div"),0)+IF($J$22="x",COUNTIF('9'!$BA$4:$BA$38,"=miv"),0)+IF($K$22="x",COUNTIF('9'!$BA$4:$BA$38,"=dov"),0)+IF($L$22="x",COUNTIF('9'!$BA$4:$BA$38,"=frv"),0)+IF($M$22="x",COUNTIF('9'!$BA$4:$BA$38,"=sav"),0)+IF($N$22="x",COUNTIF('9'!$BA$4:$BA$38,"=sov"),0),0)</f>
        <v>0</v>
      </c>
      <c r="E23" s="1632">
        <f>IF(C23="x",G23-F23,0)</f>
        <v>22</v>
      </c>
      <c r="F23" s="1633">
        <f>'9'!M43</f>
        <v>0</v>
      </c>
      <c r="G23" s="1634">
        <f>IF(H22="x",H23,0)+IF(I22="x",I23,0)+IF(J22="x",J23,0)+IF(K22="x",K23,0)+IF(L22="x",L23,0)+IF(M22="x",M23,0)+IF(N22="x",N23,0)</f>
        <v>22</v>
      </c>
      <c r="H23" s="1604">
        <f>COUNTIF('9'!$AZ$4:$AZ$38,H$5)</f>
        <v>4</v>
      </c>
      <c r="I23" s="1604">
        <f>COUNTIF('9'!$AZ$4:$AZ$38,I$5)</f>
        <v>4</v>
      </c>
      <c r="J23" s="1604">
        <f>COUNTIF('9'!$AZ$4:$AZ$38,J$5)</f>
        <v>5</v>
      </c>
      <c r="K23" s="1604">
        <f>COUNTIF('9'!$AZ$4:$AZ$38,K$5)</f>
        <v>5</v>
      </c>
      <c r="L23" s="1604">
        <f>COUNTIF('9'!$AZ$4:$AZ$38,L$5)</f>
        <v>4</v>
      </c>
      <c r="M23" s="1604">
        <f>COUNTIF('9'!$AZ$4:$AZ$38,M$5)</f>
        <v>4</v>
      </c>
      <c r="N23" s="1605">
        <f>COUNTIF('9'!$AZ$4:$AZ$38,N$5)</f>
        <v>4</v>
      </c>
      <c r="O23" s="273" t="s">
        <v>879</v>
      </c>
      <c r="P23" s="1636"/>
      <c r="Q23" s="1637"/>
      <c r="R23" s="1641"/>
      <c r="S23" s="1642"/>
      <c r="T23" s="1642"/>
      <c r="U23" s="1642"/>
      <c r="V23" s="1642"/>
      <c r="W23" s="1642"/>
      <c r="X23" s="1642"/>
      <c r="Y23" s="1642"/>
      <c r="Z23" s="1642"/>
      <c r="AA23" s="1642"/>
      <c r="AB23" s="1642"/>
      <c r="AC23" s="1642"/>
      <c r="AD23" s="1642"/>
      <c r="AE23" s="1642"/>
      <c r="AF23" s="1642"/>
      <c r="AG23" s="1643">
        <v>1</v>
      </c>
      <c r="AH23" s="1641"/>
      <c r="AI23" s="1643"/>
      <c r="AJ23" s="434" t="str">
        <f>B23</f>
        <v xml:space="preserve"> September</v>
      </c>
    </row>
    <row r="24" spans="2:36" ht="15" customHeight="1" thickBot="1" x14ac:dyDescent="0.25">
      <c r="B24" s="1606"/>
      <c r="C24" s="1625"/>
      <c r="D24" s="1614"/>
      <c r="E24" s="1608"/>
      <c r="F24" s="1609"/>
      <c r="G24" s="1656" t="str">
        <f>IF(CONCATENATE(I24,J24,K24,L24,M24,N24)="","Bitte wählen:",IF(AND(OR(H24="",H24="x",H24=0),OR(I24="",I24="x",I24=0),OR(J24="",J24="x",J24=0),OR(K24="",K24="x",K24=0),OR(L24="",L24="x",L24=0),OR(M24="",M24="x",M24=0),OR(N24="",N24="x",N24=0)),"Gewählt:","nur 'X' !!!"))</f>
        <v>Gewählt:</v>
      </c>
      <c r="H24" s="1610" t="str">
        <f>H22</f>
        <v>x</v>
      </c>
      <c r="I24" s="1610" t="str">
        <f t="shared" si="0"/>
        <v>x</v>
      </c>
      <c r="J24" s="1610" t="str">
        <f t="shared" si="0"/>
        <v>x</v>
      </c>
      <c r="K24" s="1610" t="str">
        <f t="shared" si="0"/>
        <v>x</v>
      </c>
      <c r="L24" s="1610" t="str">
        <f t="shared" si="0"/>
        <v>x</v>
      </c>
      <c r="M24" s="1610">
        <f t="shared" si="0"/>
        <v>0</v>
      </c>
      <c r="N24" s="1610">
        <f t="shared" si="0"/>
        <v>0</v>
      </c>
      <c r="O24" s="1623" t="s">
        <v>685</v>
      </c>
      <c r="P24" s="1624"/>
      <c r="Q24" s="1607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625"/>
    </row>
    <row r="25" spans="2:36" ht="15" customHeight="1" thickBot="1" x14ac:dyDescent="0.25">
      <c r="B25" s="1630" t="s">
        <v>600</v>
      </c>
      <c r="C25" s="1619" t="s">
        <v>112</v>
      </c>
      <c r="D25" s="1631">
        <f>IF(C25="x",IF($H$24="x",COUNTIF('10'!$BA$4:$BA$38,"=mov"),0)+IF($I$24="x",COUNTIF('10'!$BA$4:$BA$38,"=div"),0)+IF($J$24="x",COUNTIF('10'!$BA$4:$BA$38,"=miv"),0)+IF($K$24="x",COUNTIF('10'!$BA$4:$BA$38,"=dov"),0)+IF($L$24="x",COUNTIF('10'!$BA$4:$BA$38,"=frv"),0)+IF($M$24="x",COUNTIF('10'!$BA$4:$BA$38,"=sav"),0)+IF($N$24="x",COUNTIF('10'!$BA$4:$BA$38,"=sov"),0),0)</f>
        <v>0</v>
      </c>
      <c r="E25" s="1632">
        <f>IF(C25="x",G25-F25,0)</f>
        <v>21</v>
      </c>
      <c r="F25" s="1633">
        <f>'10'!M43</f>
        <v>0</v>
      </c>
      <c r="G25" s="1634">
        <f>IF(H24="x",H25,0)+IF(I24="x",I25,0)+IF(J24="x",J25,0)+IF(K24="x",K25,0)+IF(L24="x",L25,0)+IF(M24="x",M25,0)+IF(N24="x",N25,0)</f>
        <v>21</v>
      </c>
      <c r="H25" s="1604">
        <f>COUNTIF('10'!$AZ$4:$AZ$38,H$5)</f>
        <v>4</v>
      </c>
      <c r="I25" s="1604">
        <f>COUNTIF('10'!$AZ$4:$AZ$38,I$5)</f>
        <v>4</v>
      </c>
      <c r="J25" s="1604">
        <f>COUNTIF('10'!$AZ$4:$AZ$38,J$5)</f>
        <v>4</v>
      </c>
      <c r="K25" s="1604">
        <f>COUNTIF('10'!$AZ$4:$AZ$38,K$5)</f>
        <v>4</v>
      </c>
      <c r="L25" s="1604">
        <f>COUNTIF('10'!$AZ$4:$AZ$38,L$5)</f>
        <v>5</v>
      </c>
      <c r="M25" s="1604">
        <f>COUNTIF('10'!$AZ$4:$AZ$38,M$5)</f>
        <v>5</v>
      </c>
      <c r="N25" s="1605">
        <f>COUNTIF('10'!$AZ$4:$AZ$38,N$5)</f>
        <v>5</v>
      </c>
      <c r="O25" s="1626" t="s">
        <v>480</v>
      </c>
      <c r="P25" s="1627"/>
      <c r="Q25" s="1628"/>
      <c r="R25" s="1641"/>
      <c r="S25" s="1642"/>
      <c r="T25" s="1642"/>
      <c r="U25" s="1642"/>
      <c r="V25" s="1642"/>
      <c r="W25" s="1642"/>
      <c r="X25" s="1642"/>
      <c r="Y25" s="1642"/>
      <c r="Z25" s="1642"/>
      <c r="AA25" s="1642"/>
      <c r="AB25" s="1642"/>
      <c r="AC25" s="1642"/>
      <c r="AD25" s="1642"/>
      <c r="AE25" s="1642"/>
      <c r="AF25" s="1642"/>
      <c r="AG25" s="1643"/>
      <c r="AH25" s="1641">
        <v>1</v>
      </c>
      <c r="AI25" s="1643"/>
      <c r="AJ25" s="434" t="str">
        <f>B25</f>
        <v xml:space="preserve"> Oktober</v>
      </c>
    </row>
    <row r="26" spans="2:36" ht="15" customHeight="1" thickBot="1" x14ac:dyDescent="0.25">
      <c r="B26" s="1606"/>
      <c r="C26" s="1625"/>
      <c r="D26" s="1614"/>
      <c r="E26" s="1608"/>
      <c r="F26" s="1609"/>
      <c r="G26" s="1656" t="str">
        <f>IF(CONCATENATE(I26,J26,K26,L26,M26,N26)="","Bitte wählen:",IF(AND(OR(H26="",H26="x",H26=0),OR(I26="",I26="x",I26=0),OR(J26="",J26="x",J26=0),OR(K26="",K26="x",K26=0),OR(L26="",L26="x",L26=0),OR(M26="",M26="x",M26=0),OR(N26="",N26="x",N26=0)),"Gewählt:","nur 'X' !!!"))</f>
        <v>Gewählt:</v>
      </c>
      <c r="H26" s="1610" t="str">
        <f>H24</f>
        <v>x</v>
      </c>
      <c r="I26" s="1610" t="str">
        <f t="shared" si="0"/>
        <v>x</v>
      </c>
      <c r="J26" s="1610" t="str">
        <f t="shared" si="0"/>
        <v>x</v>
      </c>
      <c r="K26" s="1610" t="str">
        <f t="shared" si="0"/>
        <v>x</v>
      </c>
      <c r="L26" s="1610" t="str">
        <f t="shared" si="0"/>
        <v>x</v>
      </c>
      <c r="M26" s="1610">
        <f t="shared" si="0"/>
        <v>0</v>
      </c>
      <c r="N26" s="1610">
        <f t="shared" si="0"/>
        <v>0</v>
      </c>
      <c r="O26" s="1622"/>
      <c r="P26" s="1651"/>
      <c r="Q26" s="1652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625"/>
    </row>
    <row r="27" spans="2:36" ht="15" customHeight="1" thickBot="1" x14ac:dyDescent="0.25">
      <c r="B27" s="1630" t="s">
        <v>601</v>
      </c>
      <c r="C27" s="1619" t="s">
        <v>112</v>
      </c>
      <c r="D27" s="1631">
        <f>IF(C27="x",IF($H$26="x",COUNTIF('11'!$BA$4:$BA$38,"=mov"),0)+IF($I$26="x",COUNTIF('11'!$BA$4:$BA$38,"=div"),0)+IF($J$26="x",COUNTIF('11'!$BA$4:$BA$38,"=miv"),0)+IF($K$26="x",COUNTIF('11'!$BA$4:$BA$38,"=dov"),0)+IF($L$26="x",COUNTIF('11'!$BA$4:$BA$38,"=frv"),0)+IF($M$26="x",COUNTIF('11'!$BA$4:$BA$38,"=sav"),0)+IF($N$26="x",COUNTIF('11'!$BA$4:$BA$38,"=sov"),0),0)</f>
        <v>0</v>
      </c>
      <c r="E27" s="1632">
        <f>IF(C27="x",G27-F27,0)</f>
        <v>22</v>
      </c>
      <c r="F27" s="1633">
        <f>'11'!M43</f>
        <v>0</v>
      </c>
      <c r="G27" s="1634">
        <f>IF(H26="x",H27,0)+IF(I26="x",I27,0)+IF(J26="x",J27,0)+IF(K26="x",K27,0)+IF(L26="x",L27,0)+IF(M26="x",M27,0)+IF(N26="x",N27,0)</f>
        <v>22</v>
      </c>
      <c r="H27" s="1604">
        <f>COUNTIF('11'!$AZ$4:$AZ$38,H$5)</f>
        <v>5</v>
      </c>
      <c r="I27" s="1604">
        <f>COUNTIF('11'!$AZ$4:$AZ$38,I$5)</f>
        <v>5</v>
      </c>
      <c r="J27" s="1604">
        <f>COUNTIF('11'!$AZ$4:$AZ$38,J$5)</f>
        <v>4</v>
      </c>
      <c r="K27" s="1604">
        <f>COUNTIF('11'!$AZ$4:$AZ$38,K$5)</f>
        <v>4</v>
      </c>
      <c r="L27" s="1604">
        <f>COUNTIF('11'!$AZ$4:$AZ$38,L$5)</f>
        <v>4</v>
      </c>
      <c r="M27" s="1604">
        <f>COUNTIF('11'!$AZ$4:$AZ$38,M$5)</f>
        <v>4</v>
      </c>
      <c r="N27" s="1605">
        <f>COUNTIF('11'!$AZ$4:$AZ$38,N$5)</f>
        <v>4</v>
      </c>
      <c r="O27" s="273" t="s">
        <v>709</v>
      </c>
      <c r="P27" s="1636"/>
      <c r="Q27" s="1637"/>
      <c r="R27" s="1641">
        <v>1</v>
      </c>
      <c r="S27" s="1642">
        <v>1</v>
      </c>
      <c r="T27" s="1642"/>
      <c r="U27" s="1642"/>
      <c r="V27" s="1642"/>
      <c r="W27" s="1642"/>
      <c r="X27" s="1642"/>
      <c r="Y27" s="1642"/>
      <c r="Z27" s="1642"/>
      <c r="AA27" s="1642">
        <v>1</v>
      </c>
      <c r="AB27" s="1642">
        <v>1</v>
      </c>
      <c r="AC27" s="1642">
        <v>1</v>
      </c>
      <c r="AD27" s="1642">
        <v>1</v>
      </c>
      <c r="AE27" s="1642"/>
      <c r="AF27" s="1642"/>
      <c r="AG27" s="1644">
        <v>1</v>
      </c>
      <c r="AH27" s="1641"/>
      <c r="AI27" s="1643"/>
      <c r="AJ27" s="434" t="str">
        <f>B27</f>
        <v xml:space="preserve"> November</v>
      </c>
    </row>
    <row r="28" spans="2:36" ht="15" customHeight="1" thickBot="1" x14ac:dyDescent="0.25">
      <c r="B28" s="1606"/>
      <c r="C28" s="1625"/>
      <c r="D28" s="1614"/>
      <c r="E28" s="1608"/>
      <c r="F28" s="1609"/>
      <c r="G28" s="1656" t="str">
        <f>IF(CONCATENATE(I28,J28,K28,L28,M28,N28)="","Bitte wählen:",IF(AND(OR(H28="",H28="x",H28=0),OR(I28="",I28="x",I28=0),OR(J28="",J28="x",J28=0),OR(K28="",K28="x",K28=0),OR(L28="",L28="x",L28=0),OR(M28="",M28="x",M28=0),OR(N28="",N28="x",N28=0)),"Gewählt:","nur 'X' !!!"))</f>
        <v>Gewählt:</v>
      </c>
      <c r="H28" s="1610" t="str">
        <f>H26</f>
        <v>x</v>
      </c>
      <c r="I28" s="1610" t="str">
        <f t="shared" si="0"/>
        <v>x</v>
      </c>
      <c r="J28" s="1610" t="str">
        <f t="shared" si="0"/>
        <v>x</v>
      </c>
      <c r="K28" s="1610" t="str">
        <f t="shared" si="0"/>
        <v>x</v>
      </c>
      <c r="L28" s="1610" t="str">
        <f t="shared" si="0"/>
        <v>x</v>
      </c>
      <c r="M28" s="1610">
        <f t="shared" si="0"/>
        <v>0</v>
      </c>
      <c r="N28" s="1610">
        <f t="shared" si="0"/>
        <v>0</v>
      </c>
      <c r="O28" s="1623"/>
      <c r="P28" s="1624"/>
      <c r="Q28" s="1646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625"/>
    </row>
    <row r="29" spans="2:36" ht="15" customHeight="1" thickBot="1" x14ac:dyDescent="0.25">
      <c r="B29" s="1630" t="s">
        <v>602</v>
      </c>
      <c r="C29" s="1619" t="s">
        <v>112</v>
      </c>
      <c r="D29" s="1631">
        <f>IF(C29="x",IF($H$28="x",COUNTIF('12'!$BA$4:$BA$38,"=mov"),0)+IF($I$28="x",COUNTIF('12'!$BA$4:$BA$38,"=div"),0)+IF($J$28="x",COUNTIF('12'!$BA$4:$BA$38,"=miv"),0)+IF($K$28="x",COUNTIF('12'!$BA$4:$BA$38,"=dov"),0)+IF($L$28="x",COUNTIF('12'!$BA$4:$BA$38,"=frv"),0)+IF($M$28="x",COUNTIF('12'!$BA$4:$BA$38,"=sav"),0)+IF($N$28="x",COUNTIF('12'!$BA$4:$BA$38,"=sov"),0),0)+'12'!H53</f>
        <v>0</v>
      </c>
      <c r="E29" s="1632">
        <f>IF(C29="x",G29-F29,0)</f>
        <v>21</v>
      </c>
      <c r="F29" s="1633">
        <f>'12'!M43</f>
        <v>2</v>
      </c>
      <c r="G29" s="1634">
        <f>IF(H28="x",H29,0)+IF(I28="x",I29,0)+IF(J28="x",J29,0)+IF(K28="x",K29,0)+IF(L28="x",L29,0)+IF(M28="x",M29,0)+IF(N28="x",N29,0)</f>
        <v>23</v>
      </c>
      <c r="H29" s="1604">
        <f>COUNTIF('12'!$AZ$4:$AZ$38,H$5)</f>
        <v>4</v>
      </c>
      <c r="I29" s="1604">
        <f>COUNTIF('12'!$AZ$4:$AZ$38,I$5)</f>
        <v>4</v>
      </c>
      <c r="J29" s="1604">
        <f>COUNTIF('12'!$AZ$4:$AZ$38,J$5)</f>
        <v>5</v>
      </c>
      <c r="K29" s="1604">
        <f>COUNTIF('12'!$AZ$4:$AZ$38,K$5)</f>
        <v>5</v>
      </c>
      <c r="L29" s="1604">
        <f>COUNTIF('12'!$AZ$4:$AZ$38,L$5)</f>
        <v>5</v>
      </c>
      <c r="M29" s="1604">
        <f>COUNTIF('12'!$AZ$4:$AZ$38,M$5)</f>
        <v>4</v>
      </c>
      <c r="N29" s="1605">
        <f>COUNTIF('12'!$AZ$4:$AZ$38,N$5)</f>
        <v>4</v>
      </c>
      <c r="O29" s="273" t="s">
        <v>626</v>
      </c>
      <c r="P29" s="1636"/>
      <c r="Q29" s="1637"/>
      <c r="R29" s="1641">
        <v>2</v>
      </c>
      <c r="S29" s="1642">
        <v>2</v>
      </c>
      <c r="T29" s="1642">
        <v>2</v>
      </c>
      <c r="U29" s="1642">
        <v>2</v>
      </c>
      <c r="V29" s="1642">
        <v>2</v>
      </c>
      <c r="W29" s="1642">
        <v>2</v>
      </c>
      <c r="X29" s="1642">
        <v>2</v>
      </c>
      <c r="Y29" s="1642">
        <v>2</v>
      </c>
      <c r="Z29" s="1642">
        <v>2</v>
      </c>
      <c r="AA29" s="1642">
        <v>2</v>
      </c>
      <c r="AB29" s="1642">
        <v>2</v>
      </c>
      <c r="AC29" s="1642">
        <v>2</v>
      </c>
      <c r="AD29" s="1642">
        <v>2</v>
      </c>
      <c r="AE29" s="1642">
        <v>2</v>
      </c>
      <c r="AF29" s="1642">
        <v>2</v>
      </c>
      <c r="AG29" s="1643">
        <v>2</v>
      </c>
      <c r="AH29" s="1641">
        <v>2</v>
      </c>
      <c r="AI29" s="1643">
        <v>1</v>
      </c>
      <c r="AJ29" s="434" t="str">
        <f>B29</f>
        <v xml:space="preserve"> Dezember</v>
      </c>
    </row>
    <row r="30" spans="2:36" ht="3.75" customHeight="1" thickBot="1" x14ac:dyDescent="0.25">
      <c r="B30" s="1621"/>
      <c r="C30" s="1620"/>
      <c r="D30" s="1615"/>
      <c r="E30" s="830"/>
      <c r="F30" s="831"/>
      <c r="G30" s="435"/>
      <c r="H30" s="436"/>
      <c r="I30" s="436"/>
      <c r="J30" s="436"/>
      <c r="K30" s="436"/>
      <c r="L30" s="436"/>
      <c r="M30" s="436"/>
      <c r="N30" s="437"/>
      <c r="O30" s="1635"/>
      <c r="P30" s="1636"/>
      <c r="Q30" s="1637"/>
      <c r="R30" s="1638"/>
      <c r="S30" s="1639"/>
      <c r="T30" s="1639"/>
      <c r="U30" s="1639"/>
      <c r="V30" s="1639"/>
      <c r="W30" s="1639"/>
      <c r="X30" s="1639"/>
      <c r="Y30" s="1639"/>
      <c r="Z30" s="1639"/>
      <c r="AA30" s="1639"/>
      <c r="AB30" s="1639"/>
      <c r="AC30" s="1639"/>
      <c r="AD30" s="1639"/>
      <c r="AE30" s="1639"/>
      <c r="AF30" s="1639"/>
      <c r="AG30" s="1640"/>
      <c r="AH30" s="1638"/>
      <c r="AI30" s="1640"/>
      <c r="AJ30" s="107"/>
    </row>
    <row r="31" spans="2:36" ht="13.5" x14ac:dyDescent="0.25">
      <c r="B31" s="256" t="s">
        <v>603</v>
      </c>
      <c r="C31" s="1629">
        <f>COUNTIF(C7:C29,"=x")</f>
        <v>12</v>
      </c>
      <c r="D31" s="1616">
        <f t="shared" ref="D31:N31" si="1">SUM(D7:D29)</f>
        <v>0</v>
      </c>
      <c r="E31" s="832">
        <f t="shared" si="1"/>
        <v>253</v>
      </c>
      <c r="F31" s="833">
        <f t="shared" si="1"/>
        <v>8</v>
      </c>
      <c r="G31" s="176">
        <f t="shared" si="1"/>
        <v>261</v>
      </c>
      <c r="H31" s="269">
        <f t="shared" si="1"/>
        <v>52</v>
      </c>
      <c r="I31" s="269">
        <f t="shared" si="1"/>
        <v>52</v>
      </c>
      <c r="J31" s="269">
        <f t="shared" si="1"/>
        <v>52</v>
      </c>
      <c r="K31" s="269">
        <f t="shared" si="1"/>
        <v>52</v>
      </c>
      <c r="L31" s="269">
        <f t="shared" si="1"/>
        <v>53</v>
      </c>
      <c r="M31" s="269">
        <f t="shared" si="1"/>
        <v>52</v>
      </c>
      <c r="N31" s="268">
        <f t="shared" si="1"/>
        <v>52</v>
      </c>
      <c r="O31" s="161" t="s">
        <v>148</v>
      </c>
      <c r="P31" s="169"/>
      <c r="Q31" s="171"/>
      <c r="R31" s="162">
        <f>SUM(R6:R30)</f>
        <v>10</v>
      </c>
      <c r="S31" s="1134">
        <f>SUM(S6:S30)</f>
        <v>10</v>
      </c>
      <c r="T31" s="163">
        <v>8</v>
      </c>
      <c r="U31" s="163">
        <f t="shared" ref="U31:AF31" si="2">SUM(U6:U30)</f>
        <v>7</v>
      </c>
      <c r="V31" s="163">
        <f t="shared" si="2"/>
        <v>7</v>
      </c>
      <c r="W31" s="163">
        <f t="shared" si="2"/>
        <v>7</v>
      </c>
      <c r="X31" s="163">
        <f t="shared" si="2"/>
        <v>8</v>
      </c>
      <c r="Y31" s="163">
        <f t="shared" si="2"/>
        <v>7</v>
      </c>
      <c r="Z31" s="163">
        <f t="shared" si="2"/>
        <v>7</v>
      </c>
      <c r="AA31" s="163">
        <f t="shared" si="2"/>
        <v>9</v>
      </c>
      <c r="AB31" s="163">
        <f t="shared" si="2"/>
        <v>9</v>
      </c>
      <c r="AC31" s="163">
        <f t="shared" si="2"/>
        <v>9</v>
      </c>
      <c r="AD31" s="1134">
        <f t="shared" si="2"/>
        <v>9</v>
      </c>
      <c r="AE31" s="163">
        <f t="shared" si="2"/>
        <v>8</v>
      </c>
      <c r="AF31" s="163">
        <f t="shared" si="2"/>
        <v>7</v>
      </c>
      <c r="AG31" s="1161">
        <f>SUM(AG7:AG29)</f>
        <v>10</v>
      </c>
      <c r="AH31" s="162">
        <f>SUM(AH7:AH29)</f>
        <v>9</v>
      </c>
      <c r="AI31" s="164">
        <f>SUM(AI7:AI29)</f>
        <v>5</v>
      </c>
    </row>
    <row r="32" spans="2:36" ht="14.25" thickBot="1" x14ac:dyDescent="0.3">
      <c r="B32" s="177"/>
      <c r="C32" s="793"/>
      <c r="D32" s="1617"/>
      <c r="E32" s="107"/>
      <c r="F32" s="172"/>
      <c r="G32" s="177"/>
      <c r="H32" s="270"/>
      <c r="I32" s="270"/>
      <c r="J32" s="270"/>
      <c r="K32" s="270"/>
      <c r="L32" s="270"/>
      <c r="M32" s="270"/>
      <c r="N32" s="178"/>
      <c r="O32" s="165" t="s">
        <v>149</v>
      </c>
      <c r="P32" s="170"/>
      <c r="Q32" s="178"/>
      <c r="R32" s="166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8"/>
      <c r="AH32" s="166"/>
      <c r="AI32" s="168"/>
    </row>
    <row r="33" spans="2:35" ht="15.75" x14ac:dyDescent="0.25">
      <c r="B33" s="174"/>
      <c r="C33" s="174"/>
      <c r="P33" s="156"/>
      <c r="AI33" s="56" t="s">
        <v>150</v>
      </c>
    </row>
    <row r="34" spans="2:35" s="173" customFormat="1" ht="19.5" customHeight="1" x14ac:dyDescent="0.2">
      <c r="B34" s="1018" t="s">
        <v>151</v>
      </c>
      <c r="C34" s="590"/>
      <c r="D34" s="591"/>
      <c r="E34" s="591"/>
      <c r="F34" s="591"/>
      <c r="G34" s="591"/>
      <c r="H34" s="591"/>
      <c r="I34" s="591"/>
      <c r="J34" s="591"/>
      <c r="K34" s="591"/>
      <c r="L34" s="591"/>
      <c r="M34" s="591"/>
      <c r="N34" s="591"/>
      <c r="O34" s="591"/>
      <c r="P34" s="591"/>
      <c r="Q34" s="591"/>
      <c r="R34" s="591"/>
      <c r="S34" s="591"/>
      <c r="T34" s="591"/>
      <c r="U34" s="591"/>
      <c r="V34" s="591"/>
      <c r="W34" s="591"/>
      <c r="X34" s="591"/>
      <c r="AF34" s="105"/>
      <c r="AG34" s="105"/>
    </row>
    <row r="35" spans="2:35" s="173" customFormat="1" ht="19.5" customHeight="1" x14ac:dyDescent="0.2">
      <c r="B35" s="1282" t="str">
        <f>IF(AND(D31&gt;0,Vorarbeit&lt;&gt;"x"),"Bitte prüfen Sie in der Tabelle 'Arbeitszeiten' Zelle P11 die Aktivierung der Berechnung der vorzuarbeitenden Arbeitszeit.","")</f>
        <v/>
      </c>
      <c r="C35" s="590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  <c r="W35" s="591"/>
      <c r="X35" s="591"/>
      <c r="AF35" s="105"/>
      <c r="AG35" s="105"/>
    </row>
    <row r="36" spans="2:35" ht="15" customHeight="1" thickBot="1" x14ac:dyDescent="0.25">
      <c r="B36" s="108" t="s">
        <v>152</v>
      </c>
      <c r="C36" s="108"/>
      <c r="E36" s="105" t="s">
        <v>153</v>
      </c>
      <c r="N36" s="746" t="s">
        <v>154</v>
      </c>
      <c r="O36" s="747" t="str">
        <f>Übersicht!C18</f>
        <v>Berlin</v>
      </c>
      <c r="P36" s="748"/>
      <c r="AB36" s="749" t="s">
        <v>155</v>
      </c>
      <c r="AC36" s="750">
        <f>SUM(AC37:AC49)</f>
        <v>0</v>
      </c>
    </row>
    <row r="37" spans="2:35" ht="15" customHeight="1" x14ac:dyDescent="0.2">
      <c r="B37" s="1510"/>
      <c r="C37" s="1511"/>
      <c r="D37" s="1513"/>
      <c r="E37" s="1512"/>
      <c r="F37" s="1512"/>
      <c r="G37" s="1512"/>
      <c r="H37" s="1512"/>
      <c r="I37" s="1512"/>
      <c r="J37" s="1513"/>
      <c r="K37" s="1512"/>
      <c r="L37" s="1512"/>
      <c r="M37" s="1512"/>
      <c r="N37" s="1512"/>
      <c r="O37" s="1512"/>
      <c r="P37" s="1512"/>
      <c r="Q37" s="1512"/>
      <c r="R37" s="1512"/>
      <c r="S37" s="1512"/>
      <c r="T37" s="1512"/>
      <c r="U37" s="1512"/>
      <c r="V37" s="1512"/>
      <c r="W37" s="1512"/>
      <c r="X37" s="1512"/>
      <c r="Y37" s="1512"/>
      <c r="Z37" s="1512"/>
      <c r="AA37" s="1512"/>
      <c r="AB37" s="1512"/>
      <c r="AC37" s="1514"/>
    </row>
    <row r="38" spans="2:35" ht="15" customHeight="1" x14ac:dyDescent="0.2">
      <c r="B38" s="1515"/>
      <c r="C38" s="1516"/>
      <c r="D38" s="1517"/>
      <c r="E38" s="1520"/>
      <c r="F38" s="1520"/>
      <c r="G38" s="1520"/>
      <c r="H38" s="1520"/>
      <c r="I38" s="1520"/>
      <c r="J38" s="1517"/>
      <c r="K38" s="1520"/>
      <c r="L38" s="1520"/>
      <c r="M38" s="1518"/>
      <c r="N38" s="1520"/>
      <c r="O38" s="1520"/>
      <c r="P38" s="1518"/>
      <c r="Q38" s="1518"/>
      <c r="R38" s="1518"/>
      <c r="S38" s="1518"/>
      <c r="T38" s="1518"/>
      <c r="U38" s="1518"/>
      <c r="V38" s="1518"/>
      <c r="W38" s="1518"/>
      <c r="X38" s="1518"/>
      <c r="Y38" s="1518"/>
      <c r="Z38" s="1518"/>
      <c r="AA38" s="1518"/>
      <c r="AB38" s="1518"/>
      <c r="AC38" s="1519"/>
    </row>
    <row r="39" spans="2:35" ht="15" customHeight="1" x14ac:dyDescent="0.2">
      <c r="B39" s="1515"/>
      <c r="C39" s="1571"/>
      <c r="D39" s="1517"/>
      <c r="E39" s="1517"/>
      <c r="F39" s="1517"/>
      <c r="G39" s="1517"/>
      <c r="H39" s="1517"/>
      <c r="I39" s="1517"/>
      <c r="J39" s="1517"/>
      <c r="K39" s="1517"/>
      <c r="L39" s="1517"/>
      <c r="M39" s="1517"/>
      <c r="N39" s="1517"/>
      <c r="O39" s="1517"/>
      <c r="P39" s="1517"/>
      <c r="Q39" s="1552"/>
      <c r="R39" s="1552"/>
      <c r="S39" s="1552"/>
      <c r="T39" s="1552"/>
      <c r="U39" s="1552"/>
      <c r="V39" s="1552"/>
      <c r="W39" s="1552"/>
      <c r="X39" s="1552"/>
      <c r="Y39" s="1552"/>
      <c r="Z39" s="1552"/>
      <c r="AA39" s="1552"/>
      <c r="AB39" s="1552"/>
      <c r="AC39" s="1574"/>
    </row>
    <row r="40" spans="2:35" ht="15" customHeight="1" x14ac:dyDescent="0.2">
      <c r="B40" s="1515" t="s">
        <v>710</v>
      </c>
      <c r="C40" s="1571"/>
      <c r="D40" s="1517" t="s">
        <v>156</v>
      </c>
      <c r="E40" s="1517"/>
      <c r="F40" s="1517"/>
      <c r="G40" s="1517"/>
      <c r="H40" s="1517"/>
      <c r="I40" s="1517"/>
      <c r="J40" s="1517" t="s">
        <v>649</v>
      </c>
      <c r="K40" s="1517"/>
      <c r="L40" s="1517"/>
      <c r="M40" s="1517"/>
      <c r="N40" s="1517"/>
      <c r="O40" s="1517"/>
      <c r="P40" s="1517"/>
      <c r="Q40" s="1552"/>
      <c r="R40" s="1552"/>
      <c r="S40" s="1552"/>
      <c r="T40" s="1552"/>
      <c r="U40" s="1552"/>
      <c r="V40" s="1552"/>
      <c r="W40" s="1552"/>
      <c r="X40" s="1552"/>
      <c r="Y40" s="1552"/>
      <c r="Z40" s="1552"/>
      <c r="AA40" s="1552"/>
      <c r="AB40" s="1552"/>
      <c r="AC40" s="1574" t="str">
        <f>IF('5'!G18="v",1,"")</f>
        <v/>
      </c>
    </row>
    <row r="41" spans="2:35" ht="15" customHeight="1" x14ac:dyDescent="0.2">
      <c r="B41" s="1515" t="s">
        <v>712</v>
      </c>
      <c r="C41" s="1551"/>
      <c r="D41" s="1517" t="s">
        <v>609</v>
      </c>
      <c r="E41" s="1552"/>
      <c r="F41" s="1552"/>
      <c r="G41" s="1552"/>
      <c r="H41" s="1552"/>
      <c r="I41" s="1552"/>
      <c r="J41" s="1517" t="s">
        <v>650</v>
      </c>
      <c r="K41" s="1552"/>
      <c r="L41" s="1552"/>
      <c r="M41" s="1552"/>
      <c r="N41" s="1552"/>
      <c r="O41" s="1552"/>
      <c r="P41" s="1552"/>
      <c r="Q41" s="1552"/>
      <c r="R41" s="1552"/>
      <c r="S41" s="1552"/>
      <c r="T41" s="1552"/>
      <c r="U41" s="1552"/>
      <c r="V41" s="1552"/>
      <c r="W41" s="1552"/>
      <c r="X41" s="1552"/>
      <c r="Y41" s="1552"/>
      <c r="Z41" s="1552"/>
      <c r="AA41" s="1552"/>
      <c r="AB41" s="1552"/>
      <c r="AC41" s="1574" t="str">
        <f>IF('6'!G8="v",1,"")</f>
        <v/>
      </c>
    </row>
    <row r="42" spans="2:35" ht="15" customHeight="1" x14ac:dyDescent="0.2">
      <c r="B42" s="1515" t="s">
        <v>713</v>
      </c>
      <c r="C42" s="1553"/>
      <c r="D42" s="1517" t="s">
        <v>123</v>
      </c>
      <c r="E42" s="1554"/>
      <c r="F42" s="1554"/>
      <c r="G42" s="1554"/>
      <c r="H42" s="1554"/>
      <c r="I42" s="1554"/>
      <c r="J42" s="1517" t="s">
        <v>706</v>
      </c>
      <c r="K42" s="1554"/>
      <c r="L42" s="1554"/>
      <c r="M42" s="1552"/>
      <c r="N42" s="1554"/>
      <c r="O42" s="1554"/>
      <c r="P42" s="1552"/>
      <c r="Q42" s="1554"/>
      <c r="R42" s="1554"/>
      <c r="S42" s="1554"/>
      <c r="T42" s="1554"/>
      <c r="U42" s="1554"/>
      <c r="V42" s="1554"/>
      <c r="W42" s="1554"/>
      <c r="X42" s="1554"/>
      <c r="Y42" s="1554"/>
      <c r="Z42" s="1554"/>
      <c r="AA42" s="1554"/>
      <c r="AB42" s="1554"/>
      <c r="AC42" s="1574" t="str">
        <f>IF('10'!G29="v",1,"")</f>
        <v/>
      </c>
    </row>
    <row r="43" spans="2:35" ht="15" customHeight="1" x14ac:dyDescent="0.2">
      <c r="B43" s="1515" t="s">
        <v>711</v>
      </c>
      <c r="C43" s="1571"/>
      <c r="D43" s="1517" t="s">
        <v>156</v>
      </c>
      <c r="E43" s="1554"/>
      <c r="F43" s="1554"/>
      <c r="G43" s="1554"/>
      <c r="H43" s="1554"/>
      <c r="I43" s="1554"/>
      <c r="J43" s="1517" t="s">
        <v>688</v>
      </c>
      <c r="K43" s="1573"/>
      <c r="L43" s="1573"/>
      <c r="M43" s="1517"/>
      <c r="N43" s="1573"/>
      <c r="O43" s="1573"/>
      <c r="P43" s="1517"/>
      <c r="Q43" s="1552"/>
      <c r="R43" s="1552"/>
      <c r="S43" s="1552"/>
      <c r="T43" s="1552"/>
      <c r="U43" s="1552"/>
      <c r="V43" s="1552"/>
      <c r="W43" s="1552"/>
      <c r="X43" s="1552"/>
      <c r="Y43" s="1552"/>
      <c r="Z43" s="1552"/>
      <c r="AA43" s="1552"/>
      <c r="AB43" s="1552"/>
      <c r="AC43" s="1574" t="str">
        <f>IF('12'!G31="v",1,"")</f>
        <v/>
      </c>
    </row>
    <row r="44" spans="2:35" ht="15" customHeight="1" x14ac:dyDescent="0.2">
      <c r="B44" s="1515" t="s">
        <v>686</v>
      </c>
      <c r="C44" s="1571"/>
      <c r="D44" s="1517" t="s">
        <v>156</v>
      </c>
      <c r="E44" s="1554"/>
      <c r="F44" s="1554"/>
      <c r="G44" s="1554"/>
      <c r="H44" s="1554"/>
      <c r="I44" s="1554"/>
      <c r="J44" s="1517" t="s">
        <v>689</v>
      </c>
      <c r="K44" s="1573"/>
      <c r="L44" s="1573"/>
      <c r="M44" s="1517"/>
      <c r="N44" s="1573"/>
      <c r="O44" s="1573"/>
      <c r="P44" s="1517"/>
      <c r="Q44" s="1552"/>
      <c r="R44" s="1552"/>
      <c r="S44" s="1552"/>
      <c r="T44" s="1552"/>
      <c r="U44" s="1552"/>
      <c r="V44" s="1552"/>
      <c r="W44" s="1552"/>
      <c r="X44" s="1552"/>
      <c r="Y44" s="1552"/>
      <c r="Z44" s="1552"/>
      <c r="AA44" s="1552"/>
      <c r="AB44" s="1552"/>
      <c r="AC44" s="1574" t="str">
        <f>IF('12'!G32="v",1,"")</f>
        <v/>
      </c>
    </row>
    <row r="45" spans="2:35" ht="15" customHeight="1" x14ac:dyDescent="0.2">
      <c r="B45" s="1515" t="s">
        <v>687</v>
      </c>
      <c r="C45" s="1572"/>
      <c r="D45" s="1517" t="s">
        <v>156</v>
      </c>
      <c r="E45" s="1554"/>
      <c r="F45" s="1554"/>
      <c r="G45" s="1554"/>
      <c r="H45" s="1554"/>
      <c r="I45" s="1554"/>
      <c r="J45" s="1517" t="s">
        <v>690</v>
      </c>
      <c r="K45" s="1573"/>
      <c r="L45" s="1573"/>
      <c r="M45" s="1517"/>
      <c r="N45" s="1573"/>
      <c r="O45" s="1573"/>
      <c r="P45" s="1517"/>
      <c r="Q45" s="1554"/>
      <c r="R45" s="1554"/>
      <c r="S45" s="1554"/>
      <c r="T45" s="1554"/>
      <c r="U45" s="1554"/>
      <c r="V45" s="1554"/>
      <c r="W45" s="1554"/>
      <c r="X45" s="1554"/>
      <c r="Y45" s="1554"/>
      <c r="Z45" s="1554"/>
      <c r="AA45" s="1554"/>
      <c r="AB45" s="1554"/>
      <c r="AC45" s="1574" t="str">
        <f>IF('12'!G33="v",1,"")</f>
        <v/>
      </c>
    </row>
    <row r="46" spans="2:35" ht="15" customHeight="1" x14ac:dyDescent="0.2">
      <c r="B46" s="1515" t="s">
        <v>647</v>
      </c>
      <c r="C46" s="1572"/>
      <c r="D46" s="1517" t="s">
        <v>156</v>
      </c>
      <c r="E46" s="1554"/>
      <c r="F46" s="1554"/>
      <c r="G46" s="1554"/>
      <c r="H46" s="1554"/>
      <c r="I46" s="1554"/>
      <c r="J46" s="1517" t="s">
        <v>705</v>
      </c>
      <c r="K46" s="1573"/>
      <c r="L46" s="1573"/>
      <c r="M46" s="1517"/>
      <c r="N46" s="1573"/>
      <c r="O46" s="1573"/>
      <c r="P46" s="1517"/>
      <c r="Q46" s="1552"/>
      <c r="R46" s="1552"/>
      <c r="S46" s="1552"/>
      <c r="T46" s="1552"/>
      <c r="U46" s="1552"/>
      <c r="V46" s="1552"/>
      <c r="W46" s="1552"/>
      <c r="X46" s="1552"/>
      <c r="Y46" s="1552"/>
      <c r="Z46" s="1552"/>
      <c r="AA46" s="1552"/>
      <c r="AB46" s="1552"/>
      <c r="AC46" s="1574" t="str">
        <f>IF('12'!G34="v",1,"")</f>
        <v/>
      </c>
    </row>
    <row r="47" spans="2:35" ht="15" customHeight="1" x14ac:dyDescent="0.2">
      <c r="B47" s="1515"/>
      <c r="C47" s="1572"/>
      <c r="D47" s="1517"/>
      <c r="E47" s="1573"/>
      <c r="F47" s="1573"/>
      <c r="G47" s="1573"/>
      <c r="H47" s="1573"/>
      <c r="I47" s="1573"/>
      <c r="J47" s="1517"/>
      <c r="K47" s="1573"/>
      <c r="L47" s="1573"/>
      <c r="M47" s="1517"/>
      <c r="N47" s="1573"/>
      <c r="O47" s="1573"/>
      <c r="P47" s="1517"/>
      <c r="Q47" s="1517"/>
      <c r="R47" s="1517"/>
      <c r="S47" s="1517"/>
      <c r="T47" s="1517"/>
      <c r="U47" s="1517"/>
      <c r="V47" s="1517"/>
      <c r="W47" s="1517"/>
      <c r="X47" s="1517"/>
      <c r="Y47" s="1517"/>
      <c r="Z47" s="1517"/>
      <c r="AA47" s="1517"/>
      <c r="AB47" s="1517"/>
      <c r="AC47" s="1574"/>
    </row>
    <row r="48" spans="2:35" ht="15" customHeight="1" x14ac:dyDescent="0.2">
      <c r="B48" s="1515"/>
      <c r="C48" s="1516"/>
      <c r="D48" s="1517"/>
      <c r="E48" s="1520"/>
      <c r="F48" s="1520"/>
      <c r="G48" s="1520"/>
      <c r="H48" s="1520"/>
      <c r="I48" s="1520"/>
      <c r="J48" s="1517"/>
      <c r="K48" s="1520"/>
      <c r="L48" s="1520"/>
      <c r="M48" s="1518"/>
      <c r="N48" s="1520"/>
      <c r="O48" s="1520"/>
      <c r="P48" s="1518"/>
      <c r="Q48" s="1518"/>
      <c r="R48" s="1518"/>
      <c r="S48" s="1518"/>
      <c r="T48" s="1518"/>
      <c r="U48" s="1518"/>
      <c r="V48" s="1518"/>
      <c r="W48" s="1518"/>
      <c r="X48" s="1518"/>
      <c r="Y48" s="1518"/>
      <c r="Z48" s="1518"/>
      <c r="AA48" s="1518"/>
      <c r="AB48" s="1518"/>
      <c r="AC48" s="1519"/>
    </row>
    <row r="49" spans="2:29" ht="15.75" customHeight="1" thickBot="1" x14ac:dyDescent="0.25">
      <c r="B49" s="1521"/>
      <c r="C49" s="1522"/>
      <c r="D49" s="1523"/>
      <c r="E49" s="1523"/>
      <c r="F49" s="1523"/>
      <c r="G49" s="1523"/>
      <c r="H49" s="1523"/>
      <c r="I49" s="1523"/>
      <c r="J49" s="1524"/>
      <c r="K49" s="1523"/>
      <c r="L49" s="1523"/>
      <c r="M49" s="1523"/>
      <c r="N49" s="1523"/>
      <c r="O49" s="1523"/>
      <c r="P49" s="1523"/>
      <c r="Q49" s="1523"/>
      <c r="R49" s="1523"/>
      <c r="S49" s="1523"/>
      <c r="T49" s="1523"/>
      <c r="U49" s="1523"/>
      <c r="V49" s="1523"/>
      <c r="W49" s="1523"/>
      <c r="X49" s="1523"/>
      <c r="Y49" s="1523"/>
      <c r="Z49" s="1523"/>
      <c r="AA49" s="1523"/>
      <c r="AB49" s="1523"/>
      <c r="AC49" s="1525"/>
    </row>
    <row r="50" spans="2:29" ht="15.75" customHeight="1" x14ac:dyDescent="0.2"/>
    <row r="51" spans="2:29" ht="19.5" customHeight="1" x14ac:dyDescent="0.2"/>
    <row r="52" spans="2:29" ht="19.5" customHeight="1" x14ac:dyDescent="0.2"/>
    <row r="53" spans="2:29" s="109" customFormat="1" ht="19.5" customHeight="1" x14ac:dyDescent="0.2">
      <c r="B53" s="105"/>
      <c r="C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</row>
    <row r="54" spans="2:29" s="109" customFormat="1" ht="19.5" customHeight="1" x14ac:dyDescent="0.2"/>
    <row r="55" spans="2:29" s="109" customFormat="1" ht="19.5" customHeight="1" x14ac:dyDescent="0.2"/>
    <row r="56" spans="2:29" s="109" customFormat="1" ht="19.5" customHeight="1" x14ac:dyDescent="0.2"/>
    <row r="57" spans="2:29" s="109" customFormat="1" ht="19.5" customHeight="1" x14ac:dyDescent="0.2"/>
    <row r="58" spans="2:29" s="109" customFormat="1" ht="19.5" customHeight="1" x14ac:dyDescent="0.2"/>
    <row r="59" spans="2:29" s="109" customFormat="1" ht="19.5" customHeight="1" x14ac:dyDescent="0.2">
      <c r="P59" s="218"/>
    </row>
    <row r="60" spans="2:29" s="109" customFormat="1" ht="19.5" customHeight="1" x14ac:dyDescent="0.2"/>
    <row r="61" spans="2:29" s="109" customFormat="1" ht="19.5" customHeight="1" x14ac:dyDescent="0.2"/>
    <row r="62" spans="2:29" s="109" customFormat="1" ht="19.5" customHeight="1" x14ac:dyDescent="0.2"/>
    <row r="63" spans="2:29" s="109" customFormat="1" ht="19.5" customHeight="1" x14ac:dyDescent="0.2"/>
    <row r="64" spans="2:29" ht="19.5" customHeight="1" x14ac:dyDescent="0.2">
      <c r="B64" s="109"/>
      <c r="C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</row>
    <row r="65" spans="2:29" ht="19.5" customHeight="1" x14ac:dyDescent="0.2"/>
    <row r="66" spans="2:29" s="109" customFormat="1" ht="19.5" customHeight="1" x14ac:dyDescent="0.2">
      <c r="B66" s="105"/>
      <c r="C66" s="105"/>
      <c r="P66" s="105"/>
      <c r="Q66" s="105"/>
      <c r="R66" s="105"/>
      <c r="S66" s="102"/>
      <c r="T66" s="102"/>
      <c r="U66" s="105"/>
      <c r="V66" s="105"/>
      <c r="W66" s="105"/>
      <c r="X66" s="105"/>
      <c r="Y66" s="105"/>
      <c r="Z66" s="105"/>
      <c r="AA66" s="105"/>
      <c r="AB66" s="105"/>
      <c r="AC66" s="105"/>
    </row>
    <row r="67" spans="2:29" ht="19.5" customHeight="1" x14ac:dyDescent="0.2">
      <c r="B67" s="109"/>
      <c r="C67" s="109"/>
      <c r="P67" s="109"/>
      <c r="V67" s="102"/>
      <c r="W67" s="102"/>
      <c r="Y67" s="109"/>
      <c r="Z67" s="109"/>
      <c r="AA67" s="109"/>
      <c r="AB67" s="109"/>
      <c r="AC67" s="109"/>
    </row>
    <row r="68" spans="2:29" ht="20.25" customHeight="1" x14ac:dyDescent="0.2">
      <c r="V68" s="102"/>
      <c r="W68" s="102"/>
    </row>
    <row r="69" spans="2:29" ht="20.25" customHeight="1" x14ac:dyDescent="0.2">
      <c r="V69" s="102"/>
      <c r="W69" s="102"/>
    </row>
    <row r="70" spans="2:29" ht="10.5" customHeight="1" x14ac:dyDescent="0.2">
      <c r="V70" s="102"/>
      <c r="W70" s="102"/>
    </row>
    <row r="71" spans="2:29" ht="20.25" customHeight="1" x14ac:dyDescent="0.2"/>
    <row r="72" spans="2:29" ht="20.25" customHeight="1" x14ac:dyDescent="0.2"/>
    <row r="73" spans="2:29" ht="20.25" customHeight="1" x14ac:dyDescent="0.2"/>
    <row r="74" spans="2:29" ht="20.25" customHeight="1" x14ac:dyDescent="0.2"/>
    <row r="75" spans="2:29" ht="20.25" customHeight="1" x14ac:dyDescent="0.2"/>
    <row r="76" spans="2:29" ht="20.25" customHeight="1" x14ac:dyDescent="0.2"/>
    <row r="77" spans="2:29" ht="20.25" customHeight="1" x14ac:dyDescent="0.2"/>
    <row r="78" spans="2:29" ht="20.25" customHeight="1" x14ac:dyDescent="0.2"/>
    <row r="79" spans="2:29" ht="20.25" customHeight="1" x14ac:dyDescent="0.2"/>
    <row r="80" spans="2:29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</sheetData>
  <sheetProtection password="CC1A" sheet="1" objects="1" scenarios="1"/>
  <printOptions horizontalCentered="1" verticalCentered="1" gridLinesSet="0"/>
  <pageMargins left="0.62992125984251968" right="0.55118110236220474" top="0.82677165354330717" bottom="0.86614173228346458" header="0.51181102362204722" footer="0.51181102362204722"/>
  <pageSetup paperSize="9" scale="65" fitToHeight="2" orientation="landscape" horizontalDpi="30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C116"/>
  <sheetViews>
    <sheetView showGridLines="0" zoomScaleNormal="100" workbookViewId="0">
      <selection activeCell="D2" sqref="D2"/>
    </sheetView>
  </sheetViews>
  <sheetFormatPr baseColWidth="10" defaultRowHeight="12.75" x14ac:dyDescent="0.2"/>
  <cols>
    <col min="1" max="1" width="1" customWidth="1"/>
    <col min="2" max="2" width="56.42578125" customWidth="1"/>
    <col min="4" max="4" width="11.5703125" customWidth="1"/>
    <col min="5" max="16" width="9.85546875" customWidth="1"/>
    <col min="17" max="17" width="8.28515625" customWidth="1"/>
    <col min="18" max="18" width="5.140625" customWidth="1"/>
    <col min="19" max="20" width="5.28515625" customWidth="1"/>
    <col min="21" max="21" width="5.140625" customWidth="1"/>
    <col min="22" max="22" width="5.28515625" customWidth="1"/>
    <col min="23" max="23" width="5.140625" customWidth="1"/>
    <col min="24" max="24" width="4.5703125" customWidth="1"/>
    <col min="25" max="25" width="5.42578125" customWidth="1"/>
    <col min="26" max="26" width="5.28515625" customWidth="1"/>
    <col min="27" max="27" width="5.140625" customWidth="1"/>
    <col min="28" max="28" width="5.7109375" customWidth="1"/>
    <col min="29" max="29" width="5.28515625" customWidth="1"/>
  </cols>
  <sheetData>
    <row r="1" spans="2:17" ht="6" customHeight="1" thickBot="1" x14ac:dyDescent="0.25"/>
    <row r="2" spans="2:17" ht="13.5" thickBot="1" x14ac:dyDescent="0.25">
      <c r="C2" s="1056" t="s">
        <v>158</v>
      </c>
      <c r="D2" s="1125"/>
      <c r="E2" s="1126"/>
      <c r="H2" s="996">
        <f>BW</f>
        <v>0</v>
      </c>
      <c r="I2" s="996">
        <f>BY</f>
        <v>0</v>
      </c>
      <c r="J2" s="996" t="str">
        <f>BE</f>
        <v>x</v>
      </c>
      <c r="K2" s="996">
        <f>BB</f>
        <v>0</v>
      </c>
      <c r="L2" s="996">
        <f>HB</f>
        <v>0</v>
      </c>
      <c r="M2" s="996">
        <f>HH</f>
        <v>0</v>
      </c>
      <c r="N2" s="996">
        <f>HE</f>
        <v>0</v>
      </c>
      <c r="O2" s="996">
        <f>MV</f>
        <v>0</v>
      </c>
      <c r="P2" s="996">
        <f>NI</f>
        <v>0</v>
      </c>
    </row>
    <row r="3" spans="2:17" ht="12.75" customHeight="1" thickBot="1" x14ac:dyDescent="0.25">
      <c r="B3" s="1436" t="str">
        <f>CONCATENATE("Daten für ",Ihr_Name)</f>
        <v>Daten für Ihr Name</v>
      </c>
      <c r="E3" s="155" t="str">
        <f>IF(AND(SUM(E19:P19)&gt;0,JahresSoll&gt;0),"Jahressoll oder Wochensoll erfassen!","")</f>
        <v/>
      </c>
      <c r="H3" s="997" t="s">
        <v>159</v>
      </c>
      <c r="I3" s="998" t="s">
        <v>160</v>
      </c>
      <c r="J3" s="999" t="s">
        <v>161</v>
      </c>
      <c r="K3" s="1000" t="s">
        <v>162</v>
      </c>
      <c r="L3" s="1001" t="s">
        <v>163</v>
      </c>
      <c r="M3" s="1002" t="s">
        <v>164</v>
      </c>
      <c r="N3" s="1003" t="s">
        <v>165</v>
      </c>
      <c r="O3" s="1004" t="s">
        <v>166</v>
      </c>
      <c r="P3" s="1007" t="s">
        <v>167</v>
      </c>
    </row>
    <row r="4" spans="2:17" ht="18.75" thickBot="1" x14ac:dyDescent="0.25">
      <c r="B4" s="1010" t="s">
        <v>168</v>
      </c>
      <c r="H4" s="996">
        <f>NW</f>
        <v>0</v>
      </c>
      <c r="I4" s="996">
        <f>RP</f>
        <v>0</v>
      </c>
      <c r="J4" s="996">
        <f>SL</f>
        <v>0</v>
      </c>
      <c r="K4" s="996">
        <f>SN</f>
        <v>0</v>
      </c>
      <c r="L4" s="996">
        <f>ST</f>
        <v>0</v>
      </c>
      <c r="M4" s="996">
        <f>SH</f>
        <v>0</v>
      </c>
      <c r="N4" s="996">
        <f>TH</f>
        <v>0</v>
      </c>
      <c r="O4" s="996">
        <f>A</f>
        <v>0</v>
      </c>
      <c r="P4" s="996">
        <f>CH</f>
        <v>0</v>
      </c>
    </row>
    <row r="5" spans="2:17" ht="13.5" thickBot="1" x14ac:dyDescent="0.25">
      <c r="B5" t="s">
        <v>169</v>
      </c>
      <c r="H5" s="1008" t="s">
        <v>170</v>
      </c>
      <c r="I5" s="1006" t="s">
        <v>171</v>
      </c>
      <c r="J5" s="1001" t="s">
        <v>172</v>
      </c>
      <c r="K5" s="1002" t="s">
        <v>173</v>
      </c>
      <c r="L5" s="1003" t="s">
        <v>174</v>
      </c>
      <c r="M5" s="1004" t="s">
        <v>175</v>
      </c>
      <c r="N5" s="1007" t="s">
        <v>176</v>
      </c>
      <c r="O5" s="1005" t="s">
        <v>123</v>
      </c>
      <c r="P5" s="1009" t="s">
        <v>157</v>
      </c>
    </row>
    <row r="6" spans="2:17" ht="13.5" thickBot="1" x14ac:dyDescent="0.25">
      <c r="E6" s="1668"/>
    </row>
    <row r="7" spans="2:17" ht="13.5" thickBot="1" x14ac:dyDescent="0.25">
      <c r="D7" s="1678"/>
      <c r="E7" s="1675" t="s">
        <v>726</v>
      </c>
      <c r="F7" s="1673" t="s">
        <v>727</v>
      </c>
      <c r="G7" s="1673" t="s">
        <v>728</v>
      </c>
      <c r="H7" s="1673" t="s">
        <v>729</v>
      </c>
      <c r="I7" s="1673" t="s">
        <v>730</v>
      </c>
      <c r="J7" s="1673" t="s">
        <v>731</v>
      </c>
      <c r="K7" s="1673" t="s">
        <v>732</v>
      </c>
      <c r="L7" s="1673" t="s">
        <v>733</v>
      </c>
      <c r="M7" s="1673" t="s">
        <v>734</v>
      </c>
      <c r="N7" s="1673" t="s">
        <v>735</v>
      </c>
      <c r="O7" s="1673" t="s">
        <v>736</v>
      </c>
      <c r="P7" s="1674" t="s">
        <v>737</v>
      </c>
    </row>
    <row r="8" spans="2:17" x14ac:dyDescent="0.2">
      <c r="D8" s="1685" t="s">
        <v>738</v>
      </c>
      <c r="E8" s="1676" t="str">
        <f>AT_MO_JAN</f>
        <v>x</v>
      </c>
      <c r="F8" s="1671" t="str">
        <f>AT_MO_FEB</f>
        <v>x</v>
      </c>
      <c r="G8" s="1671" t="str">
        <f>AT_MO_MAE</f>
        <v>x</v>
      </c>
      <c r="H8" s="1671" t="str">
        <f>AT_MO_APR</f>
        <v>x</v>
      </c>
      <c r="I8" s="1671" t="str">
        <f>AT_MO_MAI</f>
        <v>x</v>
      </c>
      <c r="J8" s="1671" t="str">
        <f>AT_MO_JUN</f>
        <v>x</v>
      </c>
      <c r="K8" s="1671" t="str">
        <f>AT_MO_JUL</f>
        <v>x</v>
      </c>
      <c r="L8" s="1671" t="str">
        <f>AT_MO_AUG</f>
        <v>x</v>
      </c>
      <c r="M8" s="1671" t="str">
        <f>AT_MO_SEP</f>
        <v>x</v>
      </c>
      <c r="N8" s="1671" t="str">
        <f>AT_MO_OKT</f>
        <v>x</v>
      </c>
      <c r="O8" s="1671" t="str">
        <f>AT_MO_NOV</f>
        <v>x</v>
      </c>
      <c r="P8" s="1672" t="str">
        <f>AT_MO_DEZ</f>
        <v>x</v>
      </c>
    </row>
    <row r="9" spans="2:17" x14ac:dyDescent="0.2">
      <c r="D9" s="1686" t="s">
        <v>739</v>
      </c>
      <c r="E9" s="1677" t="str">
        <f>AT_DI_JAN</f>
        <v>x</v>
      </c>
      <c r="F9" s="1669" t="str">
        <f>AT_DI_FEB</f>
        <v>x</v>
      </c>
      <c r="G9" s="1669" t="str">
        <f>AT_DI_MAE</f>
        <v>x</v>
      </c>
      <c r="H9" s="1669" t="str">
        <f>AT_DI_APR</f>
        <v>x</v>
      </c>
      <c r="I9" s="1669" t="str">
        <f>AT_DI_MAI</f>
        <v>x</v>
      </c>
      <c r="J9" s="1669" t="str">
        <f>AT_DI_JUN</f>
        <v>x</v>
      </c>
      <c r="K9" s="1669" t="str">
        <f>AT_DI_JUL</f>
        <v>x</v>
      </c>
      <c r="L9" s="1669" t="str">
        <f>AT_DI_AUG</f>
        <v>x</v>
      </c>
      <c r="M9" s="1669" t="str">
        <f>AT_DI_SEP</f>
        <v>x</v>
      </c>
      <c r="N9" s="1669" t="str">
        <f>AT_DI_OKT</f>
        <v>x</v>
      </c>
      <c r="O9" s="1669" t="str">
        <f>AT_DI_NOV</f>
        <v>x</v>
      </c>
      <c r="P9" s="1670" t="str">
        <f>AT_DI_DEZ</f>
        <v>x</v>
      </c>
    </row>
    <row r="10" spans="2:17" x14ac:dyDescent="0.2">
      <c r="D10" s="1686" t="s">
        <v>740</v>
      </c>
      <c r="E10" s="1677" t="str">
        <f>AT_MI_JAN</f>
        <v>x</v>
      </c>
      <c r="F10" s="1669" t="str">
        <f>AT_MI_FEB</f>
        <v>x</v>
      </c>
      <c r="G10" s="1669" t="str">
        <f>AT_MI_MAE</f>
        <v>x</v>
      </c>
      <c r="H10" s="1669" t="str">
        <f>AT_MI_APR</f>
        <v>x</v>
      </c>
      <c r="I10" s="1669" t="str">
        <f>AT_MI_MAI</f>
        <v>x</v>
      </c>
      <c r="J10" s="1669" t="str">
        <f>AT_MI_JUN</f>
        <v>x</v>
      </c>
      <c r="K10" s="1669" t="str">
        <f>AT_MI_JUL</f>
        <v>x</v>
      </c>
      <c r="L10" s="1669" t="str">
        <f>AT_MI_AUG</f>
        <v>x</v>
      </c>
      <c r="M10" s="1669" t="str">
        <f>AT_MI_SEP</f>
        <v>x</v>
      </c>
      <c r="N10" s="1669" t="str">
        <f>AT_MI_OKT</f>
        <v>x</v>
      </c>
      <c r="O10" s="1669" t="str">
        <f>AT_MI_NOV</f>
        <v>x</v>
      </c>
      <c r="P10" s="1670" t="str">
        <f>AT_MI_DEZ</f>
        <v>x</v>
      </c>
    </row>
    <row r="11" spans="2:17" x14ac:dyDescent="0.2">
      <c r="D11" s="1686" t="s">
        <v>741</v>
      </c>
      <c r="E11" s="1677" t="str">
        <f>AT_DO_JAN</f>
        <v>x</v>
      </c>
      <c r="F11" s="1669" t="str">
        <f>AT_DO_FEB</f>
        <v>x</v>
      </c>
      <c r="G11" s="1669" t="str">
        <f>AT_DO_MAE</f>
        <v>x</v>
      </c>
      <c r="H11" s="1669" t="str">
        <f>AT_DO_APR</f>
        <v>x</v>
      </c>
      <c r="I11" s="1669" t="str">
        <f>AT_DO_MAI</f>
        <v>x</v>
      </c>
      <c r="J11" s="1669" t="str">
        <f>AT_DO_JUN</f>
        <v>x</v>
      </c>
      <c r="K11" s="1669" t="str">
        <f>AT_DO_JUL</f>
        <v>x</v>
      </c>
      <c r="L11" s="1669" t="str">
        <f>AT_DO_AUG</f>
        <v>x</v>
      </c>
      <c r="M11" s="1669" t="str">
        <f>AT_DO_SEP</f>
        <v>x</v>
      </c>
      <c r="N11" s="1669" t="str">
        <f>AT_DO_OKT</f>
        <v>x</v>
      </c>
      <c r="O11" s="1669" t="str">
        <f>AT_DO_NOV</f>
        <v>x</v>
      </c>
      <c r="P11" s="1670" t="str">
        <f>AT_DO_DEZ</f>
        <v>x</v>
      </c>
    </row>
    <row r="12" spans="2:17" x14ac:dyDescent="0.2">
      <c r="D12" s="1686" t="s">
        <v>742</v>
      </c>
      <c r="E12" s="1677" t="str">
        <f>AT_FR_JAN</f>
        <v>x</v>
      </c>
      <c r="F12" s="1669" t="str">
        <f>AT_FR_FEB</f>
        <v>x</v>
      </c>
      <c r="G12" s="1669" t="str">
        <f>AT_FR_MAE</f>
        <v>x</v>
      </c>
      <c r="H12" s="1669" t="str">
        <f>AT_FR_APR</f>
        <v>x</v>
      </c>
      <c r="I12" s="1669" t="str">
        <f>AT_FR_MAI</f>
        <v>x</v>
      </c>
      <c r="J12" s="1669" t="str">
        <f>AT_FR_JUN</f>
        <v>x</v>
      </c>
      <c r="K12" s="1669" t="str">
        <f>AT_FR_JUL</f>
        <v>x</v>
      </c>
      <c r="L12" s="1669" t="str">
        <f>AT_FR_AUG</f>
        <v>x</v>
      </c>
      <c r="M12" s="1669" t="str">
        <f>AT_FR_SEP</f>
        <v>x</v>
      </c>
      <c r="N12" s="1669" t="str">
        <f>AT_FR_OKT</f>
        <v>x</v>
      </c>
      <c r="O12" s="1669" t="str">
        <f>AT_FR_NOV</f>
        <v>x</v>
      </c>
      <c r="P12" s="1670" t="str">
        <f>AT_FR_DEZ</f>
        <v>x</v>
      </c>
    </row>
    <row r="13" spans="2:17" x14ac:dyDescent="0.2">
      <c r="D13" s="1687" t="s">
        <v>743</v>
      </c>
      <c r="E13" s="1679">
        <f>AT_SA_JAN</f>
        <v>0</v>
      </c>
      <c r="F13" s="1680">
        <f>AT_SA_FEB</f>
        <v>0</v>
      </c>
      <c r="G13" s="1680">
        <f>AT_SA_MAE</f>
        <v>0</v>
      </c>
      <c r="H13" s="1680">
        <f>AT_SA_APR</f>
        <v>0</v>
      </c>
      <c r="I13" s="1680">
        <f>AT_SA_MAI</f>
        <v>0</v>
      </c>
      <c r="J13" s="1680">
        <f>AT_SA_JUN</f>
        <v>0</v>
      </c>
      <c r="K13" s="1680">
        <f>AT_SA_JUL</f>
        <v>0</v>
      </c>
      <c r="L13" s="1680">
        <f>AT_SA_AUG</f>
        <v>0</v>
      </c>
      <c r="M13" s="1680">
        <f>AT_SA_SEP</f>
        <v>0</v>
      </c>
      <c r="N13" s="1680">
        <f>AT_SA_OKT</f>
        <v>0</v>
      </c>
      <c r="O13" s="1680">
        <f>AT_SA_NOV</f>
        <v>0</v>
      </c>
      <c r="P13" s="1681">
        <f>AT_SA_DEZ</f>
        <v>0</v>
      </c>
    </row>
    <row r="14" spans="2:17" ht="13.5" thickBot="1" x14ac:dyDescent="0.25">
      <c r="D14" s="1688" t="s">
        <v>744</v>
      </c>
      <c r="E14" s="1682">
        <f>AT_SO_JAN</f>
        <v>0</v>
      </c>
      <c r="F14" s="1683">
        <f>AT_SO_FEB</f>
        <v>0</v>
      </c>
      <c r="G14" s="1683">
        <f>AT_SO_MAE</f>
        <v>0</v>
      </c>
      <c r="H14" s="1683">
        <f>AT_SO_APR</f>
        <v>0</v>
      </c>
      <c r="I14" s="1683">
        <f>AT_SO_MAI</f>
        <v>0</v>
      </c>
      <c r="J14" s="1683">
        <f>AT_SO_JUN</f>
        <v>0</v>
      </c>
      <c r="K14" s="1683">
        <f>AT_SO_JUL</f>
        <v>0</v>
      </c>
      <c r="L14" s="1683">
        <f>AT_SO_AUG</f>
        <v>0</v>
      </c>
      <c r="M14" s="1683">
        <f>AT_SO_SEP</f>
        <v>0</v>
      </c>
      <c r="N14" s="1683">
        <f>AT_SO_OKT</f>
        <v>0</v>
      </c>
      <c r="O14" s="1683">
        <f>AT_SO_NOV</f>
        <v>0</v>
      </c>
      <c r="P14" s="1684">
        <f>AT_SO_DEZ</f>
        <v>0</v>
      </c>
    </row>
    <row r="15" spans="2:17" s="36" customFormat="1" ht="19.5" customHeight="1" x14ac:dyDescent="0.2">
      <c r="D15" s="1742" t="s">
        <v>781</v>
      </c>
      <c r="E15" s="1743">
        <f>COUNTIF(Arbeitstage!$H$6:$N$6,"x")</f>
        <v>5</v>
      </c>
      <c r="F15" s="1743">
        <f>COUNTIF(Arbeitstage!$H$8:$N$8,"x")</f>
        <v>5</v>
      </c>
      <c r="G15" s="1743">
        <f>COUNTIF(Arbeitstage!$H$10:$N$10,"x")</f>
        <v>5</v>
      </c>
      <c r="H15" s="1743">
        <f>COUNTIF(Arbeitstage!$H$12:$N$12,"x")</f>
        <v>5</v>
      </c>
      <c r="I15" s="1743">
        <f>COUNTIF(Arbeitstage!$H$14:$N$14,"x")</f>
        <v>5</v>
      </c>
      <c r="J15" s="1743">
        <f>COUNTIF(Arbeitstage!$H$16:$N$16,"x")</f>
        <v>5</v>
      </c>
      <c r="K15" s="1743">
        <f>COUNTIF(Arbeitstage!$H$18:$N$18,"x")</f>
        <v>5</v>
      </c>
      <c r="L15" s="1743">
        <f>COUNTIF(Arbeitstage!$H$20:$N$20,"x")</f>
        <v>5</v>
      </c>
      <c r="M15" s="1743">
        <f>COUNTIF(Arbeitstage!$H$22:$N$22,"x")</f>
        <v>5</v>
      </c>
      <c r="N15" s="1743">
        <f>COUNTIF(Arbeitstage!$H$24:$N$24,"x")</f>
        <v>5</v>
      </c>
      <c r="O15" s="1743">
        <f>COUNTIF(Arbeitstage!$H$26:$N$26,"x")</f>
        <v>5</v>
      </c>
      <c r="P15" s="1743">
        <f>COUNTIF(Arbeitstage!$H$28:$N$28,"x")</f>
        <v>5</v>
      </c>
    </row>
    <row r="16" spans="2:17" ht="13.5" thickBot="1" x14ac:dyDescent="0.25">
      <c r="B16" s="1018" t="s">
        <v>177</v>
      </c>
      <c r="D16" s="750">
        <f>Jahr</f>
        <v>2021</v>
      </c>
      <c r="E16" s="834" t="s">
        <v>178</v>
      </c>
      <c r="F16" s="834" t="s">
        <v>179</v>
      </c>
      <c r="G16" s="834" t="s">
        <v>180</v>
      </c>
      <c r="H16" s="834" t="s">
        <v>181</v>
      </c>
      <c r="I16" s="834" t="s">
        <v>71</v>
      </c>
      <c r="J16" s="834" t="s">
        <v>182</v>
      </c>
      <c r="K16" s="834" t="s">
        <v>183</v>
      </c>
      <c r="L16" s="834" t="s">
        <v>184</v>
      </c>
      <c r="M16" s="834" t="s">
        <v>185</v>
      </c>
      <c r="N16" s="834" t="s">
        <v>186</v>
      </c>
      <c r="O16" s="834" t="s">
        <v>187</v>
      </c>
      <c r="P16" s="834" t="s">
        <v>188</v>
      </c>
      <c r="Q16" s="834" t="s">
        <v>189</v>
      </c>
    </row>
    <row r="17" spans="2:17" x14ac:dyDescent="0.2">
      <c r="B17" s="1508" t="s">
        <v>616</v>
      </c>
      <c r="C17" s="1015" t="s">
        <v>190</v>
      </c>
      <c r="D17" s="1014"/>
      <c r="E17" s="1013"/>
      <c r="F17" s="1013"/>
      <c r="G17" s="1013"/>
      <c r="H17" s="1013"/>
      <c r="I17" s="1013"/>
      <c r="J17" s="1013"/>
      <c r="K17" s="1013"/>
      <c r="L17" s="1013"/>
      <c r="M17" s="1013"/>
      <c r="N17" s="1013"/>
      <c r="O17" s="1013"/>
      <c r="P17" s="1013"/>
    </row>
    <row r="18" spans="2:17" ht="13.5" thickBot="1" x14ac:dyDescent="0.25">
      <c r="B18" s="110" t="s">
        <v>191</v>
      </c>
      <c r="C18" s="111" t="s">
        <v>192</v>
      </c>
      <c r="D18" s="1012"/>
      <c r="E18" s="1141">
        <f t="shared" ref="E18:P18" si="0">IF(JahresSoll=0,IF(E17="",39,0),0)</f>
        <v>39</v>
      </c>
      <c r="F18" s="1141">
        <f t="shared" si="0"/>
        <v>39</v>
      </c>
      <c r="G18" s="1141">
        <f t="shared" si="0"/>
        <v>39</v>
      </c>
      <c r="H18" s="1141">
        <f t="shared" si="0"/>
        <v>39</v>
      </c>
      <c r="I18" s="1141">
        <f t="shared" si="0"/>
        <v>39</v>
      </c>
      <c r="J18" s="1141">
        <f t="shared" si="0"/>
        <v>39</v>
      </c>
      <c r="K18" s="1141">
        <f t="shared" si="0"/>
        <v>39</v>
      </c>
      <c r="L18" s="1141">
        <f t="shared" si="0"/>
        <v>39</v>
      </c>
      <c r="M18" s="1141">
        <f t="shared" si="0"/>
        <v>39</v>
      </c>
      <c r="N18" s="1141">
        <f t="shared" si="0"/>
        <v>39</v>
      </c>
      <c r="O18" s="1141">
        <f t="shared" si="0"/>
        <v>39</v>
      </c>
      <c r="P18" s="1141">
        <f t="shared" si="0"/>
        <v>39</v>
      </c>
    </row>
    <row r="19" spans="2:17" ht="13.5" customHeight="1" thickBot="1" x14ac:dyDescent="0.25">
      <c r="B19" s="433"/>
      <c r="C19" s="433"/>
      <c r="D19" s="433"/>
      <c r="E19" s="1507">
        <f>IF(E17=0,IF(E18=0,0,E18),IF(E18=0,E17*24,-50))</f>
        <v>39</v>
      </c>
      <c r="F19" s="1507">
        <f t="shared" ref="F19:P19" si="1">IF(F17=0,IF(F18=0,0,F18),IF(F18=0,F17*24,-50))</f>
        <v>39</v>
      </c>
      <c r="G19" s="1507">
        <f t="shared" si="1"/>
        <v>39</v>
      </c>
      <c r="H19" s="1507">
        <f t="shared" si="1"/>
        <v>39</v>
      </c>
      <c r="I19" s="1507">
        <f t="shared" si="1"/>
        <v>39</v>
      </c>
      <c r="J19" s="1507">
        <f t="shared" si="1"/>
        <v>39</v>
      </c>
      <c r="K19" s="1507">
        <f t="shared" si="1"/>
        <v>39</v>
      </c>
      <c r="L19" s="1507">
        <f t="shared" si="1"/>
        <v>39</v>
      </c>
      <c r="M19" s="1507">
        <f t="shared" si="1"/>
        <v>39</v>
      </c>
      <c r="N19" s="1507">
        <f t="shared" si="1"/>
        <v>39</v>
      </c>
      <c r="O19" s="1507">
        <f t="shared" si="1"/>
        <v>39</v>
      </c>
      <c r="P19" s="1507">
        <f t="shared" si="1"/>
        <v>39</v>
      </c>
    </row>
    <row r="20" spans="2:17" ht="13.5" customHeight="1" x14ac:dyDescent="0.2">
      <c r="B20" s="1723"/>
      <c r="C20" s="1724" t="s">
        <v>774</v>
      </c>
      <c r="D20" s="1731" t="s">
        <v>771</v>
      </c>
      <c r="E20" s="1737">
        <f>E58</f>
        <v>1.625</v>
      </c>
      <c r="F20" s="1737">
        <f t="shared" ref="F20:P20" si="2">F58</f>
        <v>1.625</v>
      </c>
      <c r="G20" s="1737">
        <f t="shared" si="2"/>
        <v>1.625</v>
      </c>
      <c r="H20" s="1737">
        <f t="shared" si="2"/>
        <v>1.625</v>
      </c>
      <c r="I20" s="1737">
        <f t="shared" si="2"/>
        <v>1.625</v>
      </c>
      <c r="J20" s="1737">
        <f t="shared" si="2"/>
        <v>1.625</v>
      </c>
      <c r="K20" s="1737">
        <f t="shared" si="2"/>
        <v>1.625</v>
      </c>
      <c r="L20" s="1737">
        <f t="shared" si="2"/>
        <v>1.625</v>
      </c>
      <c r="M20" s="1737">
        <f t="shared" si="2"/>
        <v>1.625</v>
      </c>
      <c r="N20" s="1737">
        <f t="shared" si="2"/>
        <v>1.625</v>
      </c>
      <c r="O20" s="1737">
        <f t="shared" si="2"/>
        <v>1.625</v>
      </c>
      <c r="P20" s="1737">
        <f t="shared" si="2"/>
        <v>1.625</v>
      </c>
    </row>
    <row r="21" spans="2:17" ht="13.5" customHeight="1" thickBot="1" x14ac:dyDescent="0.25">
      <c r="B21" s="1725"/>
      <c r="C21" s="1726"/>
      <c r="D21" s="1732" t="s">
        <v>772</v>
      </c>
      <c r="E21" s="1739">
        <f t="shared" ref="E21:P21" si="3">E20/2</f>
        <v>0.8125</v>
      </c>
      <c r="F21" s="1739">
        <f t="shared" si="3"/>
        <v>0.8125</v>
      </c>
      <c r="G21" s="1739">
        <f t="shared" si="3"/>
        <v>0.8125</v>
      </c>
      <c r="H21" s="1739">
        <f t="shared" si="3"/>
        <v>0.8125</v>
      </c>
      <c r="I21" s="1739">
        <f t="shared" si="3"/>
        <v>0.8125</v>
      </c>
      <c r="J21" s="1739">
        <f t="shared" si="3"/>
        <v>0.8125</v>
      </c>
      <c r="K21" s="1739">
        <f t="shared" si="3"/>
        <v>0.8125</v>
      </c>
      <c r="L21" s="1739">
        <f t="shared" si="3"/>
        <v>0.8125</v>
      </c>
      <c r="M21" s="1739">
        <f t="shared" si="3"/>
        <v>0.8125</v>
      </c>
      <c r="N21" s="1739">
        <f t="shared" si="3"/>
        <v>0.8125</v>
      </c>
      <c r="O21" s="1739">
        <f t="shared" si="3"/>
        <v>0.8125</v>
      </c>
      <c r="P21" s="1740">
        <f t="shared" si="3"/>
        <v>0.8125</v>
      </c>
    </row>
    <row r="22" spans="2:17" ht="13.5" customHeight="1" x14ac:dyDescent="0.2">
      <c r="B22" s="1727"/>
      <c r="C22" s="1728" t="s">
        <v>773</v>
      </c>
      <c r="D22" s="1733" t="s">
        <v>771</v>
      </c>
      <c r="E22" s="1737">
        <f t="shared" ref="E22:P22" si="4">E20*2</f>
        <v>3.25</v>
      </c>
      <c r="F22" s="1737">
        <f t="shared" si="4"/>
        <v>3.25</v>
      </c>
      <c r="G22" s="1737">
        <f t="shared" si="4"/>
        <v>3.25</v>
      </c>
      <c r="H22" s="1737">
        <f t="shared" si="4"/>
        <v>3.25</v>
      </c>
      <c r="I22" s="1737">
        <f t="shared" si="4"/>
        <v>3.25</v>
      </c>
      <c r="J22" s="1737">
        <f t="shared" si="4"/>
        <v>3.25</v>
      </c>
      <c r="K22" s="1737">
        <f t="shared" si="4"/>
        <v>3.25</v>
      </c>
      <c r="L22" s="1737">
        <f t="shared" si="4"/>
        <v>3.25</v>
      </c>
      <c r="M22" s="1737">
        <f t="shared" si="4"/>
        <v>3.25</v>
      </c>
      <c r="N22" s="1737">
        <f t="shared" si="4"/>
        <v>3.25</v>
      </c>
      <c r="O22" s="1737">
        <f t="shared" si="4"/>
        <v>3.25</v>
      </c>
      <c r="P22" s="1738">
        <f t="shared" si="4"/>
        <v>3.25</v>
      </c>
    </row>
    <row r="23" spans="2:17" ht="13.5" customHeight="1" thickBot="1" x14ac:dyDescent="0.25">
      <c r="B23" s="1729"/>
      <c r="C23" s="1730"/>
      <c r="D23" s="1734" t="s">
        <v>772</v>
      </c>
      <c r="E23" s="1739">
        <f>E22/2</f>
        <v>1.625</v>
      </c>
      <c r="F23" s="1739">
        <f t="shared" ref="F23:P23" si="5">F22/2</f>
        <v>1.625</v>
      </c>
      <c r="G23" s="1739">
        <f t="shared" si="5"/>
        <v>1.625</v>
      </c>
      <c r="H23" s="1739">
        <f t="shared" si="5"/>
        <v>1.625</v>
      </c>
      <c r="I23" s="1739">
        <f t="shared" si="5"/>
        <v>1.625</v>
      </c>
      <c r="J23" s="1739">
        <f t="shared" si="5"/>
        <v>1.625</v>
      </c>
      <c r="K23" s="1739">
        <f t="shared" si="5"/>
        <v>1.625</v>
      </c>
      <c r="L23" s="1739">
        <f t="shared" si="5"/>
        <v>1.625</v>
      </c>
      <c r="M23" s="1739">
        <f t="shared" si="5"/>
        <v>1.625</v>
      </c>
      <c r="N23" s="1739">
        <f t="shared" si="5"/>
        <v>1.625</v>
      </c>
      <c r="O23" s="1739">
        <f t="shared" si="5"/>
        <v>1.625</v>
      </c>
      <c r="P23" s="1740">
        <f t="shared" si="5"/>
        <v>1.625</v>
      </c>
    </row>
    <row r="24" spans="2:17" ht="13.5" customHeight="1" thickBot="1" x14ac:dyDescent="0.25">
      <c r="B24" s="433"/>
      <c r="C24" s="433"/>
      <c r="D24" s="433"/>
      <c r="E24" s="1507"/>
      <c r="F24" s="1507"/>
      <c r="G24" s="1507"/>
      <c r="H24" s="1507"/>
      <c r="I24" s="1507"/>
      <c r="J24" s="1507"/>
      <c r="K24" s="1507"/>
      <c r="L24" s="1507"/>
      <c r="M24" s="1507"/>
      <c r="N24" s="1507"/>
      <c r="O24" s="1507"/>
      <c r="P24" s="1507"/>
    </row>
    <row r="25" spans="2:17" ht="16.5" thickBot="1" x14ac:dyDescent="0.3">
      <c r="B25" s="1237" t="s">
        <v>193</v>
      </c>
      <c r="C25" s="1281" t="s">
        <v>194</v>
      </c>
      <c r="D25" s="1236"/>
      <c r="E25" s="1238"/>
      <c r="F25" s="1238"/>
      <c r="G25" s="1238"/>
      <c r="H25" s="1238"/>
      <c r="I25" s="1238"/>
      <c r="J25" s="1236"/>
      <c r="K25" s="1238"/>
      <c r="L25" s="1238"/>
      <c r="M25" s="1236"/>
      <c r="N25" s="1235"/>
      <c r="O25" s="1239" t="str">
        <f>IF(OR(Arbeitszeiten!P25="x",Arbeitszeiten!P25=""),"","x oder nix!")</f>
        <v/>
      </c>
      <c r="P25" s="1150"/>
    </row>
    <row r="26" spans="2:17" ht="13.5" thickBot="1" x14ac:dyDescent="0.25">
      <c r="B26" s="1240" t="s">
        <v>195</v>
      </c>
      <c r="C26" s="1241"/>
      <c r="D26" s="1242">
        <f>Arbeitstage!E31</f>
        <v>253</v>
      </c>
      <c r="E26" s="1242">
        <f>Arbeitstage!$E$7</f>
        <v>20</v>
      </c>
      <c r="F26" s="1242">
        <f>Arbeitstage!$E$9</f>
        <v>20</v>
      </c>
      <c r="G26" s="1242">
        <f>Arbeitstage!$E$11</f>
        <v>22</v>
      </c>
      <c r="H26" s="1242">
        <f>Arbeitstage!$E$13</f>
        <v>20</v>
      </c>
      <c r="I26" s="1242">
        <f>Arbeitstage!$E$15</f>
        <v>19</v>
      </c>
      <c r="J26" s="1242">
        <f>Arbeitstage!$E$17</f>
        <v>22</v>
      </c>
      <c r="K26" s="1242">
        <f>Arbeitstage!$E$19</f>
        <v>22</v>
      </c>
      <c r="L26" s="1242">
        <f>Arbeitstage!$E$21</f>
        <v>22</v>
      </c>
      <c r="M26" s="1243">
        <f>Arbeitstage!$E$23</f>
        <v>22</v>
      </c>
      <c r="N26" s="1242">
        <f>Arbeitstage!$E$25</f>
        <v>21</v>
      </c>
      <c r="O26" s="1242">
        <f>Arbeitstage!$E$27</f>
        <v>22</v>
      </c>
      <c r="P26" s="1244">
        <f>Arbeitstage!$E$29</f>
        <v>21</v>
      </c>
      <c r="Q26" s="1285">
        <f>SUM(E26:P26)-D26</f>
        <v>0</v>
      </c>
    </row>
    <row r="27" spans="2:17" x14ac:dyDescent="0.2">
      <c r="B27" s="1255" t="s">
        <v>196</v>
      </c>
      <c r="C27" s="1274"/>
      <c r="D27" s="1011">
        <f>Übersicht!C10</f>
        <v>30</v>
      </c>
      <c r="E27" s="1245">
        <f t="shared" ref="E27:P27" si="6">$D$27/$D$26*E26</f>
        <v>2.3715415019762847</v>
      </c>
      <c r="F27" s="1245">
        <f t="shared" si="6"/>
        <v>2.3715415019762847</v>
      </c>
      <c r="G27" s="1245">
        <f t="shared" si="6"/>
        <v>2.6086956521739131</v>
      </c>
      <c r="H27" s="1245">
        <f t="shared" si="6"/>
        <v>2.3715415019762847</v>
      </c>
      <c r="I27" s="1245">
        <f t="shared" si="6"/>
        <v>2.2529644268774702</v>
      </c>
      <c r="J27" s="1245">
        <f t="shared" si="6"/>
        <v>2.6086956521739131</v>
      </c>
      <c r="K27" s="1245">
        <f t="shared" si="6"/>
        <v>2.6086956521739131</v>
      </c>
      <c r="L27" s="1245">
        <f t="shared" si="6"/>
        <v>2.6086956521739131</v>
      </c>
      <c r="M27" s="1246">
        <f t="shared" si="6"/>
        <v>2.6086956521739131</v>
      </c>
      <c r="N27" s="1245">
        <f t="shared" si="6"/>
        <v>2.4901185770750986</v>
      </c>
      <c r="O27" s="1245">
        <f t="shared" si="6"/>
        <v>2.6086956521739131</v>
      </c>
      <c r="P27" s="1247">
        <f t="shared" si="6"/>
        <v>2.4901185770750986</v>
      </c>
      <c r="Q27" s="1286">
        <f>SUM(E27:P27)-D27</f>
        <v>0</v>
      </c>
    </row>
    <row r="28" spans="2:17" ht="13.5" thickBot="1" x14ac:dyDescent="0.25">
      <c r="B28" s="1254" t="s">
        <v>197</v>
      </c>
      <c r="C28" s="1228"/>
      <c r="D28" s="1248">
        <f>IF(Arbeitszeiten!P25="x",Arbeitstage!D31,0)</f>
        <v>0</v>
      </c>
      <c r="E28" s="1248">
        <f>Arbeitstage!$D$7</f>
        <v>0</v>
      </c>
      <c r="F28" s="1248">
        <f>Arbeitstage!$D$9</f>
        <v>0</v>
      </c>
      <c r="G28" s="1248">
        <f>Arbeitstage!$D$11</f>
        <v>0</v>
      </c>
      <c r="H28" s="1248">
        <f>Arbeitstage!$D$13</f>
        <v>0</v>
      </c>
      <c r="I28" s="1248">
        <f>Arbeitstage!$D$15</f>
        <v>0</v>
      </c>
      <c r="J28" s="1248">
        <f>Arbeitstage!$D$17</f>
        <v>0</v>
      </c>
      <c r="K28" s="1248">
        <f>Arbeitstage!$D$19</f>
        <v>0</v>
      </c>
      <c r="L28" s="1248">
        <f>Arbeitstage!$D$21</f>
        <v>0</v>
      </c>
      <c r="M28" s="1248">
        <f>Arbeitstage!$D$23</f>
        <v>0</v>
      </c>
      <c r="N28" s="1248">
        <f>Arbeitstage!$D$25</f>
        <v>0</v>
      </c>
      <c r="O28" s="1248">
        <f>Arbeitstage!$D$27</f>
        <v>0</v>
      </c>
      <c r="P28" s="1249">
        <f>Arbeitstage!$D$29</f>
        <v>0</v>
      </c>
      <c r="Q28" s="1058">
        <f>SUM(E28:P28)-D28</f>
        <v>0</v>
      </c>
    </row>
    <row r="29" spans="2:17" ht="13.5" thickBot="1" x14ac:dyDescent="0.25">
      <c r="B29" s="1240" t="s">
        <v>198</v>
      </c>
      <c r="C29" s="1241"/>
      <c r="D29" s="1242">
        <f t="shared" ref="D29:P29" si="7">D26-D27-D28</f>
        <v>223</v>
      </c>
      <c r="E29" s="1242">
        <f t="shared" si="7"/>
        <v>17.628458498023715</v>
      </c>
      <c r="F29" s="1242">
        <f t="shared" si="7"/>
        <v>17.628458498023715</v>
      </c>
      <c r="G29" s="1242">
        <f t="shared" si="7"/>
        <v>19.391304347826086</v>
      </c>
      <c r="H29" s="1242">
        <f t="shared" si="7"/>
        <v>17.628458498023715</v>
      </c>
      <c r="I29" s="1242">
        <f t="shared" si="7"/>
        <v>16.747035573122531</v>
      </c>
      <c r="J29" s="1242">
        <f t="shared" si="7"/>
        <v>19.391304347826086</v>
      </c>
      <c r="K29" s="1242">
        <f t="shared" si="7"/>
        <v>19.391304347826086</v>
      </c>
      <c r="L29" s="1242">
        <f t="shared" si="7"/>
        <v>19.391304347826086</v>
      </c>
      <c r="M29" s="1243">
        <f t="shared" si="7"/>
        <v>19.391304347826086</v>
      </c>
      <c r="N29" s="1242">
        <f t="shared" si="7"/>
        <v>18.509881422924902</v>
      </c>
      <c r="O29" s="1242">
        <f t="shared" si="7"/>
        <v>19.391304347826086</v>
      </c>
      <c r="P29" s="1244">
        <f t="shared" si="7"/>
        <v>18.509881422924902</v>
      </c>
      <c r="Q29" s="1285">
        <f>SUM(E29:P29)-D29</f>
        <v>0</v>
      </c>
    </row>
    <row r="30" spans="2:17" x14ac:dyDescent="0.2">
      <c r="B30" s="1221"/>
      <c r="C30" s="1221"/>
      <c r="D30" s="1232"/>
      <c r="E30" s="1232"/>
      <c r="F30" s="1232"/>
      <c r="G30" s="1232"/>
      <c r="H30" s="1232"/>
      <c r="I30" s="1232"/>
      <c r="J30" s="1232"/>
      <c r="K30" s="1232"/>
      <c r="L30" s="1232"/>
      <c r="M30" s="1233"/>
      <c r="N30" s="1232"/>
      <c r="O30" s="1232"/>
      <c r="P30" s="1232"/>
      <c r="Q30" s="1057"/>
    </row>
    <row r="31" spans="2:17" ht="13.5" thickBot="1" x14ac:dyDescent="0.25">
      <c r="B31" s="1234" t="s">
        <v>199</v>
      </c>
      <c r="C31" s="1235"/>
      <c r="D31" s="1236"/>
      <c r="E31" s="1236"/>
      <c r="F31" s="1236"/>
      <c r="G31" s="1236"/>
      <c r="H31" s="1236"/>
      <c r="I31" s="1236"/>
      <c r="J31" s="1236"/>
      <c r="K31" s="1236"/>
      <c r="L31" s="1236"/>
      <c r="M31" s="1236"/>
      <c r="N31" s="1236"/>
      <c r="O31" s="1236"/>
      <c r="P31" s="1236"/>
    </row>
    <row r="32" spans="2:17" x14ac:dyDescent="0.2">
      <c r="B32" s="1665" t="s">
        <v>724</v>
      </c>
      <c r="C32" s="1256" t="s">
        <v>200</v>
      </c>
      <c r="D32" s="1257"/>
      <c r="E32" s="1250">
        <f t="shared" ref="E32:P32" si="8">E$19/24/E$15</f>
        <v>0.32500000000000001</v>
      </c>
      <c r="F32" s="1250">
        <f t="shared" si="8"/>
        <v>0.32500000000000001</v>
      </c>
      <c r="G32" s="1250">
        <f t="shared" si="8"/>
        <v>0.32500000000000001</v>
      </c>
      <c r="H32" s="1250">
        <f t="shared" si="8"/>
        <v>0.32500000000000001</v>
      </c>
      <c r="I32" s="1250">
        <f t="shared" si="8"/>
        <v>0.32500000000000001</v>
      </c>
      <c r="J32" s="1250">
        <f t="shared" si="8"/>
        <v>0.32500000000000001</v>
      </c>
      <c r="K32" s="1250">
        <f t="shared" si="8"/>
        <v>0.32500000000000001</v>
      </c>
      <c r="L32" s="1250">
        <f t="shared" si="8"/>
        <v>0.32500000000000001</v>
      </c>
      <c r="M32" s="1250">
        <f t="shared" si="8"/>
        <v>0.32500000000000001</v>
      </c>
      <c r="N32" s="1250">
        <f t="shared" si="8"/>
        <v>0.32500000000000001</v>
      </c>
      <c r="O32" s="1250">
        <f t="shared" si="8"/>
        <v>0.32500000000000001</v>
      </c>
      <c r="P32" s="1250">
        <f t="shared" si="8"/>
        <v>0.32500000000000001</v>
      </c>
    </row>
    <row r="33" spans="2:17" x14ac:dyDescent="0.2">
      <c r="B33" s="1666" t="s">
        <v>725</v>
      </c>
      <c r="C33" s="1267" t="s">
        <v>200</v>
      </c>
      <c r="D33" s="1667">
        <f>SUM(E33:P33)</f>
        <v>72.474999999999994</v>
      </c>
      <c r="E33" s="1667">
        <f t="shared" ref="E33:P33" si="9">E$32*E$29</f>
        <v>5.729249011857708</v>
      </c>
      <c r="F33" s="1667">
        <f t="shared" si="9"/>
        <v>5.729249011857708</v>
      </c>
      <c r="G33" s="1667">
        <f t="shared" si="9"/>
        <v>6.302173913043478</v>
      </c>
      <c r="H33" s="1667">
        <f t="shared" si="9"/>
        <v>5.729249011857708</v>
      </c>
      <c r="I33" s="1667">
        <f t="shared" si="9"/>
        <v>5.442786561264823</v>
      </c>
      <c r="J33" s="1667">
        <f t="shared" si="9"/>
        <v>6.302173913043478</v>
      </c>
      <c r="K33" s="1667">
        <f t="shared" si="9"/>
        <v>6.302173913043478</v>
      </c>
      <c r="L33" s="1667">
        <f t="shared" si="9"/>
        <v>6.302173913043478</v>
      </c>
      <c r="M33" s="1667">
        <f t="shared" si="9"/>
        <v>6.302173913043478</v>
      </c>
      <c r="N33" s="1667">
        <f t="shared" si="9"/>
        <v>6.0157114624505938</v>
      </c>
      <c r="O33" s="1667">
        <f t="shared" si="9"/>
        <v>6.302173913043478</v>
      </c>
      <c r="P33" s="1667">
        <f t="shared" si="9"/>
        <v>6.0157114624505938</v>
      </c>
    </row>
    <row r="34" spans="2:17" x14ac:dyDescent="0.2">
      <c r="B34" s="1258" t="s">
        <v>201</v>
      </c>
      <c r="C34" s="1259" t="s">
        <v>190</v>
      </c>
      <c r="D34" s="1260">
        <f>SUM(E34:P34)</f>
        <v>0</v>
      </c>
      <c r="E34" s="1251">
        <f t="shared" ref="E34:P34" si="10">E19/24/E15*E28</f>
        <v>0</v>
      </c>
      <c r="F34" s="1251">
        <f t="shared" si="10"/>
        <v>0</v>
      </c>
      <c r="G34" s="1251">
        <f t="shared" si="10"/>
        <v>0</v>
      </c>
      <c r="H34" s="1251">
        <f t="shared" si="10"/>
        <v>0</v>
      </c>
      <c r="I34" s="1251">
        <f t="shared" si="10"/>
        <v>0</v>
      </c>
      <c r="J34" s="1251">
        <f t="shared" si="10"/>
        <v>0</v>
      </c>
      <c r="K34" s="1251">
        <f t="shared" si="10"/>
        <v>0</v>
      </c>
      <c r="L34" s="1251">
        <f t="shared" si="10"/>
        <v>0</v>
      </c>
      <c r="M34" s="1251">
        <f t="shared" si="10"/>
        <v>0</v>
      </c>
      <c r="N34" s="1251">
        <f t="shared" si="10"/>
        <v>0</v>
      </c>
      <c r="O34" s="1251">
        <f t="shared" si="10"/>
        <v>0</v>
      </c>
      <c r="P34" s="1251">
        <f t="shared" si="10"/>
        <v>0</v>
      </c>
    </row>
    <row r="35" spans="2:17" x14ac:dyDescent="0.2">
      <c r="B35" s="1258" t="s">
        <v>202</v>
      </c>
      <c r="C35" s="1259" t="s">
        <v>203</v>
      </c>
      <c r="D35" s="1659">
        <f>SUM(E35:P35)</f>
        <v>0</v>
      </c>
      <c r="E35" s="1252">
        <f t="shared" ref="E35:P35" si="11">E34</f>
        <v>0</v>
      </c>
      <c r="F35" s="1252">
        <f t="shared" si="11"/>
        <v>0</v>
      </c>
      <c r="G35" s="1252">
        <f t="shared" si="11"/>
        <v>0</v>
      </c>
      <c r="H35" s="1252">
        <f t="shared" si="11"/>
        <v>0</v>
      </c>
      <c r="I35" s="1252">
        <f t="shared" si="11"/>
        <v>0</v>
      </c>
      <c r="J35" s="1252">
        <f t="shared" si="11"/>
        <v>0</v>
      </c>
      <c r="K35" s="1252">
        <f t="shared" si="11"/>
        <v>0</v>
      </c>
      <c r="L35" s="1252">
        <f t="shared" si="11"/>
        <v>0</v>
      </c>
      <c r="M35" s="1252">
        <f t="shared" si="11"/>
        <v>0</v>
      </c>
      <c r="N35" s="1252">
        <f t="shared" si="11"/>
        <v>0</v>
      </c>
      <c r="O35" s="1252">
        <f t="shared" si="11"/>
        <v>0</v>
      </c>
      <c r="P35" s="1252">
        <f t="shared" si="11"/>
        <v>0</v>
      </c>
      <c r="Q35" s="1284">
        <f>SUM(E35:P35)-D35</f>
        <v>0</v>
      </c>
    </row>
    <row r="36" spans="2:17" x14ac:dyDescent="0.2">
      <c r="B36" s="1258" t="s">
        <v>204</v>
      </c>
      <c r="C36" s="1259" t="s">
        <v>203</v>
      </c>
      <c r="D36" s="1659">
        <f>SUM(E36:P36)</f>
        <v>0</v>
      </c>
      <c r="E36" s="1252">
        <f t="shared" ref="E36:O36" si="12">SUM($E$35:$P$35)/$D$33*E33</f>
        <v>0</v>
      </c>
      <c r="F36" s="1252">
        <f t="shared" si="12"/>
        <v>0</v>
      </c>
      <c r="G36" s="1252">
        <f t="shared" si="12"/>
        <v>0</v>
      </c>
      <c r="H36" s="1252">
        <f t="shared" si="12"/>
        <v>0</v>
      </c>
      <c r="I36" s="1252">
        <f t="shared" si="12"/>
        <v>0</v>
      </c>
      <c r="J36" s="1252">
        <f t="shared" si="12"/>
        <v>0</v>
      </c>
      <c r="K36" s="1252">
        <f t="shared" si="12"/>
        <v>0</v>
      </c>
      <c r="L36" s="1252">
        <f t="shared" si="12"/>
        <v>0</v>
      </c>
      <c r="M36" s="1252">
        <f t="shared" si="12"/>
        <v>0</v>
      </c>
      <c r="N36" s="1252">
        <f t="shared" si="12"/>
        <v>0</v>
      </c>
      <c r="O36" s="1252">
        <f t="shared" si="12"/>
        <v>0</v>
      </c>
      <c r="P36" s="1252">
        <f>SUM($E$35:$P$35)/$D$33*P33</f>
        <v>0</v>
      </c>
      <c r="Q36" s="994">
        <f>SUM(E36:P36)-SUM(E35:P35)</f>
        <v>0</v>
      </c>
    </row>
    <row r="37" spans="2:17" ht="13.5" thickBot="1" x14ac:dyDescent="0.25">
      <c r="B37" s="1261" t="s">
        <v>205</v>
      </c>
      <c r="C37" s="1262" t="s">
        <v>203</v>
      </c>
      <c r="D37" s="1263"/>
      <c r="E37" s="1253">
        <f>IF(E36&gt;0,E36/E29,0)</f>
        <v>0</v>
      </c>
      <c r="F37" s="1253">
        <f t="shared" ref="F37:P37" si="13">IF(F36&gt;0,F36/F29,0)</f>
        <v>0</v>
      </c>
      <c r="G37" s="1253">
        <f t="shared" si="13"/>
        <v>0</v>
      </c>
      <c r="H37" s="1253">
        <f t="shared" si="13"/>
        <v>0</v>
      </c>
      <c r="I37" s="1253">
        <f t="shared" si="13"/>
        <v>0</v>
      </c>
      <c r="J37" s="1253">
        <f t="shared" si="13"/>
        <v>0</v>
      </c>
      <c r="K37" s="1253">
        <f t="shared" si="13"/>
        <v>0</v>
      </c>
      <c r="L37" s="1253">
        <f t="shared" si="13"/>
        <v>0</v>
      </c>
      <c r="M37" s="1253">
        <f t="shared" si="13"/>
        <v>0</v>
      </c>
      <c r="N37" s="1253">
        <f t="shared" si="13"/>
        <v>0</v>
      </c>
      <c r="O37" s="1253">
        <f t="shared" si="13"/>
        <v>0</v>
      </c>
      <c r="P37" s="1253">
        <f t="shared" si="13"/>
        <v>0</v>
      </c>
      <c r="Q37" s="994"/>
    </row>
    <row r="38" spans="2:17" x14ac:dyDescent="0.2">
      <c r="B38" s="1223"/>
      <c r="C38" s="1223"/>
      <c r="D38" s="1224"/>
      <c r="E38" s="1225"/>
      <c r="F38" s="1225"/>
      <c r="G38" s="1225"/>
      <c r="H38" s="1225"/>
      <c r="I38" s="1225"/>
      <c r="J38" s="1225"/>
      <c r="K38" s="1225"/>
      <c r="L38" s="1225"/>
      <c r="M38" s="1225"/>
      <c r="N38" s="1225"/>
      <c r="O38" s="1225"/>
      <c r="P38" s="1226" t="str">
        <f>IF(AND(ISNUMBER(E40),ISNUMBER(F40),ISNUMBER(G40),ISNUMBER(H40),ISNUMBER(I40),ISNUMBER(J40),ISNUMBER(K40),ISNUMBER(L40),ISNUMBER(M40),ISNUMBER(N40),ISNUMBER(O40),ISNUMBER(P40)),"Mindestens ein Monat sollte frei bleiben! Nicht verplante Vorarbeitszeit: ","")</f>
        <v/>
      </c>
      <c r="Q38" s="994"/>
    </row>
    <row r="39" spans="2:17" s="121" customFormat="1" ht="13.5" thickBot="1" x14ac:dyDescent="0.25">
      <c r="B39" s="1227" t="s">
        <v>572</v>
      </c>
      <c r="C39" s="1228"/>
      <c r="D39" s="1228"/>
      <c r="E39" s="1229"/>
      <c r="F39" s="1230"/>
      <c r="G39" s="1229"/>
      <c r="H39" s="1229"/>
      <c r="I39" s="1229"/>
      <c r="J39" s="1229"/>
      <c r="K39" s="1229"/>
      <c r="L39" s="1229"/>
      <c r="M39" s="1229"/>
      <c r="N39" s="1229"/>
      <c r="O39" s="1230"/>
      <c r="P39" s="1231" t="str">
        <f>IF(P38="","",D41-D36)</f>
        <v/>
      </c>
    </row>
    <row r="40" spans="2:17" ht="13.5" thickBot="1" x14ac:dyDescent="0.25">
      <c r="B40" s="1240" t="s">
        <v>206</v>
      </c>
      <c r="C40" s="1264" t="s">
        <v>207</v>
      </c>
      <c r="D40" s="1265"/>
      <c r="E40" s="1029"/>
      <c r="F40" s="1029"/>
      <c r="G40" s="1029"/>
      <c r="H40" s="1029"/>
      <c r="I40" s="1029"/>
      <c r="J40" s="1029"/>
      <c r="K40" s="1029"/>
      <c r="L40" s="1029"/>
      <c r="M40" s="1029"/>
      <c r="N40" s="1029"/>
      <c r="O40" s="1029"/>
      <c r="P40" s="1029"/>
    </row>
    <row r="41" spans="2:17" x14ac:dyDescent="0.2">
      <c r="B41" s="1266" t="s">
        <v>208</v>
      </c>
      <c r="C41" s="1267" t="s">
        <v>207</v>
      </c>
      <c r="D41" s="1275">
        <f>SUM(E41:P41)</f>
        <v>0</v>
      </c>
      <c r="E41" s="1275">
        <f t="shared" ref="E41:P41" si="14">E40*E29</f>
        <v>0</v>
      </c>
      <c r="F41" s="1275">
        <f t="shared" si="14"/>
        <v>0</v>
      </c>
      <c r="G41" s="1275">
        <f t="shared" si="14"/>
        <v>0</v>
      </c>
      <c r="H41" s="1275">
        <f t="shared" si="14"/>
        <v>0</v>
      </c>
      <c r="I41" s="1275">
        <f t="shared" si="14"/>
        <v>0</v>
      </c>
      <c r="J41" s="1275">
        <f t="shared" si="14"/>
        <v>0</v>
      </c>
      <c r="K41" s="1275">
        <f t="shared" si="14"/>
        <v>0</v>
      </c>
      <c r="L41" s="1275">
        <f t="shared" si="14"/>
        <v>0</v>
      </c>
      <c r="M41" s="1275">
        <f t="shared" si="14"/>
        <v>0</v>
      </c>
      <c r="N41" s="1275">
        <f t="shared" si="14"/>
        <v>0</v>
      </c>
      <c r="O41" s="1275">
        <f t="shared" si="14"/>
        <v>0</v>
      </c>
      <c r="P41" s="1275">
        <f t="shared" si="14"/>
        <v>0</v>
      </c>
    </row>
    <row r="42" spans="2:17" x14ac:dyDescent="0.2">
      <c r="B42" s="1258" t="s">
        <v>209</v>
      </c>
      <c r="C42" s="1268" t="s">
        <v>207</v>
      </c>
      <c r="D42" s="1269"/>
      <c r="E42" s="1276">
        <f t="shared" ref="E42:P42" si="15">IF(ISNUMBER(E40),E41-E36,0)</f>
        <v>0</v>
      </c>
      <c r="F42" s="1276">
        <f t="shared" si="15"/>
        <v>0</v>
      </c>
      <c r="G42" s="1276">
        <f t="shared" si="15"/>
        <v>0</v>
      </c>
      <c r="H42" s="1276">
        <f t="shared" si="15"/>
        <v>0</v>
      </c>
      <c r="I42" s="1276">
        <f t="shared" si="15"/>
        <v>0</v>
      </c>
      <c r="J42" s="1276">
        <f t="shared" si="15"/>
        <v>0</v>
      </c>
      <c r="K42" s="1276">
        <f t="shared" si="15"/>
        <v>0</v>
      </c>
      <c r="L42" s="1276">
        <f t="shared" si="15"/>
        <v>0</v>
      </c>
      <c r="M42" s="1276">
        <f t="shared" si="15"/>
        <v>0</v>
      </c>
      <c r="N42" s="1276">
        <f t="shared" si="15"/>
        <v>0</v>
      </c>
      <c r="O42" s="1276">
        <f t="shared" si="15"/>
        <v>0</v>
      </c>
      <c r="P42" s="1276">
        <f t="shared" si="15"/>
        <v>0</v>
      </c>
    </row>
    <row r="43" spans="2:17" x14ac:dyDescent="0.2">
      <c r="B43" s="1258" t="s">
        <v>210</v>
      </c>
      <c r="C43" s="1268"/>
      <c r="D43" s="1270">
        <f>SUM(E43:P43)</f>
        <v>223.00000000000003</v>
      </c>
      <c r="E43" s="1277">
        <f t="shared" ref="E43:P43" si="16">IF(ISNUMBER(E40),0,E29)</f>
        <v>17.628458498023715</v>
      </c>
      <c r="F43" s="1277">
        <f t="shared" si="16"/>
        <v>17.628458498023715</v>
      </c>
      <c r="G43" s="1277">
        <f t="shared" si="16"/>
        <v>19.391304347826086</v>
      </c>
      <c r="H43" s="1277">
        <f t="shared" si="16"/>
        <v>17.628458498023715</v>
      </c>
      <c r="I43" s="1277">
        <f t="shared" si="16"/>
        <v>16.747035573122531</v>
      </c>
      <c r="J43" s="1277">
        <f t="shared" si="16"/>
        <v>19.391304347826086</v>
      </c>
      <c r="K43" s="1277">
        <f t="shared" si="16"/>
        <v>19.391304347826086</v>
      </c>
      <c r="L43" s="1277">
        <f t="shared" si="16"/>
        <v>19.391304347826086</v>
      </c>
      <c r="M43" s="1277">
        <f t="shared" si="16"/>
        <v>19.391304347826086</v>
      </c>
      <c r="N43" s="1277">
        <f t="shared" si="16"/>
        <v>18.509881422924902</v>
      </c>
      <c r="O43" s="1277">
        <f t="shared" si="16"/>
        <v>19.391304347826086</v>
      </c>
      <c r="P43" s="1277">
        <f t="shared" si="16"/>
        <v>18.509881422924902</v>
      </c>
    </row>
    <row r="44" spans="2:17" x14ac:dyDescent="0.2">
      <c r="B44" s="1258" t="s">
        <v>211</v>
      </c>
      <c r="C44" s="1268" t="s">
        <v>207</v>
      </c>
      <c r="D44" s="1287">
        <f>D34-SUM(E41:P41)</f>
        <v>0</v>
      </c>
      <c r="E44" s="1276">
        <f>IF($D$43&gt;0,$D$44/$D$43*E43,0)</f>
        <v>0</v>
      </c>
      <c r="F44" s="1276">
        <f t="shared" ref="F44:P44" si="17">IF($D$43&gt;0,$D$44/$D$43*F43,0)</f>
        <v>0</v>
      </c>
      <c r="G44" s="1276">
        <f t="shared" si="17"/>
        <v>0</v>
      </c>
      <c r="H44" s="1276">
        <f t="shared" si="17"/>
        <v>0</v>
      </c>
      <c r="I44" s="1276">
        <f t="shared" si="17"/>
        <v>0</v>
      </c>
      <c r="J44" s="1276">
        <f t="shared" si="17"/>
        <v>0</v>
      </c>
      <c r="K44" s="1276">
        <f t="shared" si="17"/>
        <v>0</v>
      </c>
      <c r="L44" s="1276">
        <f t="shared" si="17"/>
        <v>0</v>
      </c>
      <c r="M44" s="1276">
        <f t="shared" si="17"/>
        <v>0</v>
      </c>
      <c r="N44" s="1276">
        <f t="shared" si="17"/>
        <v>0</v>
      </c>
      <c r="O44" s="1276">
        <f t="shared" si="17"/>
        <v>0</v>
      </c>
      <c r="P44" s="1276">
        <f t="shared" si="17"/>
        <v>0</v>
      </c>
    </row>
    <row r="45" spans="2:17" ht="13.5" thickBot="1" x14ac:dyDescent="0.25">
      <c r="B45" s="1271" t="s">
        <v>212</v>
      </c>
      <c r="C45" s="1272" t="s">
        <v>207</v>
      </c>
      <c r="D45" s="1273"/>
      <c r="E45" s="1278">
        <f>IF(ISNUMBER(E40),,IF(E43&lt;&gt;0,E44/E43,0))</f>
        <v>0</v>
      </c>
      <c r="F45" s="1278">
        <f t="shared" ref="F45:P45" si="18">IF(ISNUMBER(F40),,IF(F43&lt;&gt;0,F44/F43,0))</f>
        <v>0</v>
      </c>
      <c r="G45" s="1278">
        <f t="shared" si="18"/>
        <v>0</v>
      </c>
      <c r="H45" s="1278">
        <f t="shared" si="18"/>
        <v>0</v>
      </c>
      <c r="I45" s="1278">
        <f t="shared" si="18"/>
        <v>0</v>
      </c>
      <c r="J45" s="1278">
        <f t="shared" si="18"/>
        <v>0</v>
      </c>
      <c r="K45" s="1278">
        <f t="shared" si="18"/>
        <v>0</v>
      </c>
      <c r="L45" s="1278">
        <f t="shared" si="18"/>
        <v>0</v>
      </c>
      <c r="M45" s="1278">
        <f t="shared" si="18"/>
        <v>0</v>
      </c>
      <c r="N45" s="1278">
        <f t="shared" si="18"/>
        <v>0</v>
      </c>
      <c r="O45" s="1278">
        <f t="shared" si="18"/>
        <v>0</v>
      </c>
      <c r="P45" s="1278">
        <f t="shared" si="18"/>
        <v>0</v>
      </c>
    </row>
    <row r="46" spans="2:17" ht="13.5" thickBot="1" x14ac:dyDescent="0.25">
      <c r="B46" s="1240" t="s">
        <v>213</v>
      </c>
      <c r="C46" s="1264"/>
      <c r="D46" s="1265"/>
      <c r="E46" s="1279">
        <f t="shared" ref="E46:P46" si="19">IF(Vorarbeit="x",IF(ISNUMBER(E40),E40,E45),0)</f>
        <v>0</v>
      </c>
      <c r="F46" s="1279">
        <f t="shared" si="19"/>
        <v>0</v>
      </c>
      <c r="G46" s="1279">
        <f t="shared" si="19"/>
        <v>0</v>
      </c>
      <c r="H46" s="1279">
        <f t="shared" si="19"/>
        <v>0</v>
      </c>
      <c r="I46" s="1279">
        <f t="shared" si="19"/>
        <v>0</v>
      </c>
      <c r="J46" s="1279">
        <f t="shared" si="19"/>
        <v>0</v>
      </c>
      <c r="K46" s="1279">
        <f t="shared" si="19"/>
        <v>0</v>
      </c>
      <c r="L46" s="1279">
        <f t="shared" si="19"/>
        <v>0</v>
      </c>
      <c r="M46" s="1279">
        <f t="shared" si="19"/>
        <v>0</v>
      </c>
      <c r="N46" s="1279">
        <f t="shared" si="19"/>
        <v>0</v>
      </c>
      <c r="O46" s="1279">
        <f t="shared" si="19"/>
        <v>0</v>
      </c>
      <c r="P46" s="1279">
        <f t="shared" si="19"/>
        <v>0</v>
      </c>
    </row>
    <row r="47" spans="2:17" ht="13.5" thickBot="1" x14ac:dyDescent="0.25">
      <c r="B47" s="1240" t="s">
        <v>214</v>
      </c>
      <c r="C47" s="1264" t="s">
        <v>200</v>
      </c>
      <c r="D47" s="1265"/>
      <c r="E47" s="1280">
        <f t="shared" ref="E47:P47" si="20">E32+E46</f>
        <v>0.32500000000000001</v>
      </c>
      <c r="F47" s="1280">
        <f t="shared" si="20"/>
        <v>0.32500000000000001</v>
      </c>
      <c r="G47" s="1280">
        <f t="shared" si="20"/>
        <v>0.32500000000000001</v>
      </c>
      <c r="H47" s="1280">
        <f t="shared" si="20"/>
        <v>0.32500000000000001</v>
      </c>
      <c r="I47" s="1280">
        <f t="shared" si="20"/>
        <v>0.32500000000000001</v>
      </c>
      <c r="J47" s="1280">
        <f t="shared" si="20"/>
        <v>0.32500000000000001</v>
      </c>
      <c r="K47" s="1280">
        <f t="shared" si="20"/>
        <v>0.32500000000000001</v>
      </c>
      <c r="L47" s="1280">
        <f t="shared" si="20"/>
        <v>0.32500000000000001</v>
      </c>
      <c r="M47" s="1280">
        <f t="shared" si="20"/>
        <v>0.32500000000000001</v>
      </c>
      <c r="N47" s="1280">
        <f t="shared" si="20"/>
        <v>0.32500000000000001</v>
      </c>
      <c r="O47" s="1280">
        <f t="shared" si="20"/>
        <v>0.32500000000000001</v>
      </c>
      <c r="P47" s="1280">
        <f t="shared" si="20"/>
        <v>0.32500000000000001</v>
      </c>
    </row>
    <row r="48" spans="2:17" ht="13.5" thickBot="1" x14ac:dyDescent="0.25">
      <c r="B48" s="1221"/>
      <c r="C48" s="1221"/>
      <c r="D48" s="1221"/>
      <c r="E48" s="1222"/>
      <c r="F48" s="1222"/>
      <c r="G48" s="1222"/>
      <c r="H48" s="1222"/>
      <c r="I48" s="1222"/>
      <c r="J48" s="1222"/>
      <c r="K48" s="1222"/>
      <c r="L48" s="1222"/>
      <c r="M48" s="1222"/>
      <c r="N48" s="1222"/>
      <c r="O48" s="1222"/>
      <c r="P48" s="1222"/>
    </row>
    <row r="49" spans="2:16" ht="13.5" thickBot="1" x14ac:dyDescent="0.25">
      <c r="B49" s="433"/>
      <c r="D49" s="1053" t="s">
        <v>215</v>
      </c>
      <c r="F49" s="1052"/>
      <c r="G49" s="1052"/>
      <c r="H49" s="1052"/>
      <c r="I49" s="1052"/>
      <c r="J49" s="1052"/>
      <c r="K49" s="1052"/>
      <c r="L49" s="1052"/>
      <c r="N49" s="1055" t="s">
        <v>216</v>
      </c>
      <c r="P49" s="1054" t="s">
        <v>217</v>
      </c>
    </row>
    <row r="50" spans="2:16" ht="13.5" thickBot="1" x14ac:dyDescent="0.25">
      <c r="B50" s="1018" t="s">
        <v>218</v>
      </c>
      <c r="D50" s="1016"/>
      <c r="E50" s="1017" t="str">
        <f>E$16</f>
        <v>Jan</v>
      </c>
      <c r="F50" s="1017" t="str">
        <f t="shared" ref="F50:P50" si="21">F$16</f>
        <v>Feb</v>
      </c>
      <c r="G50" s="1017" t="str">
        <f t="shared" si="21"/>
        <v>Mrz</v>
      </c>
      <c r="H50" s="1017" t="str">
        <f t="shared" si="21"/>
        <v>Apr</v>
      </c>
      <c r="I50" s="1017" t="str">
        <f t="shared" si="21"/>
        <v>Mai</v>
      </c>
      <c r="J50" s="1017" t="str">
        <f t="shared" si="21"/>
        <v>Jun</v>
      </c>
      <c r="K50" s="1017" t="str">
        <f t="shared" si="21"/>
        <v>Jul</v>
      </c>
      <c r="L50" s="1017" t="str">
        <f t="shared" si="21"/>
        <v>Aug</v>
      </c>
      <c r="M50" s="1017" t="str">
        <f t="shared" si="21"/>
        <v>Sep</v>
      </c>
      <c r="N50" s="1017" t="str">
        <f t="shared" si="21"/>
        <v>Okt</v>
      </c>
      <c r="O50" s="1017" t="str">
        <f t="shared" si="21"/>
        <v>Nov</v>
      </c>
      <c r="P50" s="1017" t="str">
        <f t="shared" si="21"/>
        <v>Dez</v>
      </c>
    </row>
    <row r="51" spans="2:16" x14ac:dyDescent="0.2">
      <c r="B51" s="1025" t="s">
        <v>51</v>
      </c>
      <c r="C51" s="1015" t="s">
        <v>190</v>
      </c>
      <c r="D51" s="1660"/>
      <c r="E51" s="1059">
        <f>IF(AT_MO_JAN="x",IF($N$49="n",E$47,TIMEVALUE(CONCATENATE(HOUR(E$47),":",MINUTE(E$47)+IF(SECOND(E$47)&gt;30,1,0)))),0)</f>
        <v>0.32500000000000001</v>
      </c>
      <c r="F51" s="1059">
        <f>IF(AT_MO_FEB="x",IF($N$49="n",F$47,TIMEVALUE(CONCATENATE(HOUR(F$47),":",MINUTE(F$47)+IF(SECOND(F$47)&gt;30,1,0)))),0)</f>
        <v>0.32500000000000001</v>
      </c>
      <c r="G51" s="1059">
        <f>IF(AT_MO_MAE="x",IF($N$49="n",G$47,TIMEVALUE(CONCATENATE(HOUR(G$47),":",MINUTE(G$47)+IF(SECOND(G$47)&gt;30,1,0)))),0)</f>
        <v>0.32500000000000001</v>
      </c>
      <c r="H51" s="1059">
        <f>IF(AT_MO_APR="x",IF($N$49="n",H$47,TIMEVALUE(CONCATENATE(HOUR(H$47),":",MINUTE(H$47)+IF(SECOND(H$47)&gt;30,1,0)))),0)</f>
        <v>0.32500000000000001</v>
      </c>
      <c r="I51" s="1059">
        <f>IF(AT_MO_MAI="x",IF($N$49="n",I$47,TIMEVALUE(CONCATENATE(HOUR(I$47),":",MINUTE(I$47)+IF(SECOND(I$47)&gt;30,1,0)))),0)</f>
        <v>0.32500000000000001</v>
      </c>
      <c r="J51" s="1059">
        <f>IF(AT_MO_JUN="x",IF($N$49="n",J$47,TIMEVALUE(CONCATENATE(HOUR(J$47),":",MINUTE(J$47)+IF(SECOND(J$47)&gt;30,1,0)))),0)</f>
        <v>0.32500000000000001</v>
      </c>
      <c r="K51" s="1059">
        <f>IF(AT_MO_JUL="x",IF($N$49="n",K$47,TIMEVALUE(CONCATENATE(HOUR(K$47),":",MINUTE(K$47)+IF(SECOND(K$47)&gt;30,1,0)))),0)</f>
        <v>0.32500000000000001</v>
      </c>
      <c r="L51" s="1059">
        <f>IF(AT_MO_AUG="x",IF($N$49="n",L$47,TIMEVALUE(CONCATENATE(HOUR(L$47),":",MINUTE(L$47)+IF(SECOND(L$47)&gt;30,1,0)))),0)</f>
        <v>0.32500000000000001</v>
      </c>
      <c r="M51" s="1059">
        <f>IF(AT_MO_SEP="x",IF($N$49="n",M$47,TIMEVALUE(CONCATENATE(HOUR(M$47),":",MINUTE(M$47)+IF(SECOND(M$47)&gt;30,1,0)))),0)</f>
        <v>0.32500000000000001</v>
      </c>
      <c r="N51" s="1059">
        <f>IF(AT_MO_OKT="x",IF($N$49="n",N$47,TIMEVALUE(CONCATENATE(HOUR(N$47),":",MINUTE(N$47)+IF(SECOND(N$47)&gt;30,1,0)))),0)</f>
        <v>0.32500000000000001</v>
      </c>
      <c r="O51" s="1059">
        <f>IF(AT_MO_NOV="x",IF($N$49="n",O$47,TIMEVALUE(CONCATENATE(HOUR(O$47),":",MINUTE(O$47)+IF(SECOND(O$47)&gt;30,1,0)))),0)</f>
        <v>0.32500000000000001</v>
      </c>
      <c r="P51" s="1059">
        <f>IF(AT_MO_DEZ="x",IF($N$49="n",P$47,TIMEVALUE(CONCATENATE(HOUR(P$47),":",MINUTE(P$47)+IF(SECOND(P$47)&gt;30,1,0)))),0)</f>
        <v>0.32500000000000001</v>
      </c>
    </row>
    <row r="52" spans="2:16" x14ac:dyDescent="0.2">
      <c r="B52" s="1026" t="s">
        <v>220</v>
      </c>
      <c r="C52" s="995" t="s">
        <v>190</v>
      </c>
      <c r="D52" s="1661"/>
      <c r="E52" s="1060">
        <f>IF(AT_DI_JAN="x",IF($N$49="n",E$47,TIMEVALUE(CONCATENATE(HOUR(E$47),":",MINUTE(E$47)+IF(SECOND(E$47)&gt;30,1,0)))),0)</f>
        <v>0.32500000000000001</v>
      </c>
      <c r="F52" s="1060">
        <f>IF(AT_DI_FEB="x",IF($N$49="n",F$47,TIMEVALUE(CONCATENATE(HOUR(F$47),":",MINUTE(F$47)+IF(SECOND(F$47)&gt;30,1,0)))),0)</f>
        <v>0.32500000000000001</v>
      </c>
      <c r="G52" s="1060">
        <f>IF(AT_DI_MAE="x",IF($N$49="n",G$47,TIMEVALUE(CONCATENATE(HOUR(G$47),":",MINUTE(G$47)+IF(SECOND(G$47)&gt;30,1,0)))),0)</f>
        <v>0.32500000000000001</v>
      </c>
      <c r="H52" s="1060">
        <f>IF(AT_DI_APR="x",IF($N$49="n",H$47,TIMEVALUE(CONCATENATE(HOUR(H$47),":",MINUTE(H$47)+IF(SECOND(H$47)&gt;30,1,0)))),0)</f>
        <v>0.32500000000000001</v>
      </c>
      <c r="I52" s="1060">
        <f>IF(AT_DI_MAI="x",IF($N$49="n",I$47,TIMEVALUE(CONCATENATE(HOUR(I$47),":",MINUTE(I$47)+IF(SECOND(I$47)&gt;30,1,0)))),0)</f>
        <v>0.32500000000000001</v>
      </c>
      <c r="J52" s="1060">
        <f>IF(AT_DI_JUN="x",IF($N$49="n",J$47,TIMEVALUE(CONCATENATE(HOUR(J$47),":",MINUTE(J$47)+IF(SECOND(J$47)&gt;30,1,0)))),0)</f>
        <v>0.32500000000000001</v>
      </c>
      <c r="K52" s="1060">
        <f>IF(AT_DI_JUL="x",IF($N$49="n",K$47,TIMEVALUE(CONCATENATE(HOUR(K$47),":",MINUTE(K$47)+IF(SECOND(K$47)&gt;30,1,0)))),0)</f>
        <v>0.32500000000000001</v>
      </c>
      <c r="L52" s="1060">
        <f>IF(AT_DI_AUG="x",IF($N$49="n",L$47,TIMEVALUE(CONCATENATE(HOUR(L$47),":",MINUTE(L$47)+IF(SECOND(L$47)&gt;30,1,0)))),0)</f>
        <v>0.32500000000000001</v>
      </c>
      <c r="M52" s="1060">
        <f>IF(AT_DI_SEP="x",IF($N$49="n",M$47,TIMEVALUE(CONCATENATE(HOUR(M$47),":",MINUTE(M$47)+IF(SECOND(M$47)&gt;30,1,0)))),0)</f>
        <v>0.32500000000000001</v>
      </c>
      <c r="N52" s="1060">
        <f>IF(AT_DI_OKT="x",IF($N$49="n",N$47,TIMEVALUE(CONCATENATE(HOUR(N$47),":",MINUTE(N$47)+IF(SECOND(N$47)&gt;30,1,0)))),0)</f>
        <v>0.32500000000000001</v>
      </c>
      <c r="O52" s="1060">
        <f>IF(AT_DI_NOV="x",IF($N$49="n",O$47,TIMEVALUE(CONCATENATE(HOUR(O$47),":",MINUTE(O$47)+IF(SECOND(O$47)&gt;30,1,0)))),0)</f>
        <v>0.32500000000000001</v>
      </c>
      <c r="P52" s="1060">
        <f>IF(AT_DI_DEZ="x",IF($N$49="n",P$47,TIMEVALUE(CONCATENATE(HOUR(P$47),":",MINUTE(P$47)+IF(SECOND(P$47)&gt;30,1,0)))),0)</f>
        <v>0.32500000000000001</v>
      </c>
    </row>
    <row r="53" spans="2:16" x14ac:dyDescent="0.2">
      <c r="B53" s="1026" t="s">
        <v>221</v>
      </c>
      <c r="C53" s="995" t="s">
        <v>190</v>
      </c>
      <c r="D53" s="1661"/>
      <c r="E53" s="1060">
        <f>IF(AT_MI_JAN="x",IF($N$49="n",E$47,TIMEVALUE(CONCATENATE(HOUR(E$47),":",MINUTE(E$47)+IF(SECOND(E$47)&gt;30,1,0)))),0)</f>
        <v>0.32500000000000001</v>
      </c>
      <c r="F53" s="1060">
        <f>IF(AT_MI_FEB="x",IF($N$49="n",F$47,TIMEVALUE(CONCATENATE(HOUR(F$47),":",MINUTE(F$47)+IF(SECOND(F$47)&gt;30,1,0)))),0)</f>
        <v>0.32500000000000001</v>
      </c>
      <c r="G53" s="1060">
        <f>IF(AT_MI_MAE="x",IF($N$49="n",G$47,TIMEVALUE(CONCATENATE(HOUR(G$47),":",MINUTE(G$47)+IF(SECOND(G$47)&gt;30,1,0)))),0)</f>
        <v>0.32500000000000001</v>
      </c>
      <c r="H53" s="1060">
        <f>IF(AT_MI_APR="x",IF($N$49="n",H$47,TIMEVALUE(CONCATENATE(HOUR(H$47),":",MINUTE(H$47)+IF(SECOND(H$47)&gt;30,1,0)))),0)</f>
        <v>0.32500000000000001</v>
      </c>
      <c r="I53" s="1060">
        <f>IF(AT_MI_MAI="x",IF($N$49="n",I$47,TIMEVALUE(CONCATENATE(HOUR(I$47),":",MINUTE(I$47)+IF(SECOND(I$47)&gt;30,1,0)))),0)</f>
        <v>0.32500000000000001</v>
      </c>
      <c r="J53" s="1060">
        <f>IF(AT_MI_JUN="x",IF($N$49="n",J$47,TIMEVALUE(CONCATENATE(HOUR(J$47),":",MINUTE(J$47)+IF(SECOND(J$47)&gt;30,1,0)))),0)</f>
        <v>0.32500000000000001</v>
      </c>
      <c r="K53" s="1060">
        <f>IF(AT_MI_JUL="x",IF($N$49="n",K$47,TIMEVALUE(CONCATENATE(HOUR(K$47),":",MINUTE(K$47)+IF(SECOND(K$47)&gt;30,1,0)))),0)</f>
        <v>0.32500000000000001</v>
      </c>
      <c r="L53" s="1060">
        <f>IF(AT_MI_AUG="x",IF($N$49="n",L$47,TIMEVALUE(CONCATENATE(HOUR(L$47),":",MINUTE(L$47)+IF(SECOND(L$47)&gt;30,1,0)))),0)</f>
        <v>0.32500000000000001</v>
      </c>
      <c r="M53" s="1060">
        <f>IF(AT_MI_SEP="x",IF($N$49="n",M$47,TIMEVALUE(CONCATENATE(HOUR(M$47),":",MINUTE(M$47)+IF(SECOND(M$47)&gt;30,1,0)))),0)</f>
        <v>0.32500000000000001</v>
      </c>
      <c r="N53" s="1060">
        <f>IF(AT_MI_OKT="x",IF($N$49="n",N$47,TIMEVALUE(CONCATENATE(HOUR(N$47),":",MINUTE(N$47)+IF(SECOND(N$47)&gt;30,1,0)))),0)</f>
        <v>0.32500000000000001</v>
      </c>
      <c r="O53" s="1060">
        <f>IF(AT_MI_NOV="x",IF($N$49="n",O$47,TIMEVALUE(CONCATENATE(HOUR(O$47),":",MINUTE(O$47)+IF(SECOND(O$47)&gt;30,1,0)))),0)</f>
        <v>0.32500000000000001</v>
      </c>
      <c r="P53" s="1060">
        <f>IF(AT_MI_DEZ="x",IF($N$49="n",P$47,TIMEVALUE(CONCATENATE(HOUR(P$47),":",MINUTE(P$47)+IF(SECOND(P$47)&gt;30,1,0)))),0)</f>
        <v>0.32500000000000001</v>
      </c>
    </row>
    <row r="54" spans="2:16" x14ac:dyDescent="0.2">
      <c r="B54" s="1026" t="s">
        <v>222</v>
      </c>
      <c r="C54" s="995" t="s">
        <v>190</v>
      </c>
      <c r="D54" s="1661"/>
      <c r="E54" s="1060">
        <f>IF(AT_DO_JAN="x",IF($N$49="n",E$47,TIMEVALUE(CONCATENATE(HOUR(E$47),":",MINUTE(E$47)+IF(SECOND(E$47)&gt;30,1,0)))),0)</f>
        <v>0.32500000000000001</v>
      </c>
      <c r="F54" s="1060">
        <f>IF(AT_DO_FEB="x",IF($N$49="n",F$47,TIMEVALUE(CONCATENATE(HOUR(F$47),":",MINUTE(F$47)+IF(SECOND(F$47)&gt;30,1,0)))),0)</f>
        <v>0.32500000000000001</v>
      </c>
      <c r="G54" s="1060">
        <f>IF(AT_DO_MAE="x",IF($N$49="n",G$47,TIMEVALUE(CONCATENATE(HOUR(G$47),":",MINUTE(G$47)+IF(SECOND(G$47)&gt;30,1,0)))),0)</f>
        <v>0.32500000000000001</v>
      </c>
      <c r="H54" s="1060">
        <f>IF(AT_DO_APR="x",IF($N$49="n",H$47,TIMEVALUE(CONCATENATE(HOUR(H$47),":",MINUTE(H$47)+IF(SECOND(H$47)&gt;30,1,0)))),0)</f>
        <v>0.32500000000000001</v>
      </c>
      <c r="I54" s="1060">
        <f>IF(AT_DO_MAI="x",IF($N$49="n",I$47,TIMEVALUE(CONCATENATE(HOUR(I$47),":",MINUTE(I$47)+IF(SECOND(I$47)&gt;30,1,0)))),0)</f>
        <v>0.32500000000000001</v>
      </c>
      <c r="J54" s="1060">
        <f>IF(AT_DO_JUN="x",IF($N$49="n",J$47,TIMEVALUE(CONCATENATE(HOUR(J$47),":",MINUTE(J$47)+IF(SECOND(J$47)&gt;30,1,0)))),0)</f>
        <v>0.32500000000000001</v>
      </c>
      <c r="K54" s="1060">
        <f>IF(AT_DO_JUL="x",IF($N$49="n",K$47,TIMEVALUE(CONCATENATE(HOUR(K$47),":",MINUTE(K$47)+IF(SECOND(K$47)&gt;30,1,0)))),0)</f>
        <v>0.32500000000000001</v>
      </c>
      <c r="L54" s="1060">
        <f>IF(AT_DO_AUG="x",IF($N$49="n",L$47,TIMEVALUE(CONCATENATE(HOUR(L$47),":",MINUTE(L$47)+IF(SECOND(L$47)&gt;30,1,0)))),0)</f>
        <v>0.32500000000000001</v>
      </c>
      <c r="M54" s="1060">
        <f>IF(AT_DO_SEP="x",IF($N$49="n",M$47,TIMEVALUE(CONCATENATE(HOUR(M$47),":",MINUTE(M$47)+IF(SECOND(M$47)&gt;30,1,0)))),0)</f>
        <v>0.32500000000000001</v>
      </c>
      <c r="N54" s="1060">
        <f>IF(AT_DO_OKT="x",IF($N$49="n",N$47,TIMEVALUE(CONCATENATE(HOUR(N$47),":",MINUTE(N$47)+IF(SECOND(N$47)&gt;30,1,0)))),0)</f>
        <v>0.32500000000000001</v>
      </c>
      <c r="O54" s="1060">
        <f>IF(AT_DO_NOV="x",IF($N$49="n",O$47,TIMEVALUE(CONCATENATE(HOUR(O$47),":",MINUTE(O$47)+IF(SECOND(O$47)&gt;30,1,0)))),0)</f>
        <v>0.32500000000000001</v>
      </c>
      <c r="P54" s="1060">
        <f>IF(AT_DO_DEZ="x",IF($N$49="n",P$47,TIMEVALUE(CONCATENATE(HOUR(P$47),":",MINUTE(P$47)+IF(SECOND(P$47)&gt;30,1,0)))),0)</f>
        <v>0.32500000000000001</v>
      </c>
    </row>
    <row r="55" spans="2:16" x14ac:dyDescent="0.2">
      <c r="B55" s="1026" t="s">
        <v>223</v>
      </c>
      <c r="C55" s="995" t="s">
        <v>190</v>
      </c>
      <c r="D55" s="1661"/>
      <c r="E55" s="1060">
        <f>IF(AT_FR_JAN="x",IF($N$49="n",E$47,TIMEVALUE(CONCATENATE(HOUR(E$47),":",MINUTE(E$47)+IF(SECOND(E$47)&gt;30,1,0)))),0)</f>
        <v>0.32500000000000001</v>
      </c>
      <c r="F55" s="1060">
        <f>IF(AT_FR_FEB="x",IF($N$49="n",F$47,TIMEVALUE(CONCATENATE(HOUR(F$47),":",MINUTE(F$47)+IF(SECOND(F$47)&gt;30,1,0)))),0)</f>
        <v>0.32500000000000001</v>
      </c>
      <c r="G55" s="1060">
        <f>IF(AT_FR_MAE="x",IF($N$49="n",G$47,TIMEVALUE(CONCATENATE(HOUR(G$47),":",MINUTE(G$47)+IF(SECOND(G$47)&gt;30,1,0)))),0)</f>
        <v>0.32500000000000001</v>
      </c>
      <c r="H55" s="1060">
        <f>IF(AT_FR_APR="x",IF($N$49="n",H$47,TIMEVALUE(CONCATENATE(HOUR(H$47),":",MINUTE(H$47)+IF(SECOND(H$47)&gt;30,1,0)))),0)</f>
        <v>0.32500000000000001</v>
      </c>
      <c r="I55" s="1060">
        <f>IF(AT_FR_MAI="x",IF($N$49="n",I$47,TIMEVALUE(CONCATENATE(HOUR(I$47),":",MINUTE(I$47)+IF(SECOND(I$47)&gt;30,1,0)))),0)</f>
        <v>0.32500000000000001</v>
      </c>
      <c r="J55" s="1060">
        <f>IF(AT_FR_JUN="x",IF($N$49="n",J$47,TIMEVALUE(CONCATENATE(HOUR(J$47),":",MINUTE(J$47)+IF(SECOND(J$47)&gt;30,1,0)))),0)</f>
        <v>0.32500000000000001</v>
      </c>
      <c r="K55" s="1060">
        <f>IF(AT_FR_JUL="x",IF($N$49="n",K$47,TIMEVALUE(CONCATENATE(HOUR(K$47),":",MINUTE(K$47)+IF(SECOND(K$47)&gt;30,1,0)))),0)</f>
        <v>0.32500000000000001</v>
      </c>
      <c r="L55" s="1060">
        <f>IF(AT_FR_AUG="x",IF($N$49="n",L$47,TIMEVALUE(CONCATENATE(HOUR(L$47),":",MINUTE(L$47)+IF(SECOND(L$47)&gt;30,1,0)))),0)</f>
        <v>0.32500000000000001</v>
      </c>
      <c r="M55" s="1060">
        <f>IF(AT_FR_SEP="x",IF($N$49="n",M$47,TIMEVALUE(CONCATENATE(HOUR(M$47),":",MINUTE(M$47)+IF(SECOND(M$47)&gt;30,1,0)))),0)</f>
        <v>0.32500000000000001</v>
      </c>
      <c r="N55" s="1060">
        <f>IF(AT_FR_OKT="x",IF($N$49="n",N$47,TIMEVALUE(CONCATENATE(HOUR(N$47),":",MINUTE(N$47)+IF(SECOND(N$47)&gt;30,1,0)))),0)</f>
        <v>0.32500000000000001</v>
      </c>
      <c r="O55" s="1060">
        <f>IF(AT_FR_NOV="x",IF($N$49="n",O$47,TIMEVALUE(CONCATENATE(HOUR(O$47),":",MINUTE(O$47)+IF(SECOND(O$47)&gt;30,1,0)))),0)</f>
        <v>0.32500000000000001</v>
      </c>
      <c r="P55" s="1060">
        <f>IF(AT_FR_DEZ="x",IF($N$49="n",P$47,TIMEVALUE(CONCATENATE(HOUR(P$47),":",MINUTE(P$47)+IF(SECOND(P$47)&gt;30,1,0)))),0)</f>
        <v>0.32500000000000001</v>
      </c>
    </row>
    <row r="56" spans="2:16" x14ac:dyDescent="0.2">
      <c r="B56" s="1027" t="s">
        <v>224</v>
      </c>
      <c r="C56" s="995" t="s">
        <v>190</v>
      </c>
      <c r="D56" s="1661"/>
      <c r="E56" s="1061">
        <f>IF(AT_SA_JAN="x",IF($N$49="n",E$47,TIMEVALUE(CONCATENATE(HOUR(E$47),":",MINUTE(E$47)+IF(SECOND(E$47)&gt;30,1,0)))),0)</f>
        <v>0</v>
      </c>
      <c r="F56" s="1061">
        <f>IF(AT_SA_FEB="x",IF($N$49="n",F$47,TIMEVALUE(CONCATENATE(HOUR(F$47),":",MINUTE(F$47)+IF(SECOND(F$47)&gt;30,1,0)))),0)</f>
        <v>0</v>
      </c>
      <c r="G56" s="1061">
        <f>IF(AT_SA_MAE="x",IF($N$49="n",G$47,TIMEVALUE(CONCATENATE(HOUR(G$47),":",MINUTE(G$47)+IF(SECOND(G$47)&gt;30,1,0)))),0)</f>
        <v>0</v>
      </c>
      <c r="H56" s="1061">
        <f>IF(AT_SA_APR="x",IF($N$49="n",H$47,TIMEVALUE(CONCATENATE(HOUR(H$47),":",MINUTE(H$47)+IF(SECOND(H$47)&gt;30,1,0)))),0)</f>
        <v>0</v>
      </c>
      <c r="I56" s="1061">
        <f>IF(AT_SA_MAI="x",IF($N$49="n",I$47,TIMEVALUE(CONCATENATE(HOUR(I$47),":",MINUTE(I$47)+IF(SECOND(I$47)&gt;30,1,0)))),0)</f>
        <v>0</v>
      </c>
      <c r="J56" s="1061">
        <f>IF(AT_SA_JUN="x",IF($N$49="n",J$47,TIMEVALUE(CONCATENATE(HOUR(J$47),":",MINUTE(J$47)+IF(SECOND(J$47)&gt;30,1,0)))),0)</f>
        <v>0</v>
      </c>
      <c r="K56" s="1061">
        <f>IF(AT_SA_JUL="x",IF($N$49="n",K$47,TIMEVALUE(CONCATENATE(HOUR(K$47),":",MINUTE(K$47)+IF(SECOND(K$47)&gt;30,1,0)))),0)</f>
        <v>0</v>
      </c>
      <c r="L56" s="1061">
        <f>IF(AT_SA_AUG="x",IF($N$49="n",L$47,TIMEVALUE(CONCATENATE(HOUR(L$47),":",MINUTE(L$47)+IF(SECOND(L$47)&gt;30,1,0)))),0)</f>
        <v>0</v>
      </c>
      <c r="M56" s="1061">
        <f>IF(AT_SA_SEP="x",IF($N$49="n",M$47,TIMEVALUE(CONCATENATE(HOUR(M$47),":",MINUTE(M$47)+IF(SECOND(M$47)&gt;30,1,0)))),0)</f>
        <v>0</v>
      </c>
      <c r="N56" s="1061">
        <f>IF(AT_SA_OKT="x",IF($N$49="n",N$47,TIMEVALUE(CONCATENATE(HOUR(N$47),":",MINUTE(N$47)+IF(SECOND(N$47)&gt;30,1,0)))),0)</f>
        <v>0</v>
      </c>
      <c r="O56" s="1061">
        <f>IF(AT_SA_NOV="x",IF($N$49="n",O$47,TIMEVALUE(CONCATENATE(HOUR(O$47),":",MINUTE(O$47)+IF(SECOND(O$47)&gt;30,1,0)))),0)</f>
        <v>0</v>
      </c>
      <c r="P56" s="1061">
        <f>IF(AT_SA_DEZ="x",IF($N$49="n",P$47,TIMEVALUE(CONCATENATE(HOUR(P$47),":",MINUTE(P$47)+IF(SECOND(P$47)&gt;30,1,0)))),0)</f>
        <v>0</v>
      </c>
    </row>
    <row r="57" spans="2:16" ht="13.5" thickBot="1" x14ac:dyDescent="0.25">
      <c r="B57" s="1028" t="s">
        <v>225</v>
      </c>
      <c r="C57" s="1023" t="s">
        <v>190</v>
      </c>
      <c r="D57" s="1662"/>
      <c r="E57" s="1062">
        <f>IF(AT_SO_JAN="x",IF($N$49="n",E$47,TIMEVALUE(CONCATENATE(HOUR(E$47),":",MINUTE(E$47)+IF(SECOND(E$47)&gt;30,1,0)))),0)</f>
        <v>0</v>
      </c>
      <c r="F57" s="1062">
        <f>IF(AT_SO_FEB="x",IF($N$49="n",F$47,TIMEVALUE(CONCATENATE(HOUR(F$47),":",MINUTE(F$47)+IF(SECOND(F$47)&gt;30,1,0)))),0)</f>
        <v>0</v>
      </c>
      <c r="G57" s="1062">
        <f>IF(AT_SO_MAE="x",IF($N$49="n",G$47,TIMEVALUE(CONCATENATE(HOUR(G$47),":",MINUTE(G$47)+IF(SECOND(G$47)&gt;30,1,0)))),0)</f>
        <v>0</v>
      </c>
      <c r="H57" s="1062">
        <f>IF(AT_SO_APR="x",IF($N$49="n",H$47,TIMEVALUE(CONCATENATE(HOUR(H$47),":",MINUTE(H$47)+IF(SECOND(H$47)&gt;30,1,0)))),0)</f>
        <v>0</v>
      </c>
      <c r="I57" s="1062">
        <f>IF(AT_SO_MAI="x",IF($N$49="n",I$47,TIMEVALUE(CONCATENATE(HOUR(I$47),":",MINUTE(I$47)+IF(SECOND(I$47)&gt;30,1,0)))),0)</f>
        <v>0</v>
      </c>
      <c r="J57" s="1062">
        <f>IF(AT_SO_JUN="x",IF($N$49="n",J$47,TIMEVALUE(CONCATENATE(HOUR(J$47),":",MINUTE(J$47)+IF(SECOND(J$47)&gt;30,1,0)))),0)</f>
        <v>0</v>
      </c>
      <c r="K57" s="1062">
        <f>IF(AT_SO_JUL="x",IF($N$49="n",K$47,TIMEVALUE(CONCATENATE(HOUR(K$47),":",MINUTE(K$47)+IF(SECOND(K$47)&gt;30,1,0)))),0)</f>
        <v>0</v>
      </c>
      <c r="L57" s="1062">
        <f>IF(AT_SO_AUG="x",IF($N$49="n",L$47,TIMEVALUE(CONCATENATE(HOUR(L$47),":",MINUTE(L$47)+IF(SECOND(L$47)&gt;30,1,0)))),0)</f>
        <v>0</v>
      </c>
      <c r="M57" s="1062">
        <f>IF(AT_SO_SEP="x",IF($N$49="n",M$47,TIMEVALUE(CONCATENATE(HOUR(M$47),":",MINUTE(M$47)+IF(SECOND(M$47)&gt;30,1,0)))),0)</f>
        <v>0</v>
      </c>
      <c r="N57" s="1062">
        <f>IF(AT_SO_OKT="x",IF($N$49="n",N$47,TIMEVALUE(CONCATENATE(HOUR(N$47),":",MINUTE(N$47)+IF(SECOND(N$47)&gt;30,1,0)))),0)</f>
        <v>0</v>
      </c>
      <c r="O57" s="1062">
        <f>IF(AT_SO_NOV="x",IF($N$49="n",O$47,TIMEVALUE(CONCATENATE(HOUR(O$47),":",MINUTE(O$47)+IF(SECOND(O$47)&gt;30,1,0)))),0)</f>
        <v>0</v>
      </c>
      <c r="P57" s="1062">
        <f>IF(AT_SO_DEZ="x",IF($N$49="n",P$47,TIMEVALUE(CONCATENATE(HOUR(P$47),":",MINUTE(P$47)+IF(SECOND(P$47)&gt;30,1,0)))),0)</f>
        <v>0</v>
      </c>
    </row>
    <row r="58" spans="2:16" ht="13.5" thickBot="1" x14ac:dyDescent="0.25">
      <c r="B58" s="220" t="s">
        <v>226</v>
      </c>
      <c r="C58" s="1024" t="s">
        <v>190</v>
      </c>
      <c r="D58" s="1022"/>
      <c r="E58" s="1030">
        <f>SUM(E51:E57)</f>
        <v>1.625</v>
      </c>
      <c r="F58" s="1030">
        <f t="shared" ref="F58:P58" si="22">SUM(F51:F57)</f>
        <v>1.625</v>
      </c>
      <c r="G58" s="1030">
        <f t="shared" si="22"/>
        <v>1.625</v>
      </c>
      <c r="H58" s="1030">
        <f t="shared" si="22"/>
        <v>1.625</v>
      </c>
      <c r="I58" s="1030">
        <f t="shared" si="22"/>
        <v>1.625</v>
      </c>
      <c r="J58" s="1030">
        <f t="shared" si="22"/>
        <v>1.625</v>
      </c>
      <c r="K58" s="1030">
        <f t="shared" si="22"/>
        <v>1.625</v>
      </c>
      <c r="L58" s="1030">
        <f t="shared" si="22"/>
        <v>1.625</v>
      </c>
      <c r="M58" s="1030">
        <f t="shared" si="22"/>
        <v>1.625</v>
      </c>
      <c r="N58" s="1030">
        <f t="shared" si="22"/>
        <v>1.625</v>
      </c>
      <c r="O58" s="1030">
        <f t="shared" si="22"/>
        <v>1.625</v>
      </c>
      <c r="P58" s="1030">
        <f t="shared" si="22"/>
        <v>1.625</v>
      </c>
    </row>
    <row r="59" spans="2:16" ht="13.5" thickBot="1" x14ac:dyDescent="0.25">
      <c r="B59" s="1663" t="s">
        <v>723</v>
      </c>
      <c r="C59" s="1024" t="s">
        <v>190</v>
      </c>
      <c r="D59" s="1127">
        <f>D26-D28</f>
        <v>253</v>
      </c>
      <c r="E59" s="1030">
        <f t="shared" ref="E59:P59" si="23">(E26-E28)*E58/E15</f>
        <v>6.5</v>
      </c>
      <c r="F59" s="1030">
        <f t="shared" si="23"/>
        <v>6.5</v>
      </c>
      <c r="G59" s="1030">
        <f t="shared" si="23"/>
        <v>7.15</v>
      </c>
      <c r="H59" s="1030">
        <f t="shared" si="23"/>
        <v>6.5</v>
      </c>
      <c r="I59" s="1030">
        <f t="shared" si="23"/>
        <v>6.1749999999999998</v>
      </c>
      <c r="J59" s="1030">
        <f t="shared" si="23"/>
        <v>7.15</v>
      </c>
      <c r="K59" s="1030">
        <f t="shared" si="23"/>
        <v>7.15</v>
      </c>
      <c r="L59" s="1030">
        <f t="shared" si="23"/>
        <v>7.15</v>
      </c>
      <c r="M59" s="1030">
        <f t="shared" si="23"/>
        <v>7.15</v>
      </c>
      <c r="N59" s="1030">
        <f t="shared" si="23"/>
        <v>6.8250000000000002</v>
      </c>
      <c r="O59" s="1030">
        <f t="shared" si="23"/>
        <v>7.15</v>
      </c>
      <c r="P59" s="1030">
        <f t="shared" si="23"/>
        <v>6.8250000000000002</v>
      </c>
    </row>
    <row r="60" spans="2:16" x14ac:dyDescent="0.2">
      <c r="B60" s="433"/>
      <c r="C60" s="433"/>
      <c r="D60" s="1051"/>
      <c r="E60" s="1052"/>
      <c r="F60" s="1052"/>
      <c r="G60" s="1052"/>
      <c r="H60" s="1052"/>
      <c r="I60" s="1052"/>
      <c r="J60" s="1052"/>
      <c r="K60" s="1052"/>
      <c r="L60" s="1052"/>
      <c r="M60" s="1052"/>
      <c r="N60" s="1052"/>
      <c r="O60" s="1052"/>
      <c r="P60" s="1052"/>
    </row>
    <row r="61" spans="2:16" ht="13.5" thickBot="1" x14ac:dyDescent="0.25">
      <c r="B61" s="1018" t="s">
        <v>227</v>
      </c>
      <c r="D61" s="1016"/>
      <c r="E61" s="1017" t="str">
        <f>E$16</f>
        <v>Jan</v>
      </c>
      <c r="F61" s="1017" t="str">
        <f t="shared" ref="F61:P61" si="24">F$16</f>
        <v>Feb</v>
      </c>
      <c r="G61" s="1017" t="str">
        <f t="shared" si="24"/>
        <v>Mrz</v>
      </c>
      <c r="H61" s="1017" t="str">
        <f t="shared" si="24"/>
        <v>Apr</v>
      </c>
      <c r="I61" s="1017" t="str">
        <f t="shared" si="24"/>
        <v>Mai</v>
      </c>
      <c r="J61" s="1017" t="str">
        <f t="shared" si="24"/>
        <v>Jun</v>
      </c>
      <c r="K61" s="1017" t="str">
        <f t="shared" si="24"/>
        <v>Jul</v>
      </c>
      <c r="L61" s="1017" t="str">
        <f t="shared" si="24"/>
        <v>Aug</v>
      </c>
      <c r="M61" s="1017" t="str">
        <f t="shared" si="24"/>
        <v>Sep</v>
      </c>
      <c r="N61" s="1017" t="str">
        <f t="shared" si="24"/>
        <v>Okt</v>
      </c>
      <c r="O61" s="1017" t="str">
        <f t="shared" si="24"/>
        <v>Nov</v>
      </c>
      <c r="P61" s="1017" t="str">
        <f t="shared" si="24"/>
        <v>Dez</v>
      </c>
    </row>
    <row r="62" spans="2:16" x14ac:dyDescent="0.2">
      <c r="B62" s="1025" t="s">
        <v>51</v>
      </c>
      <c r="C62" s="1015" t="s">
        <v>190</v>
      </c>
      <c r="D62" s="1019"/>
      <c r="E62" s="1035">
        <f t="shared" ref="E62:P62" si="25">E51</f>
        <v>0.32500000000000001</v>
      </c>
      <c r="F62" s="1035">
        <f t="shared" si="25"/>
        <v>0.32500000000000001</v>
      </c>
      <c r="G62" s="1035">
        <f t="shared" si="25"/>
        <v>0.32500000000000001</v>
      </c>
      <c r="H62" s="1035">
        <f t="shared" si="25"/>
        <v>0.32500000000000001</v>
      </c>
      <c r="I62" s="1035">
        <f t="shared" si="25"/>
        <v>0.32500000000000001</v>
      </c>
      <c r="J62" s="1035">
        <f t="shared" si="25"/>
        <v>0.32500000000000001</v>
      </c>
      <c r="K62" s="1035">
        <f t="shared" si="25"/>
        <v>0.32500000000000001</v>
      </c>
      <c r="L62" s="1035">
        <f t="shared" si="25"/>
        <v>0.32500000000000001</v>
      </c>
      <c r="M62" s="1035">
        <f t="shared" si="25"/>
        <v>0.32500000000000001</v>
      </c>
      <c r="N62" s="1035">
        <f t="shared" si="25"/>
        <v>0.32500000000000001</v>
      </c>
      <c r="O62" s="1035">
        <f t="shared" si="25"/>
        <v>0.32500000000000001</v>
      </c>
      <c r="P62" s="1035">
        <f t="shared" si="25"/>
        <v>0.32500000000000001</v>
      </c>
    </row>
    <row r="63" spans="2:16" x14ac:dyDescent="0.2">
      <c r="B63" s="1026" t="s">
        <v>220</v>
      </c>
      <c r="C63" s="995" t="s">
        <v>190</v>
      </c>
      <c r="D63" s="1020"/>
      <c r="E63" s="1036">
        <f>E52</f>
        <v>0.32500000000000001</v>
      </c>
      <c r="F63" s="1036">
        <f t="shared" ref="F63:P63" si="26">F52</f>
        <v>0.32500000000000001</v>
      </c>
      <c r="G63" s="1036">
        <f t="shared" si="26"/>
        <v>0.32500000000000001</v>
      </c>
      <c r="H63" s="1036">
        <f t="shared" si="26"/>
        <v>0.32500000000000001</v>
      </c>
      <c r="I63" s="1036">
        <f t="shared" si="26"/>
        <v>0.32500000000000001</v>
      </c>
      <c r="J63" s="1036">
        <f t="shared" si="26"/>
        <v>0.32500000000000001</v>
      </c>
      <c r="K63" s="1036">
        <f t="shared" si="26"/>
        <v>0.32500000000000001</v>
      </c>
      <c r="L63" s="1036">
        <f t="shared" si="26"/>
        <v>0.32500000000000001</v>
      </c>
      <c r="M63" s="1036">
        <f t="shared" si="26"/>
        <v>0.32500000000000001</v>
      </c>
      <c r="N63" s="1036">
        <f t="shared" si="26"/>
        <v>0.32500000000000001</v>
      </c>
      <c r="O63" s="1036">
        <f t="shared" si="26"/>
        <v>0.32500000000000001</v>
      </c>
      <c r="P63" s="1036">
        <f t="shared" si="26"/>
        <v>0.32500000000000001</v>
      </c>
    </row>
    <row r="64" spans="2:16" x14ac:dyDescent="0.2">
      <c r="B64" s="1026" t="s">
        <v>221</v>
      </c>
      <c r="C64" s="995" t="s">
        <v>190</v>
      </c>
      <c r="D64" s="1020"/>
      <c r="E64" s="1036">
        <f t="shared" ref="E64:P64" si="27">E53</f>
        <v>0.32500000000000001</v>
      </c>
      <c r="F64" s="1036">
        <f t="shared" si="27"/>
        <v>0.32500000000000001</v>
      </c>
      <c r="G64" s="1036">
        <f t="shared" si="27"/>
        <v>0.32500000000000001</v>
      </c>
      <c r="H64" s="1036">
        <f t="shared" si="27"/>
        <v>0.32500000000000001</v>
      </c>
      <c r="I64" s="1036">
        <f t="shared" si="27"/>
        <v>0.32500000000000001</v>
      </c>
      <c r="J64" s="1036">
        <f t="shared" si="27"/>
        <v>0.32500000000000001</v>
      </c>
      <c r="K64" s="1036">
        <f t="shared" si="27"/>
        <v>0.32500000000000001</v>
      </c>
      <c r="L64" s="1036">
        <f t="shared" si="27"/>
        <v>0.32500000000000001</v>
      </c>
      <c r="M64" s="1036">
        <f t="shared" si="27"/>
        <v>0.32500000000000001</v>
      </c>
      <c r="N64" s="1036">
        <f t="shared" si="27"/>
        <v>0.32500000000000001</v>
      </c>
      <c r="O64" s="1036">
        <f t="shared" si="27"/>
        <v>0.32500000000000001</v>
      </c>
      <c r="P64" s="1036">
        <f t="shared" si="27"/>
        <v>0.32500000000000001</v>
      </c>
    </row>
    <row r="65" spans="2:18" x14ac:dyDescent="0.2">
      <c r="B65" s="1026" t="s">
        <v>222</v>
      </c>
      <c r="C65" s="995" t="s">
        <v>190</v>
      </c>
      <c r="D65" s="1020"/>
      <c r="E65" s="1036">
        <f t="shared" ref="E65:P66" si="28">E54</f>
        <v>0.32500000000000001</v>
      </c>
      <c r="F65" s="1036">
        <f t="shared" si="28"/>
        <v>0.32500000000000001</v>
      </c>
      <c r="G65" s="1036">
        <f t="shared" si="28"/>
        <v>0.32500000000000001</v>
      </c>
      <c r="H65" s="1036">
        <f t="shared" si="28"/>
        <v>0.32500000000000001</v>
      </c>
      <c r="I65" s="1036">
        <f t="shared" si="28"/>
        <v>0.32500000000000001</v>
      </c>
      <c r="J65" s="1036">
        <f t="shared" si="28"/>
        <v>0.32500000000000001</v>
      </c>
      <c r="K65" s="1036">
        <f t="shared" si="28"/>
        <v>0.32500000000000001</v>
      </c>
      <c r="L65" s="1036">
        <f t="shared" si="28"/>
        <v>0.32500000000000001</v>
      </c>
      <c r="M65" s="1036">
        <f t="shared" si="28"/>
        <v>0.32500000000000001</v>
      </c>
      <c r="N65" s="1036">
        <f t="shared" si="28"/>
        <v>0.32500000000000001</v>
      </c>
      <c r="O65" s="1036">
        <f t="shared" si="28"/>
        <v>0.32500000000000001</v>
      </c>
      <c r="P65" s="1036">
        <f t="shared" si="28"/>
        <v>0.32500000000000001</v>
      </c>
    </row>
    <row r="66" spans="2:18" x14ac:dyDescent="0.2">
      <c r="B66" s="1026" t="s">
        <v>223</v>
      </c>
      <c r="C66" s="995" t="s">
        <v>190</v>
      </c>
      <c r="D66" s="1020"/>
      <c r="E66" s="1036">
        <f t="shared" si="28"/>
        <v>0.32500000000000001</v>
      </c>
      <c r="F66" s="1036">
        <f t="shared" ref="F66:P66" si="29">F55</f>
        <v>0.32500000000000001</v>
      </c>
      <c r="G66" s="1036">
        <f t="shared" si="29"/>
        <v>0.32500000000000001</v>
      </c>
      <c r="H66" s="1036">
        <f t="shared" si="29"/>
        <v>0.32500000000000001</v>
      </c>
      <c r="I66" s="1036">
        <f t="shared" si="29"/>
        <v>0.32500000000000001</v>
      </c>
      <c r="J66" s="1036">
        <f t="shared" si="29"/>
        <v>0.32500000000000001</v>
      </c>
      <c r="K66" s="1036">
        <f t="shared" si="29"/>
        <v>0.32500000000000001</v>
      </c>
      <c r="L66" s="1036">
        <f t="shared" si="29"/>
        <v>0.32500000000000001</v>
      </c>
      <c r="M66" s="1036">
        <f t="shared" si="29"/>
        <v>0.32500000000000001</v>
      </c>
      <c r="N66" s="1036">
        <f t="shared" si="29"/>
        <v>0.32500000000000001</v>
      </c>
      <c r="O66" s="1036">
        <f t="shared" si="29"/>
        <v>0.32500000000000001</v>
      </c>
      <c r="P66" s="1036">
        <f t="shared" si="29"/>
        <v>0.32500000000000001</v>
      </c>
    </row>
    <row r="67" spans="2:18" x14ac:dyDescent="0.2">
      <c r="B67" s="1027" t="s">
        <v>224</v>
      </c>
      <c r="C67" s="995" t="s">
        <v>190</v>
      </c>
      <c r="D67" s="1020"/>
      <c r="E67" s="1037">
        <f t="shared" ref="E67:P67" si="30">E56</f>
        <v>0</v>
      </c>
      <c r="F67" s="1037">
        <f t="shared" si="30"/>
        <v>0</v>
      </c>
      <c r="G67" s="1037">
        <f t="shared" si="30"/>
        <v>0</v>
      </c>
      <c r="H67" s="1037">
        <f t="shared" si="30"/>
        <v>0</v>
      </c>
      <c r="I67" s="1037">
        <f t="shared" si="30"/>
        <v>0</v>
      </c>
      <c r="J67" s="1037">
        <f t="shared" si="30"/>
        <v>0</v>
      </c>
      <c r="K67" s="1037">
        <f t="shared" si="30"/>
        <v>0</v>
      </c>
      <c r="L67" s="1037">
        <f t="shared" si="30"/>
        <v>0</v>
      </c>
      <c r="M67" s="1037">
        <f t="shared" si="30"/>
        <v>0</v>
      </c>
      <c r="N67" s="1037">
        <f t="shared" si="30"/>
        <v>0</v>
      </c>
      <c r="O67" s="1037">
        <f t="shared" si="30"/>
        <v>0</v>
      </c>
      <c r="P67" s="1037">
        <f t="shared" si="30"/>
        <v>0</v>
      </c>
    </row>
    <row r="68" spans="2:18" ht="13.5" thickBot="1" x14ac:dyDescent="0.25">
      <c r="B68" s="1028" t="s">
        <v>225</v>
      </c>
      <c r="C68" s="1023" t="s">
        <v>190</v>
      </c>
      <c r="D68" s="1021"/>
      <c r="E68" s="1038">
        <f t="shared" ref="E68:P68" si="31">E57</f>
        <v>0</v>
      </c>
      <c r="F68" s="1038">
        <f t="shared" si="31"/>
        <v>0</v>
      </c>
      <c r="G68" s="1038">
        <f t="shared" si="31"/>
        <v>0</v>
      </c>
      <c r="H68" s="1038">
        <f t="shared" si="31"/>
        <v>0</v>
      </c>
      <c r="I68" s="1038">
        <f t="shared" si="31"/>
        <v>0</v>
      </c>
      <c r="J68" s="1038">
        <f t="shared" si="31"/>
        <v>0</v>
      </c>
      <c r="K68" s="1038">
        <f t="shared" si="31"/>
        <v>0</v>
      </c>
      <c r="L68" s="1038">
        <f t="shared" si="31"/>
        <v>0</v>
      </c>
      <c r="M68" s="1038">
        <f t="shared" si="31"/>
        <v>0</v>
      </c>
      <c r="N68" s="1038">
        <f t="shared" si="31"/>
        <v>0</v>
      </c>
      <c r="O68" s="1038">
        <f t="shared" si="31"/>
        <v>0</v>
      </c>
      <c r="P68" s="1038">
        <f t="shared" si="31"/>
        <v>0</v>
      </c>
    </row>
    <row r="69" spans="2:18" ht="13.5" thickBot="1" x14ac:dyDescent="0.25">
      <c r="B69" s="220" t="s">
        <v>226</v>
      </c>
      <c r="C69" s="1024" t="s">
        <v>190</v>
      </c>
      <c r="D69" s="1022"/>
      <c r="E69" s="1030">
        <f t="shared" ref="E69:P69" si="32">E62+E63+E64+E65+E66+E67+E68</f>
        <v>1.625</v>
      </c>
      <c r="F69" s="1030">
        <f t="shared" si="32"/>
        <v>1.625</v>
      </c>
      <c r="G69" s="1030">
        <f t="shared" si="32"/>
        <v>1.625</v>
      </c>
      <c r="H69" s="1030">
        <f t="shared" si="32"/>
        <v>1.625</v>
      </c>
      <c r="I69" s="1030">
        <f t="shared" si="32"/>
        <v>1.625</v>
      </c>
      <c r="J69" s="1030">
        <f t="shared" si="32"/>
        <v>1.625</v>
      </c>
      <c r="K69" s="1030">
        <f t="shared" si="32"/>
        <v>1.625</v>
      </c>
      <c r="L69" s="1030">
        <f t="shared" si="32"/>
        <v>1.625</v>
      </c>
      <c r="M69" s="1030">
        <f t="shared" si="32"/>
        <v>1.625</v>
      </c>
      <c r="N69" s="1030">
        <f t="shared" si="32"/>
        <v>1.625</v>
      </c>
      <c r="O69" s="1030">
        <f t="shared" si="32"/>
        <v>1.625</v>
      </c>
      <c r="P69" s="1030">
        <f t="shared" si="32"/>
        <v>1.625</v>
      </c>
    </row>
    <row r="70" spans="2:18" x14ac:dyDescent="0.2">
      <c r="B70" s="1064" t="str">
        <f>IF(D70="Fehler!","Es wurde nicht das korrekte Wochen-Soll verteilt! Abweichung: ","")</f>
        <v/>
      </c>
      <c r="C70" s="1577">
        <v>1.1574074074074073E-5</v>
      </c>
      <c r="D70" s="1065" t="str">
        <f>IF(OR(E70&lt;&gt;0,F70&lt;&gt;0,G70&lt;&gt;0,H70&lt;&gt;0,I70&lt;&gt;0,J70&lt;&gt;0,K70&lt;&gt;0,L70&lt;&gt;0,M70&lt;&gt;0,N70&lt;&gt;0,O70&lt;&gt;0,P70&lt;&gt;0),"Fehler!","")</f>
        <v/>
      </c>
      <c r="E70" s="1066">
        <f>IF(OR(E58-E69&gt;$C$70,E58-E69&lt;-$C$70),E58-E69,0)</f>
        <v>0</v>
      </c>
      <c r="F70" s="1066">
        <f t="shared" ref="F70:P70" si="33">IF(OR(F58-F69&gt;$C$70,F58-F69&lt;-$C$70),F58-F69,0)</f>
        <v>0</v>
      </c>
      <c r="G70" s="1066">
        <f t="shared" si="33"/>
        <v>0</v>
      </c>
      <c r="H70" s="1066">
        <f t="shared" si="33"/>
        <v>0</v>
      </c>
      <c r="I70" s="1066">
        <f t="shared" si="33"/>
        <v>0</v>
      </c>
      <c r="J70" s="1066">
        <f t="shared" si="33"/>
        <v>0</v>
      </c>
      <c r="K70" s="1066">
        <f t="shared" si="33"/>
        <v>0</v>
      </c>
      <c r="L70" s="1066">
        <f t="shared" si="33"/>
        <v>0</v>
      </c>
      <c r="M70" s="1066">
        <f t="shared" si="33"/>
        <v>0</v>
      </c>
      <c r="N70" s="1066">
        <f t="shared" si="33"/>
        <v>0</v>
      </c>
      <c r="O70" s="1066">
        <f t="shared" si="33"/>
        <v>0</v>
      </c>
      <c r="P70" s="1066">
        <f t="shared" si="33"/>
        <v>0</v>
      </c>
    </row>
    <row r="71" spans="2:18" ht="13.5" thickBot="1" x14ac:dyDescent="0.25">
      <c r="B71" s="1436" t="str">
        <f>CONCATENATE("Daten für ",Ihr_Name)</f>
        <v>Daten für Ihr Name</v>
      </c>
      <c r="C71" s="1063"/>
      <c r="D71" s="1016" t="s">
        <v>219</v>
      </c>
      <c r="E71" s="1017" t="str">
        <f>E$16</f>
        <v>Jan</v>
      </c>
      <c r="F71" s="1017" t="str">
        <f t="shared" ref="F71:P71" si="34">F$16</f>
        <v>Feb</v>
      </c>
      <c r="G71" s="1017" t="str">
        <f t="shared" si="34"/>
        <v>Mrz</v>
      </c>
      <c r="H71" s="1017" t="str">
        <f t="shared" si="34"/>
        <v>Apr</v>
      </c>
      <c r="I71" s="1017" t="str">
        <f t="shared" si="34"/>
        <v>Mai</v>
      </c>
      <c r="J71" s="1017" t="str">
        <f t="shared" si="34"/>
        <v>Jun</v>
      </c>
      <c r="K71" s="1017" t="str">
        <f t="shared" si="34"/>
        <v>Jul</v>
      </c>
      <c r="L71" s="1017" t="str">
        <f t="shared" si="34"/>
        <v>Aug</v>
      </c>
      <c r="M71" s="1017" t="str">
        <f t="shared" si="34"/>
        <v>Sep</v>
      </c>
      <c r="N71" s="1017" t="str">
        <f t="shared" si="34"/>
        <v>Okt</v>
      </c>
      <c r="O71" s="1017" t="str">
        <f t="shared" si="34"/>
        <v>Nov</v>
      </c>
      <c r="P71" s="1017" t="str">
        <f t="shared" si="34"/>
        <v>Dez</v>
      </c>
    </row>
    <row r="72" spans="2:18" x14ac:dyDescent="0.2">
      <c r="B72" s="1039" t="s">
        <v>51</v>
      </c>
      <c r="C72" s="1040" t="s">
        <v>207</v>
      </c>
      <c r="D72" s="1041"/>
      <c r="E72" s="1181">
        <f t="shared" ref="E72:P72" si="35">IF(E8="x",ROUND(E62-E$32,6),0)</f>
        <v>0</v>
      </c>
      <c r="F72" s="1181">
        <f t="shared" si="35"/>
        <v>0</v>
      </c>
      <c r="G72" s="1181">
        <f t="shared" si="35"/>
        <v>0</v>
      </c>
      <c r="H72" s="1181">
        <f t="shared" si="35"/>
        <v>0</v>
      </c>
      <c r="I72" s="1181">
        <f t="shared" si="35"/>
        <v>0</v>
      </c>
      <c r="J72" s="1181">
        <f t="shared" si="35"/>
        <v>0</v>
      </c>
      <c r="K72" s="1181">
        <f t="shared" si="35"/>
        <v>0</v>
      </c>
      <c r="L72" s="1181">
        <f t="shared" si="35"/>
        <v>0</v>
      </c>
      <c r="M72" s="1181">
        <f t="shared" si="35"/>
        <v>0</v>
      </c>
      <c r="N72" s="1181">
        <f t="shared" si="35"/>
        <v>0</v>
      </c>
      <c r="O72" s="1181">
        <f t="shared" si="35"/>
        <v>0</v>
      </c>
      <c r="P72" s="1181">
        <f t="shared" si="35"/>
        <v>0</v>
      </c>
    </row>
    <row r="73" spans="2:18" x14ac:dyDescent="0.2">
      <c r="B73" s="1042" t="s">
        <v>220</v>
      </c>
      <c r="C73" s="1043" t="s">
        <v>207</v>
      </c>
      <c r="D73" s="1044"/>
      <c r="E73" s="1182">
        <f t="shared" ref="E73:P73" si="36">IF(E9="x",ROUND(E63-E$32,6),0)</f>
        <v>0</v>
      </c>
      <c r="F73" s="1182">
        <f t="shared" si="36"/>
        <v>0</v>
      </c>
      <c r="G73" s="1182">
        <f t="shared" si="36"/>
        <v>0</v>
      </c>
      <c r="H73" s="1182">
        <f t="shared" si="36"/>
        <v>0</v>
      </c>
      <c r="I73" s="1182">
        <f t="shared" si="36"/>
        <v>0</v>
      </c>
      <c r="J73" s="1182">
        <f t="shared" si="36"/>
        <v>0</v>
      </c>
      <c r="K73" s="1182">
        <f t="shared" si="36"/>
        <v>0</v>
      </c>
      <c r="L73" s="1182">
        <f t="shared" si="36"/>
        <v>0</v>
      </c>
      <c r="M73" s="1182">
        <f t="shared" si="36"/>
        <v>0</v>
      </c>
      <c r="N73" s="1182">
        <f t="shared" si="36"/>
        <v>0</v>
      </c>
      <c r="O73" s="1182">
        <f t="shared" si="36"/>
        <v>0</v>
      </c>
      <c r="P73" s="1182">
        <f t="shared" si="36"/>
        <v>0</v>
      </c>
    </row>
    <row r="74" spans="2:18" x14ac:dyDescent="0.2">
      <c r="B74" s="1042" t="s">
        <v>221</v>
      </c>
      <c r="C74" s="1043" t="s">
        <v>207</v>
      </c>
      <c r="D74" s="1044"/>
      <c r="E74" s="1182">
        <f t="shared" ref="E74:P74" si="37">IF(E10="x",ROUND(E64-E$32,6),0)</f>
        <v>0</v>
      </c>
      <c r="F74" s="1182">
        <f t="shared" si="37"/>
        <v>0</v>
      </c>
      <c r="G74" s="1182">
        <f t="shared" si="37"/>
        <v>0</v>
      </c>
      <c r="H74" s="1182">
        <f t="shared" si="37"/>
        <v>0</v>
      </c>
      <c r="I74" s="1182">
        <f t="shared" si="37"/>
        <v>0</v>
      </c>
      <c r="J74" s="1182">
        <f t="shared" si="37"/>
        <v>0</v>
      </c>
      <c r="K74" s="1182">
        <f t="shared" si="37"/>
        <v>0</v>
      </c>
      <c r="L74" s="1182">
        <f t="shared" si="37"/>
        <v>0</v>
      </c>
      <c r="M74" s="1182">
        <f t="shared" si="37"/>
        <v>0</v>
      </c>
      <c r="N74" s="1182">
        <f t="shared" si="37"/>
        <v>0</v>
      </c>
      <c r="O74" s="1182">
        <f t="shared" si="37"/>
        <v>0</v>
      </c>
      <c r="P74" s="1182">
        <f t="shared" si="37"/>
        <v>0</v>
      </c>
    </row>
    <row r="75" spans="2:18" x14ac:dyDescent="0.2">
      <c r="B75" s="1042" t="s">
        <v>222</v>
      </c>
      <c r="C75" s="1043" t="s">
        <v>207</v>
      </c>
      <c r="D75" s="1044"/>
      <c r="E75" s="1182">
        <f t="shared" ref="E75:P75" si="38">IF(E11="x",ROUND(E65-E$32,6),0)</f>
        <v>0</v>
      </c>
      <c r="F75" s="1182">
        <f t="shared" si="38"/>
        <v>0</v>
      </c>
      <c r="G75" s="1182">
        <f t="shared" si="38"/>
        <v>0</v>
      </c>
      <c r="H75" s="1182">
        <f t="shared" si="38"/>
        <v>0</v>
      </c>
      <c r="I75" s="1182">
        <f t="shared" si="38"/>
        <v>0</v>
      </c>
      <c r="J75" s="1182">
        <f t="shared" si="38"/>
        <v>0</v>
      </c>
      <c r="K75" s="1182">
        <f t="shared" si="38"/>
        <v>0</v>
      </c>
      <c r="L75" s="1182">
        <f t="shared" si="38"/>
        <v>0</v>
      </c>
      <c r="M75" s="1182">
        <f t="shared" si="38"/>
        <v>0</v>
      </c>
      <c r="N75" s="1182">
        <f t="shared" si="38"/>
        <v>0</v>
      </c>
      <c r="O75" s="1182">
        <f t="shared" si="38"/>
        <v>0</v>
      </c>
      <c r="P75" s="1182">
        <f t="shared" si="38"/>
        <v>0</v>
      </c>
    </row>
    <row r="76" spans="2:18" x14ac:dyDescent="0.2">
      <c r="B76" s="1042" t="s">
        <v>223</v>
      </c>
      <c r="C76" s="1043" t="s">
        <v>207</v>
      </c>
      <c r="D76" s="1044"/>
      <c r="E76" s="1182">
        <f t="shared" ref="E76:P76" si="39">IF(E12="x",ROUND(E66-E$32,6),0)</f>
        <v>0</v>
      </c>
      <c r="F76" s="1182">
        <f t="shared" si="39"/>
        <v>0</v>
      </c>
      <c r="G76" s="1182">
        <f t="shared" si="39"/>
        <v>0</v>
      </c>
      <c r="H76" s="1182">
        <f t="shared" si="39"/>
        <v>0</v>
      </c>
      <c r="I76" s="1182">
        <f t="shared" si="39"/>
        <v>0</v>
      </c>
      <c r="J76" s="1182">
        <f t="shared" si="39"/>
        <v>0</v>
      </c>
      <c r="K76" s="1182">
        <f t="shared" si="39"/>
        <v>0</v>
      </c>
      <c r="L76" s="1182">
        <f t="shared" si="39"/>
        <v>0</v>
      </c>
      <c r="M76" s="1182">
        <f t="shared" si="39"/>
        <v>0</v>
      </c>
      <c r="N76" s="1182">
        <f t="shared" si="39"/>
        <v>0</v>
      </c>
      <c r="O76" s="1182">
        <f t="shared" si="39"/>
        <v>0</v>
      </c>
      <c r="P76" s="1182">
        <f t="shared" si="39"/>
        <v>0</v>
      </c>
    </row>
    <row r="77" spans="2:18" x14ac:dyDescent="0.2">
      <c r="B77" s="1042" t="s">
        <v>224</v>
      </c>
      <c r="C77" s="1043" t="s">
        <v>207</v>
      </c>
      <c r="D77" s="1044"/>
      <c r="E77" s="1182">
        <f t="shared" ref="E77:P77" si="40">IF(E13="x",ROUND(E67-E$32,6),0)</f>
        <v>0</v>
      </c>
      <c r="F77" s="1182">
        <f t="shared" si="40"/>
        <v>0</v>
      </c>
      <c r="G77" s="1182">
        <f t="shared" si="40"/>
        <v>0</v>
      </c>
      <c r="H77" s="1182">
        <f t="shared" si="40"/>
        <v>0</v>
      </c>
      <c r="I77" s="1182">
        <f t="shared" si="40"/>
        <v>0</v>
      </c>
      <c r="J77" s="1182">
        <f t="shared" si="40"/>
        <v>0</v>
      </c>
      <c r="K77" s="1182">
        <f t="shared" si="40"/>
        <v>0</v>
      </c>
      <c r="L77" s="1182">
        <f t="shared" si="40"/>
        <v>0</v>
      </c>
      <c r="M77" s="1182">
        <f t="shared" si="40"/>
        <v>0</v>
      </c>
      <c r="N77" s="1182">
        <f t="shared" si="40"/>
        <v>0</v>
      </c>
      <c r="O77" s="1182">
        <f t="shared" si="40"/>
        <v>0</v>
      </c>
      <c r="P77" s="1182">
        <f t="shared" si="40"/>
        <v>0</v>
      </c>
    </row>
    <row r="78" spans="2:18" ht="13.5" thickBot="1" x14ac:dyDescent="0.25">
      <c r="B78" s="1048" t="s">
        <v>225</v>
      </c>
      <c r="C78" s="1049" t="s">
        <v>207</v>
      </c>
      <c r="D78" s="1050"/>
      <c r="E78" s="1183">
        <f t="shared" ref="E78:P78" si="41">IF(E14="x",ROUND(E68-E$32,6),0)</f>
        <v>0</v>
      </c>
      <c r="F78" s="1183">
        <f t="shared" si="41"/>
        <v>0</v>
      </c>
      <c r="G78" s="1183">
        <f t="shared" si="41"/>
        <v>0</v>
      </c>
      <c r="H78" s="1183">
        <f t="shared" si="41"/>
        <v>0</v>
      </c>
      <c r="I78" s="1183">
        <f t="shared" si="41"/>
        <v>0</v>
      </c>
      <c r="J78" s="1183">
        <f t="shared" si="41"/>
        <v>0</v>
      </c>
      <c r="K78" s="1183">
        <f t="shared" si="41"/>
        <v>0</v>
      </c>
      <c r="L78" s="1183">
        <f t="shared" si="41"/>
        <v>0</v>
      </c>
      <c r="M78" s="1183">
        <f t="shared" si="41"/>
        <v>0</v>
      </c>
      <c r="N78" s="1183">
        <f t="shared" si="41"/>
        <v>0</v>
      </c>
      <c r="O78" s="1183">
        <f t="shared" si="41"/>
        <v>0</v>
      </c>
      <c r="P78" s="1183">
        <f t="shared" si="41"/>
        <v>0</v>
      </c>
    </row>
    <row r="79" spans="2:18" ht="13.5" thickBot="1" x14ac:dyDescent="0.25">
      <c r="B79" s="1046" t="s">
        <v>226</v>
      </c>
      <c r="C79" s="1045" t="s">
        <v>207</v>
      </c>
      <c r="D79" s="1047"/>
      <c r="E79" s="1184">
        <f t="shared" ref="E79:P79" si="42">SUM(E72:E78)</f>
        <v>0</v>
      </c>
      <c r="F79" s="1184">
        <f t="shared" si="42"/>
        <v>0</v>
      </c>
      <c r="G79" s="1184">
        <f t="shared" si="42"/>
        <v>0</v>
      </c>
      <c r="H79" s="1184">
        <f t="shared" si="42"/>
        <v>0</v>
      </c>
      <c r="I79" s="1184">
        <f t="shared" si="42"/>
        <v>0</v>
      </c>
      <c r="J79" s="1184">
        <f t="shared" si="42"/>
        <v>0</v>
      </c>
      <c r="K79" s="1184">
        <f t="shared" si="42"/>
        <v>0</v>
      </c>
      <c r="L79" s="1184">
        <f t="shared" si="42"/>
        <v>0</v>
      </c>
      <c r="M79" s="1184">
        <f t="shared" si="42"/>
        <v>0</v>
      </c>
      <c r="N79" s="1184">
        <f t="shared" si="42"/>
        <v>0</v>
      </c>
      <c r="O79" s="1184">
        <f t="shared" si="42"/>
        <v>0</v>
      </c>
      <c r="P79" s="1184">
        <f t="shared" si="42"/>
        <v>0</v>
      </c>
    </row>
    <row r="80" spans="2:18" ht="13.5" thickBot="1" x14ac:dyDescent="0.25">
      <c r="P80" s="503" t="str">
        <f>IF(Pausen_ArbZG&gt;0,"SollPausen verstoßen eventuell gegen das dt. ArbZG! Ab 6h - 30min, ab 9h - 45min!","")</f>
        <v/>
      </c>
      <c r="R80" s="1097" t="s">
        <v>228</v>
      </c>
    </row>
    <row r="81" spans="2:29" x14ac:dyDescent="0.2">
      <c r="B81" s="1076" t="s">
        <v>229</v>
      </c>
      <c r="C81" s="1081"/>
      <c r="D81" s="1082" t="s">
        <v>230</v>
      </c>
      <c r="E81" s="1091">
        <v>0.25</v>
      </c>
      <c r="F81" s="1091">
        <v>0.25</v>
      </c>
      <c r="G81" s="1091">
        <v>0.25</v>
      </c>
      <c r="H81" s="1091">
        <v>0.25</v>
      </c>
      <c r="I81" s="1091">
        <v>0.25</v>
      </c>
      <c r="J81" s="1091">
        <v>0.25</v>
      </c>
      <c r="K81" s="1091">
        <v>0.25</v>
      </c>
      <c r="L81" s="1091">
        <v>0.25</v>
      </c>
      <c r="M81" s="1091">
        <v>0.25</v>
      </c>
      <c r="N81" s="1091">
        <v>0.25</v>
      </c>
      <c r="O81" s="1091">
        <v>0.25</v>
      </c>
      <c r="P81" s="1091">
        <v>0.25</v>
      </c>
      <c r="Q81" s="1096"/>
      <c r="R81" s="1098">
        <f>IF(E81&gt;6/24,1,0)</f>
        <v>0</v>
      </c>
      <c r="S81" s="1098">
        <f t="shared" ref="S81:AC81" si="43">IF(F81&gt;6/24,1,0)</f>
        <v>0</v>
      </c>
      <c r="T81" s="1098">
        <f t="shared" si="43"/>
        <v>0</v>
      </c>
      <c r="U81" s="1098">
        <f t="shared" si="43"/>
        <v>0</v>
      </c>
      <c r="V81" s="1098">
        <f t="shared" si="43"/>
        <v>0</v>
      </c>
      <c r="W81" s="1098">
        <f t="shared" si="43"/>
        <v>0</v>
      </c>
      <c r="X81" s="1098">
        <f t="shared" si="43"/>
        <v>0</v>
      </c>
      <c r="Y81" s="1098">
        <f t="shared" si="43"/>
        <v>0</v>
      </c>
      <c r="Z81" s="1098">
        <f t="shared" si="43"/>
        <v>0</v>
      </c>
      <c r="AA81" s="1098">
        <f t="shared" si="43"/>
        <v>0</v>
      </c>
      <c r="AB81" s="1098">
        <f t="shared" si="43"/>
        <v>0</v>
      </c>
      <c r="AC81" s="1098">
        <f t="shared" si="43"/>
        <v>0</v>
      </c>
    </row>
    <row r="82" spans="2:29" ht="13.5" thickBot="1" x14ac:dyDescent="0.25">
      <c r="B82" s="1077"/>
      <c r="C82" s="1078"/>
      <c r="D82" s="1079" t="s">
        <v>231</v>
      </c>
      <c r="E82" s="1092">
        <v>2.0833333333333332E-2</v>
      </c>
      <c r="F82" s="1092">
        <v>2.0833333333333332E-2</v>
      </c>
      <c r="G82" s="1092">
        <v>2.0833333333333332E-2</v>
      </c>
      <c r="H82" s="1092">
        <v>2.0833333333333332E-2</v>
      </c>
      <c r="I82" s="1092">
        <v>2.0833333333333332E-2</v>
      </c>
      <c r="J82" s="1092">
        <v>2.0833333333333332E-2</v>
      </c>
      <c r="K82" s="1092">
        <v>2.0833333333333332E-2</v>
      </c>
      <c r="L82" s="1092">
        <v>2.0833333333333332E-2</v>
      </c>
      <c r="M82" s="1092">
        <v>2.0833333333333332E-2</v>
      </c>
      <c r="N82" s="1092">
        <v>2.0833333333333332E-2</v>
      </c>
      <c r="O82" s="1092">
        <v>2.0833333333333332E-2</v>
      </c>
      <c r="P82" s="1092">
        <v>2.0833333333333332E-2</v>
      </c>
      <c r="Q82" s="1096"/>
      <c r="R82" s="1097"/>
      <c r="S82" s="1097"/>
      <c r="T82" s="1097"/>
      <c r="U82" s="1097"/>
      <c r="V82" s="1097"/>
      <c r="W82" s="1097"/>
      <c r="X82" s="1097"/>
      <c r="Y82" s="1097"/>
      <c r="Z82" s="1097"/>
      <c r="AA82" s="1097"/>
      <c r="AB82" s="1097"/>
      <c r="AC82" s="1097"/>
    </row>
    <row r="83" spans="2:29" x14ac:dyDescent="0.2">
      <c r="B83" s="1073" t="s">
        <v>232</v>
      </c>
      <c r="C83" s="1083"/>
      <c r="D83" s="1084" t="s">
        <v>230</v>
      </c>
      <c r="E83" s="1093">
        <f>9/24+Pause1_01</f>
        <v>0.39583333333333331</v>
      </c>
      <c r="F83" s="1093">
        <f>9/24+Pause1_02</f>
        <v>0.39583333333333331</v>
      </c>
      <c r="G83" s="1093">
        <f>9/24+Pause1_03</f>
        <v>0.39583333333333331</v>
      </c>
      <c r="H83" s="1093">
        <f>9/24+Pause1_04</f>
        <v>0.39583333333333331</v>
      </c>
      <c r="I83" s="1093">
        <f>9/24+Pause1_05</f>
        <v>0.39583333333333331</v>
      </c>
      <c r="J83" s="1093">
        <f>9/24+Pause1_06</f>
        <v>0.39583333333333331</v>
      </c>
      <c r="K83" s="1093">
        <f>9/24+Pause1_07</f>
        <v>0.39583333333333331</v>
      </c>
      <c r="L83" s="1093">
        <f>9/24+Pause1_08</f>
        <v>0.39583333333333331</v>
      </c>
      <c r="M83" s="1093">
        <f>9/24+Pause1_09</f>
        <v>0.39583333333333331</v>
      </c>
      <c r="N83" s="1093">
        <f>9/24+Pause1_10</f>
        <v>0.39583333333333331</v>
      </c>
      <c r="O83" s="1093">
        <f>9/24+Pause1_11</f>
        <v>0.39583333333333331</v>
      </c>
      <c r="P83" s="1093">
        <f>9/24+Pause1_12</f>
        <v>0.39583333333333331</v>
      </c>
      <c r="Q83" s="1096"/>
      <c r="R83" s="1098">
        <f>IF(E82&lt;0.75/24,0,IF(E83&gt;(9/24+E82),1,0))</f>
        <v>0</v>
      </c>
      <c r="S83" s="1098">
        <f t="shared" ref="S83:AC83" si="44">IF(F82&lt;0.75/24,0,IF(F83&gt;(9/24+F82),1,0))</f>
        <v>0</v>
      </c>
      <c r="T83" s="1098">
        <f t="shared" si="44"/>
        <v>0</v>
      </c>
      <c r="U83" s="1098">
        <f t="shared" si="44"/>
        <v>0</v>
      </c>
      <c r="V83" s="1098">
        <f t="shared" si="44"/>
        <v>0</v>
      </c>
      <c r="W83" s="1098">
        <f t="shared" si="44"/>
        <v>0</v>
      </c>
      <c r="X83" s="1098">
        <f t="shared" si="44"/>
        <v>0</v>
      </c>
      <c r="Y83" s="1098">
        <f t="shared" si="44"/>
        <v>0</v>
      </c>
      <c r="Z83" s="1098">
        <f t="shared" si="44"/>
        <v>0</v>
      </c>
      <c r="AA83" s="1098">
        <f t="shared" si="44"/>
        <v>0</v>
      </c>
      <c r="AB83" s="1098">
        <f t="shared" si="44"/>
        <v>0</v>
      </c>
      <c r="AC83" s="1098">
        <f t="shared" si="44"/>
        <v>0</v>
      </c>
    </row>
    <row r="84" spans="2:29" ht="13.5" thickBot="1" x14ac:dyDescent="0.25">
      <c r="B84" s="1074"/>
      <c r="C84" s="1080"/>
      <c r="D84" s="1075" t="s">
        <v>231</v>
      </c>
      <c r="E84" s="1094">
        <v>3.125E-2</v>
      </c>
      <c r="F84" s="1094">
        <v>3.125E-2</v>
      </c>
      <c r="G84" s="1094">
        <v>3.125E-2</v>
      </c>
      <c r="H84" s="1094">
        <v>3.125E-2</v>
      </c>
      <c r="I84" s="1094">
        <v>3.125E-2</v>
      </c>
      <c r="J84" s="1094">
        <v>3.125E-2</v>
      </c>
      <c r="K84" s="1094">
        <v>3.125E-2</v>
      </c>
      <c r="L84" s="1094">
        <v>3.125E-2</v>
      </c>
      <c r="M84" s="1094">
        <v>3.125E-2</v>
      </c>
      <c r="N84" s="1094">
        <v>3.125E-2</v>
      </c>
      <c r="O84" s="1094">
        <v>3.125E-2</v>
      </c>
      <c r="P84" s="1094">
        <v>3.125E-2</v>
      </c>
      <c r="Q84" s="1096"/>
      <c r="R84" s="1096"/>
      <c r="S84" s="1096"/>
      <c r="T84" s="1096"/>
      <c r="U84" s="1096"/>
      <c r="V84" s="1096"/>
      <c r="W84" s="1096"/>
      <c r="X84" s="1096"/>
      <c r="Y84" s="1096"/>
      <c r="Z84" s="1096"/>
      <c r="AA84" s="1096"/>
      <c r="AB84" s="1096"/>
      <c r="AC84" s="1096"/>
    </row>
    <row r="85" spans="2:29" ht="13.5" thickBot="1" x14ac:dyDescent="0.25">
      <c r="C85" s="1067"/>
      <c r="D85" s="1034"/>
      <c r="E85" s="834" t="s">
        <v>178</v>
      </c>
      <c r="F85" s="834" t="s">
        <v>179</v>
      </c>
      <c r="G85" s="834" t="s">
        <v>180</v>
      </c>
      <c r="H85" s="834" t="s">
        <v>181</v>
      </c>
      <c r="I85" s="834" t="s">
        <v>71</v>
      </c>
      <c r="J85" s="834" t="s">
        <v>182</v>
      </c>
      <c r="K85" s="834" t="s">
        <v>183</v>
      </c>
      <c r="L85" s="834" t="s">
        <v>184</v>
      </c>
      <c r="M85" s="834" t="s">
        <v>185</v>
      </c>
      <c r="N85" s="834" t="s">
        <v>186</v>
      </c>
      <c r="O85" s="834" t="s">
        <v>187</v>
      </c>
      <c r="P85" s="834" t="s">
        <v>188</v>
      </c>
      <c r="Q85" s="1096"/>
      <c r="R85" s="1099" t="s">
        <v>178</v>
      </c>
      <c r="S85" s="1099" t="s">
        <v>179</v>
      </c>
      <c r="T85" s="1099" t="s">
        <v>180</v>
      </c>
      <c r="U85" s="1099" t="s">
        <v>181</v>
      </c>
      <c r="V85" s="1099" t="s">
        <v>71</v>
      </c>
      <c r="W85" s="1099" t="s">
        <v>182</v>
      </c>
      <c r="X85" s="1099" t="s">
        <v>183</v>
      </c>
      <c r="Y85" s="1099" t="s">
        <v>184</v>
      </c>
      <c r="Z85" s="1099" t="s">
        <v>185</v>
      </c>
      <c r="AA85" s="1099" t="s">
        <v>186</v>
      </c>
      <c r="AB85" s="1099" t="s">
        <v>187</v>
      </c>
      <c r="AC85" s="1099" t="s">
        <v>188</v>
      </c>
    </row>
    <row r="86" spans="2:29" ht="15.75" x14ac:dyDescent="0.2">
      <c r="B86" s="1068" t="s">
        <v>51</v>
      </c>
      <c r="C86" s="1070"/>
      <c r="D86" s="1115" t="s">
        <v>233</v>
      </c>
      <c r="E86" s="1117">
        <f>Pause1_01</f>
        <v>2.0833333333333332E-2</v>
      </c>
      <c r="F86" s="1091">
        <f>Pause1_02</f>
        <v>2.0833333333333332E-2</v>
      </c>
      <c r="G86" s="1091">
        <f>Pause1_03</f>
        <v>2.0833333333333332E-2</v>
      </c>
      <c r="H86" s="1091">
        <f>Pause1_04</f>
        <v>2.0833333333333332E-2</v>
      </c>
      <c r="I86" s="1091">
        <f>Pause1_05</f>
        <v>2.0833333333333332E-2</v>
      </c>
      <c r="J86" s="1091">
        <f>Pause1_06</f>
        <v>2.0833333333333332E-2</v>
      </c>
      <c r="K86" s="1091">
        <f>Pause1_07</f>
        <v>2.0833333333333332E-2</v>
      </c>
      <c r="L86" s="1091">
        <f>Pause1_08</f>
        <v>2.0833333333333332E-2</v>
      </c>
      <c r="M86" s="1091">
        <f>Pause1_09</f>
        <v>2.0833333333333332E-2</v>
      </c>
      <c r="N86" s="1091">
        <f>Pause1_10</f>
        <v>2.0833333333333332E-2</v>
      </c>
      <c r="O86" s="1091">
        <f>Pause1_11</f>
        <v>2.0833333333333332E-2</v>
      </c>
      <c r="P86" s="1111">
        <f>Pause1_12</f>
        <v>2.0833333333333332E-2</v>
      </c>
      <c r="Q86" s="1100" t="s">
        <v>140</v>
      </c>
      <c r="R86" s="1101">
        <f>IF(E86&lt;0.5/24,IF(AND(E$83-E87&lt;=6/24,E87&gt;=0.5/24),0,1),0)</f>
        <v>0</v>
      </c>
      <c r="S86" s="1101">
        <f t="shared" ref="S86:AC86" si="45">IF(F86&lt;0.5/24,IF(AND(F$83-F87&lt;=6/24,F87&gt;=0.5/24),0,1),0)</f>
        <v>0</v>
      </c>
      <c r="T86" s="1101">
        <f t="shared" si="45"/>
        <v>0</v>
      </c>
      <c r="U86" s="1101">
        <f t="shared" si="45"/>
        <v>0</v>
      </c>
      <c r="V86" s="1101">
        <f t="shared" si="45"/>
        <v>0</v>
      </c>
      <c r="W86" s="1101">
        <f t="shared" si="45"/>
        <v>0</v>
      </c>
      <c r="X86" s="1101">
        <f t="shared" si="45"/>
        <v>0</v>
      </c>
      <c r="Y86" s="1101">
        <f t="shared" si="45"/>
        <v>0</v>
      </c>
      <c r="Z86" s="1101">
        <f t="shared" si="45"/>
        <v>0</v>
      </c>
      <c r="AA86" s="1101">
        <f t="shared" si="45"/>
        <v>0</v>
      </c>
      <c r="AB86" s="1101">
        <f t="shared" si="45"/>
        <v>0</v>
      </c>
      <c r="AC86" s="1101">
        <f t="shared" si="45"/>
        <v>0</v>
      </c>
    </row>
    <row r="87" spans="2:29" ht="16.5" thickBot="1" x14ac:dyDescent="0.25">
      <c r="B87" s="1069"/>
      <c r="C87" s="1071"/>
      <c r="D87" s="1072" t="s">
        <v>234</v>
      </c>
      <c r="E87" s="1118">
        <f>Pause2_01</f>
        <v>3.125E-2</v>
      </c>
      <c r="F87" s="1103">
        <f>Pause2_02</f>
        <v>3.125E-2</v>
      </c>
      <c r="G87" s="1103">
        <f>Pause2_03</f>
        <v>3.125E-2</v>
      </c>
      <c r="H87" s="1103">
        <f>Pause2_04</f>
        <v>3.125E-2</v>
      </c>
      <c r="I87" s="1103">
        <f>Pause2_05</f>
        <v>3.125E-2</v>
      </c>
      <c r="J87" s="1103">
        <f>Pause2_06</f>
        <v>3.125E-2</v>
      </c>
      <c r="K87" s="1103">
        <f>Pause2_07</f>
        <v>3.125E-2</v>
      </c>
      <c r="L87" s="1103">
        <f>Pause2_08</f>
        <v>3.125E-2</v>
      </c>
      <c r="M87" s="1103">
        <f>Pause2_09</f>
        <v>3.125E-2</v>
      </c>
      <c r="N87" s="1103">
        <f>Pause2_10</f>
        <v>3.125E-2</v>
      </c>
      <c r="O87" s="1103">
        <f>Pause2_11</f>
        <v>3.125E-2</v>
      </c>
      <c r="P87" s="1112">
        <f>Pause2_12</f>
        <v>3.125E-2</v>
      </c>
      <c r="Q87" s="1100"/>
      <c r="R87" s="1101">
        <f>IF(E87&gt;=0.75/24,0,IF(AND(E87&gt;=0.5/24,E$83-E86&lt;9/24),0,1))</f>
        <v>0</v>
      </c>
      <c r="S87" s="1101">
        <f t="shared" ref="S87:AC87" si="46">IF(F87&gt;=0.75/24,0,IF(AND(F87&gt;=0.5/24,F$83-F86&lt;9/24),0,1))</f>
        <v>0</v>
      </c>
      <c r="T87" s="1101">
        <f t="shared" si="46"/>
        <v>0</v>
      </c>
      <c r="U87" s="1101">
        <f t="shared" si="46"/>
        <v>0</v>
      </c>
      <c r="V87" s="1101">
        <f t="shared" si="46"/>
        <v>0</v>
      </c>
      <c r="W87" s="1101">
        <f t="shared" si="46"/>
        <v>0</v>
      </c>
      <c r="X87" s="1101">
        <f t="shared" si="46"/>
        <v>0</v>
      </c>
      <c r="Y87" s="1101">
        <f t="shared" si="46"/>
        <v>0</v>
      </c>
      <c r="Z87" s="1101">
        <f t="shared" si="46"/>
        <v>0</v>
      </c>
      <c r="AA87" s="1101">
        <f t="shared" si="46"/>
        <v>0</v>
      </c>
      <c r="AB87" s="1101">
        <f t="shared" si="46"/>
        <v>0</v>
      </c>
      <c r="AC87" s="1101">
        <f t="shared" si="46"/>
        <v>0</v>
      </c>
    </row>
    <row r="88" spans="2:29" ht="15.75" x14ac:dyDescent="0.2">
      <c r="B88" s="1068" t="s">
        <v>220</v>
      </c>
      <c r="C88" s="1070"/>
      <c r="D88" s="1115" t="s">
        <v>233</v>
      </c>
      <c r="E88" s="1117">
        <f>Pause1_01</f>
        <v>2.0833333333333332E-2</v>
      </c>
      <c r="F88" s="1091">
        <f>Pause1_02</f>
        <v>2.0833333333333332E-2</v>
      </c>
      <c r="G88" s="1091">
        <f>Pause1_03</f>
        <v>2.0833333333333332E-2</v>
      </c>
      <c r="H88" s="1091">
        <f>Pause1_04</f>
        <v>2.0833333333333332E-2</v>
      </c>
      <c r="I88" s="1091">
        <f>Pause1_05</f>
        <v>2.0833333333333332E-2</v>
      </c>
      <c r="J88" s="1091">
        <f>Pause1_06</f>
        <v>2.0833333333333332E-2</v>
      </c>
      <c r="K88" s="1091">
        <f>Pause1_07</f>
        <v>2.0833333333333332E-2</v>
      </c>
      <c r="L88" s="1091">
        <f>Pause1_08</f>
        <v>2.0833333333333332E-2</v>
      </c>
      <c r="M88" s="1091">
        <f>Pause1_09</f>
        <v>2.0833333333333332E-2</v>
      </c>
      <c r="N88" s="1091">
        <f>Pause1_10</f>
        <v>2.0833333333333332E-2</v>
      </c>
      <c r="O88" s="1091">
        <f>Pause1_11</f>
        <v>2.0833333333333332E-2</v>
      </c>
      <c r="P88" s="1111">
        <f>Pause1_12</f>
        <v>2.0833333333333332E-2</v>
      </c>
      <c r="Q88" s="1100" t="s">
        <v>141</v>
      </c>
      <c r="R88" s="1101">
        <f>IF(E88&lt;0.5/24,IF(AND(E$83-E89&lt;=6/24,E89&gt;=0.5/24),0,1),0)</f>
        <v>0</v>
      </c>
      <c r="S88" s="1101">
        <f t="shared" ref="S88:AC88" si="47">IF(F88&lt;0.5/24,IF(AND(F$83-F89&lt;=6/24,F89&gt;=0.5/24),0,1),0)</f>
        <v>0</v>
      </c>
      <c r="T88" s="1101">
        <f t="shared" si="47"/>
        <v>0</v>
      </c>
      <c r="U88" s="1101">
        <f t="shared" si="47"/>
        <v>0</v>
      </c>
      <c r="V88" s="1101">
        <f t="shared" si="47"/>
        <v>0</v>
      </c>
      <c r="W88" s="1101">
        <f t="shared" si="47"/>
        <v>0</v>
      </c>
      <c r="X88" s="1101">
        <f t="shared" si="47"/>
        <v>0</v>
      </c>
      <c r="Y88" s="1101">
        <f t="shared" si="47"/>
        <v>0</v>
      </c>
      <c r="Z88" s="1101">
        <f t="shared" si="47"/>
        <v>0</v>
      </c>
      <c r="AA88" s="1101">
        <f t="shared" si="47"/>
        <v>0</v>
      </c>
      <c r="AB88" s="1101">
        <f t="shared" si="47"/>
        <v>0</v>
      </c>
      <c r="AC88" s="1101">
        <f t="shared" si="47"/>
        <v>0</v>
      </c>
    </row>
    <row r="89" spans="2:29" ht="16.5" thickBot="1" x14ac:dyDescent="0.25">
      <c r="B89" s="1069"/>
      <c r="C89" s="1071"/>
      <c r="D89" s="1072" t="s">
        <v>234</v>
      </c>
      <c r="E89" s="1118">
        <f>Pause2_01</f>
        <v>3.125E-2</v>
      </c>
      <c r="F89" s="1103">
        <f>Pause2_02</f>
        <v>3.125E-2</v>
      </c>
      <c r="G89" s="1103">
        <f>Pause2_03</f>
        <v>3.125E-2</v>
      </c>
      <c r="H89" s="1103">
        <f>Pause2_04</f>
        <v>3.125E-2</v>
      </c>
      <c r="I89" s="1103">
        <f>Pause2_05</f>
        <v>3.125E-2</v>
      </c>
      <c r="J89" s="1103">
        <f>Pause2_06</f>
        <v>3.125E-2</v>
      </c>
      <c r="K89" s="1103">
        <f>Pause2_07</f>
        <v>3.125E-2</v>
      </c>
      <c r="L89" s="1103">
        <f>Pause2_08</f>
        <v>3.125E-2</v>
      </c>
      <c r="M89" s="1103">
        <f>Pause2_09</f>
        <v>3.125E-2</v>
      </c>
      <c r="N89" s="1103">
        <f>Pause2_10</f>
        <v>3.125E-2</v>
      </c>
      <c r="O89" s="1103">
        <f>Pause2_11</f>
        <v>3.125E-2</v>
      </c>
      <c r="P89" s="1112">
        <f>Pause2_12</f>
        <v>3.125E-2</v>
      </c>
      <c r="Q89" s="1100"/>
      <c r="R89" s="1101">
        <f>IF(E89&gt;=0.75/24,0,IF(AND(E89&gt;=0.5/24,E$83-E88&lt;9/24),0,1))</f>
        <v>0</v>
      </c>
      <c r="S89" s="1101">
        <f t="shared" ref="S89:AC89" si="48">IF(F89&gt;=0.75/24,0,IF(AND(F89&gt;=0.5/24,F$83-F88&lt;9/24),0,1))</f>
        <v>0</v>
      </c>
      <c r="T89" s="1101">
        <f t="shared" si="48"/>
        <v>0</v>
      </c>
      <c r="U89" s="1101">
        <f t="shared" si="48"/>
        <v>0</v>
      </c>
      <c r="V89" s="1101">
        <f t="shared" si="48"/>
        <v>0</v>
      </c>
      <c r="W89" s="1101">
        <f t="shared" si="48"/>
        <v>0</v>
      </c>
      <c r="X89" s="1101">
        <f t="shared" si="48"/>
        <v>0</v>
      </c>
      <c r="Y89" s="1101">
        <f t="shared" si="48"/>
        <v>0</v>
      </c>
      <c r="Z89" s="1101">
        <f t="shared" si="48"/>
        <v>0</v>
      </c>
      <c r="AA89" s="1101">
        <f t="shared" si="48"/>
        <v>0</v>
      </c>
      <c r="AB89" s="1101">
        <f t="shared" si="48"/>
        <v>0</v>
      </c>
      <c r="AC89" s="1101">
        <f t="shared" si="48"/>
        <v>0</v>
      </c>
    </row>
    <row r="90" spans="2:29" ht="15.75" x14ac:dyDescent="0.2">
      <c r="B90" s="1068" t="s">
        <v>221</v>
      </c>
      <c r="C90" s="1070"/>
      <c r="D90" s="1115" t="s">
        <v>233</v>
      </c>
      <c r="E90" s="1117">
        <f>Pause1_01</f>
        <v>2.0833333333333332E-2</v>
      </c>
      <c r="F90" s="1091">
        <f>Pause1_02</f>
        <v>2.0833333333333332E-2</v>
      </c>
      <c r="G90" s="1091">
        <f>Pause1_03</f>
        <v>2.0833333333333332E-2</v>
      </c>
      <c r="H90" s="1091">
        <f>Pause1_04</f>
        <v>2.0833333333333332E-2</v>
      </c>
      <c r="I90" s="1091">
        <f>Pause1_05</f>
        <v>2.0833333333333332E-2</v>
      </c>
      <c r="J90" s="1091">
        <f>Pause1_06</f>
        <v>2.0833333333333332E-2</v>
      </c>
      <c r="K90" s="1091">
        <f>Pause1_07</f>
        <v>2.0833333333333332E-2</v>
      </c>
      <c r="L90" s="1091">
        <f>Pause1_08</f>
        <v>2.0833333333333332E-2</v>
      </c>
      <c r="M90" s="1091">
        <f>Pause1_09</f>
        <v>2.0833333333333332E-2</v>
      </c>
      <c r="N90" s="1091">
        <f>Pause1_10</f>
        <v>2.0833333333333332E-2</v>
      </c>
      <c r="O90" s="1091">
        <f>Pause1_11</f>
        <v>2.0833333333333332E-2</v>
      </c>
      <c r="P90" s="1111">
        <f>Pause1_12</f>
        <v>2.0833333333333332E-2</v>
      </c>
      <c r="Q90" s="1100" t="s">
        <v>142</v>
      </c>
      <c r="R90" s="1101">
        <f>IF(E90&lt;0.5/24,IF(AND(E$83-E91&lt;=6/24,E91&gt;=0.5/24),0,1),0)</f>
        <v>0</v>
      </c>
      <c r="S90" s="1101">
        <f t="shared" ref="S90:AC90" si="49">IF(F90&lt;0.5/24,IF(AND(F$83-F91&lt;=6/24,F91&gt;=0.5/24),0,1),0)</f>
        <v>0</v>
      </c>
      <c r="T90" s="1101">
        <f t="shared" si="49"/>
        <v>0</v>
      </c>
      <c r="U90" s="1101">
        <f t="shared" si="49"/>
        <v>0</v>
      </c>
      <c r="V90" s="1101">
        <f t="shared" si="49"/>
        <v>0</v>
      </c>
      <c r="W90" s="1101">
        <f t="shared" si="49"/>
        <v>0</v>
      </c>
      <c r="X90" s="1101">
        <f t="shared" si="49"/>
        <v>0</v>
      </c>
      <c r="Y90" s="1101">
        <f t="shared" si="49"/>
        <v>0</v>
      </c>
      <c r="Z90" s="1101">
        <f t="shared" si="49"/>
        <v>0</v>
      </c>
      <c r="AA90" s="1101">
        <f t="shared" si="49"/>
        <v>0</v>
      </c>
      <c r="AB90" s="1101">
        <f t="shared" si="49"/>
        <v>0</v>
      </c>
      <c r="AC90" s="1101">
        <f t="shared" si="49"/>
        <v>0</v>
      </c>
    </row>
    <row r="91" spans="2:29" ht="16.5" thickBot="1" x14ac:dyDescent="0.25">
      <c r="B91" s="1069"/>
      <c r="C91" s="1071"/>
      <c r="D91" s="1072" t="s">
        <v>234</v>
      </c>
      <c r="E91" s="1118">
        <f>Pause2_01</f>
        <v>3.125E-2</v>
      </c>
      <c r="F91" s="1103">
        <f>Pause2_02</f>
        <v>3.125E-2</v>
      </c>
      <c r="G91" s="1103">
        <f>Pause2_03</f>
        <v>3.125E-2</v>
      </c>
      <c r="H91" s="1103">
        <f>Pause2_04</f>
        <v>3.125E-2</v>
      </c>
      <c r="I91" s="1103">
        <f>Pause2_05</f>
        <v>3.125E-2</v>
      </c>
      <c r="J91" s="1103">
        <f>Pause2_06</f>
        <v>3.125E-2</v>
      </c>
      <c r="K91" s="1103">
        <f>Pause2_07</f>
        <v>3.125E-2</v>
      </c>
      <c r="L91" s="1103">
        <f>Pause2_08</f>
        <v>3.125E-2</v>
      </c>
      <c r="M91" s="1103">
        <f>Pause2_09</f>
        <v>3.125E-2</v>
      </c>
      <c r="N91" s="1103">
        <f>Pause2_10</f>
        <v>3.125E-2</v>
      </c>
      <c r="O91" s="1103">
        <f>Pause2_11</f>
        <v>3.125E-2</v>
      </c>
      <c r="P91" s="1112">
        <f>Pause2_12</f>
        <v>3.125E-2</v>
      </c>
      <c r="Q91" s="1100"/>
      <c r="R91" s="1101">
        <f>IF(E91&gt;=0.75/24,0,IF(AND(E91&gt;=0.5/24,E$83-E90&lt;9/24),0,1))</f>
        <v>0</v>
      </c>
      <c r="S91" s="1101">
        <f t="shared" ref="S91:AC91" si="50">IF(F91&gt;=0.75/24,0,IF(AND(F91&gt;=0.5/24,F$83-F90&lt;9/24),0,1))</f>
        <v>0</v>
      </c>
      <c r="T91" s="1101">
        <f t="shared" si="50"/>
        <v>0</v>
      </c>
      <c r="U91" s="1101">
        <f t="shared" si="50"/>
        <v>0</v>
      </c>
      <c r="V91" s="1101">
        <f t="shared" si="50"/>
        <v>0</v>
      </c>
      <c r="W91" s="1101">
        <f t="shared" si="50"/>
        <v>0</v>
      </c>
      <c r="X91" s="1101">
        <f t="shared" si="50"/>
        <v>0</v>
      </c>
      <c r="Y91" s="1101">
        <f t="shared" si="50"/>
        <v>0</v>
      </c>
      <c r="Z91" s="1101">
        <f t="shared" si="50"/>
        <v>0</v>
      </c>
      <c r="AA91" s="1101">
        <f t="shared" si="50"/>
        <v>0</v>
      </c>
      <c r="AB91" s="1101">
        <f t="shared" si="50"/>
        <v>0</v>
      </c>
      <c r="AC91" s="1101">
        <f t="shared" si="50"/>
        <v>0</v>
      </c>
    </row>
    <row r="92" spans="2:29" ht="15.75" x14ac:dyDescent="0.2">
      <c r="B92" s="1068" t="s">
        <v>222</v>
      </c>
      <c r="C92" s="1070"/>
      <c r="D92" s="1115" t="s">
        <v>233</v>
      </c>
      <c r="E92" s="1117">
        <f>Pause1_01</f>
        <v>2.0833333333333332E-2</v>
      </c>
      <c r="F92" s="1091">
        <f>Pause1_02</f>
        <v>2.0833333333333332E-2</v>
      </c>
      <c r="G92" s="1091">
        <f>Pause1_03</f>
        <v>2.0833333333333332E-2</v>
      </c>
      <c r="H92" s="1091">
        <f>Pause1_04</f>
        <v>2.0833333333333332E-2</v>
      </c>
      <c r="I92" s="1091">
        <f>Pause1_05</f>
        <v>2.0833333333333332E-2</v>
      </c>
      <c r="J92" s="1091">
        <f>Pause1_06</f>
        <v>2.0833333333333332E-2</v>
      </c>
      <c r="K92" s="1091">
        <f>Pause1_07</f>
        <v>2.0833333333333332E-2</v>
      </c>
      <c r="L92" s="1091">
        <f>Pause1_08</f>
        <v>2.0833333333333332E-2</v>
      </c>
      <c r="M92" s="1091">
        <f>Pause1_09</f>
        <v>2.0833333333333332E-2</v>
      </c>
      <c r="N92" s="1091">
        <f>Pause1_10</f>
        <v>2.0833333333333332E-2</v>
      </c>
      <c r="O92" s="1091">
        <f>Pause1_11</f>
        <v>2.0833333333333332E-2</v>
      </c>
      <c r="P92" s="1111">
        <f>Pause1_12</f>
        <v>2.0833333333333332E-2</v>
      </c>
      <c r="Q92" s="1100" t="s">
        <v>143</v>
      </c>
      <c r="R92" s="1101">
        <f>IF(E92&lt;0.5/24,IF(AND(E$83-E93&lt;=6/24,E93&gt;=0.5/24),0,1),0)</f>
        <v>0</v>
      </c>
      <c r="S92" s="1101">
        <f t="shared" ref="S92:AC92" si="51">IF(F92&lt;0.5/24,IF(AND(F$83-F93&lt;=6/24,F93&gt;=0.5/24),0,1),0)</f>
        <v>0</v>
      </c>
      <c r="T92" s="1101">
        <f t="shared" si="51"/>
        <v>0</v>
      </c>
      <c r="U92" s="1101">
        <f t="shared" si="51"/>
        <v>0</v>
      </c>
      <c r="V92" s="1101">
        <f t="shared" si="51"/>
        <v>0</v>
      </c>
      <c r="W92" s="1101">
        <f t="shared" si="51"/>
        <v>0</v>
      </c>
      <c r="X92" s="1101">
        <f t="shared" si="51"/>
        <v>0</v>
      </c>
      <c r="Y92" s="1101">
        <f t="shared" si="51"/>
        <v>0</v>
      </c>
      <c r="Z92" s="1101">
        <f t="shared" si="51"/>
        <v>0</v>
      </c>
      <c r="AA92" s="1101">
        <f t="shared" si="51"/>
        <v>0</v>
      </c>
      <c r="AB92" s="1101">
        <f t="shared" si="51"/>
        <v>0</v>
      </c>
      <c r="AC92" s="1101">
        <f t="shared" si="51"/>
        <v>0</v>
      </c>
    </row>
    <row r="93" spans="2:29" ht="16.5" thickBot="1" x14ac:dyDescent="0.25">
      <c r="B93" s="1069"/>
      <c r="C93" s="1071"/>
      <c r="D93" s="1072" t="s">
        <v>234</v>
      </c>
      <c r="E93" s="1118">
        <f>Pause2_01</f>
        <v>3.125E-2</v>
      </c>
      <c r="F93" s="1103">
        <f>Pause2_02</f>
        <v>3.125E-2</v>
      </c>
      <c r="G93" s="1103">
        <f>Pause2_03</f>
        <v>3.125E-2</v>
      </c>
      <c r="H93" s="1103">
        <f>Pause2_04</f>
        <v>3.125E-2</v>
      </c>
      <c r="I93" s="1103">
        <f>Pause2_05</f>
        <v>3.125E-2</v>
      </c>
      <c r="J93" s="1103">
        <f>Pause2_06</f>
        <v>3.125E-2</v>
      </c>
      <c r="K93" s="1103">
        <f>Pause2_07</f>
        <v>3.125E-2</v>
      </c>
      <c r="L93" s="1103">
        <f>Pause2_08</f>
        <v>3.125E-2</v>
      </c>
      <c r="M93" s="1103">
        <f>Pause2_09</f>
        <v>3.125E-2</v>
      </c>
      <c r="N93" s="1103">
        <f>Pause2_10</f>
        <v>3.125E-2</v>
      </c>
      <c r="O93" s="1103">
        <f>Pause2_11</f>
        <v>3.125E-2</v>
      </c>
      <c r="P93" s="1112">
        <f>Pause2_12</f>
        <v>3.125E-2</v>
      </c>
      <c r="Q93" s="1100"/>
      <c r="R93" s="1101">
        <f>IF(E93&gt;=0.75/24,0,IF(AND(E93&gt;=0.5/24,E$83-E92&lt;9/24),0,1))</f>
        <v>0</v>
      </c>
      <c r="S93" s="1101">
        <f t="shared" ref="S93:AC93" si="52">IF(F93&gt;=0.75/24,0,IF(AND(F93&gt;=0.5/24,F$83-F92&lt;9/24),0,1))</f>
        <v>0</v>
      </c>
      <c r="T93" s="1101">
        <f t="shared" si="52"/>
        <v>0</v>
      </c>
      <c r="U93" s="1101">
        <f t="shared" si="52"/>
        <v>0</v>
      </c>
      <c r="V93" s="1101">
        <f t="shared" si="52"/>
        <v>0</v>
      </c>
      <c r="W93" s="1101">
        <f t="shared" si="52"/>
        <v>0</v>
      </c>
      <c r="X93" s="1101">
        <f t="shared" si="52"/>
        <v>0</v>
      </c>
      <c r="Y93" s="1101">
        <f t="shared" si="52"/>
        <v>0</v>
      </c>
      <c r="Z93" s="1101">
        <f t="shared" si="52"/>
        <v>0</v>
      </c>
      <c r="AA93" s="1101">
        <f t="shared" si="52"/>
        <v>0</v>
      </c>
      <c r="AB93" s="1101">
        <f t="shared" si="52"/>
        <v>0</v>
      </c>
      <c r="AC93" s="1101">
        <f t="shared" si="52"/>
        <v>0</v>
      </c>
    </row>
    <row r="94" spans="2:29" ht="15.75" x14ac:dyDescent="0.2">
      <c r="B94" s="1068" t="s">
        <v>223</v>
      </c>
      <c r="C94" s="1070"/>
      <c r="D94" s="1115" t="s">
        <v>233</v>
      </c>
      <c r="E94" s="1117">
        <f>Pause1_01</f>
        <v>2.0833333333333332E-2</v>
      </c>
      <c r="F94" s="1091">
        <f>Pause1_02</f>
        <v>2.0833333333333332E-2</v>
      </c>
      <c r="G94" s="1091">
        <f>Pause1_03</f>
        <v>2.0833333333333332E-2</v>
      </c>
      <c r="H94" s="1091">
        <f>Pause1_04</f>
        <v>2.0833333333333332E-2</v>
      </c>
      <c r="I94" s="1091">
        <f>Pause1_05</f>
        <v>2.0833333333333332E-2</v>
      </c>
      <c r="J94" s="1091">
        <f>Pause1_06</f>
        <v>2.0833333333333332E-2</v>
      </c>
      <c r="K94" s="1091">
        <f>Pause1_07</f>
        <v>2.0833333333333332E-2</v>
      </c>
      <c r="L94" s="1091">
        <f>Pause1_08</f>
        <v>2.0833333333333332E-2</v>
      </c>
      <c r="M94" s="1091">
        <f>Pause1_09</f>
        <v>2.0833333333333332E-2</v>
      </c>
      <c r="N94" s="1091">
        <f>Pause1_10</f>
        <v>2.0833333333333332E-2</v>
      </c>
      <c r="O94" s="1091">
        <f>Pause1_11</f>
        <v>2.0833333333333332E-2</v>
      </c>
      <c r="P94" s="1111">
        <f>Pause1_12</f>
        <v>2.0833333333333332E-2</v>
      </c>
      <c r="Q94" s="1100" t="s">
        <v>144</v>
      </c>
      <c r="R94" s="1101">
        <f>IF(E94&lt;0.5/24,IF(AND(E$83-E95&lt;=6/24,E95&gt;=0.5/24),0,1),0)</f>
        <v>0</v>
      </c>
      <c r="S94" s="1101">
        <f t="shared" ref="S94:AC94" si="53">IF(F94&lt;0.5/24,IF(AND(F$83-F95&lt;=6/24,F95&gt;=0.5/24),0,1),0)</f>
        <v>0</v>
      </c>
      <c r="T94" s="1101">
        <f t="shared" si="53"/>
        <v>0</v>
      </c>
      <c r="U94" s="1101">
        <f t="shared" si="53"/>
        <v>0</v>
      </c>
      <c r="V94" s="1101">
        <f t="shared" si="53"/>
        <v>0</v>
      </c>
      <c r="W94" s="1101">
        <f t="shared" si="53"/>
        <v>0</v>
      </c>
      <c r="X94" s="1101">
        <f t="shared" si="53"/>
        <v>0</v>
      </c>
      <c r="Y94" s="1101">
        <f t="shared" si="53"/>
        <v>0</v>
      </c>
      <c r="Z94" s="1101">
        <f t="shared" si="53"/>
        <v>0</v>
      </c>
      <c r="AA94" s="1101">
        <f t="shared" si="53"/>
        <v>0</v>
      </c>
      <c r="AB94" s="1101">
        <f t="shared" si="53"/>
        <v>0</v>
      </c>
      <c r="AC94" s="1101">
        <f t="shared" si="53"/>
        <v>0</v>
      </c>
    </row>
    <row r="95" spans="2:29" ht="16.5" thickBot="1" x14ac:dyDescent="0.25">
      <c r="B95" s="1069"/>
      <c r="C95" s="1071"/>
      <c r="D95" s="1072" t="s">
        <v>234</v>
      </c>
      <c r="E95" s="1118">
        <f>Pause2_01</f>
        <v>3.125E-2</v>
      </c>
      <c r="F95" s="1103">
        <f>Pause2_02</f>
        <v>3.125E-2</v>
      </c>
      <c r="G95" s="1103">
        <f>Pause2_03</f>
        <v>3.125E-2</v>
      </c>
      <c r="H95" s="1103">
        <f>Pause2_04</f>
        <v>3.125E-2</v>
      </c>
      <c r="I95" s="1103">
        <f>Pause2_05</f>
        <v>3.125E-2</v>
      </c>
      <c r="J95" s="1103">
        <f>Pause2_06</f>
        <v>3.125E-2</v>
      </c>
      <c r="K95" s="1103">
        <f>Pause2_07</f>
        <v>3.125E-2</v>
      </c>
      <c r="L95" s="1103">
        <f>Pause2_08</f>
        <v>3.125E-2</v>
      </c>
      <c r="M95" s="1103">
        <f>Pause2_09</f>
        <v>3.125E-2</v>
      </c>
      <c r="N95" s="1103">
        <f>Pause2_10</f>
        <v>3.125E-2</v>
      </c>
      <c r="O95" s="1103">
        <f>Pause2_11</f>
        <v>3.125E-2</v>
      </c>
      <c r="P95" s="1112">
        <f>Pause2_12</f>
        <v>3.125E-2</v>
      </c>
      <c r="Q95" s="1100"/>
      <c r="R95" s="1101">
        <f>IF(E95&gt;=0.75/24,0,IF(AND(E95&gt;=0.5/24,E$83-E94&lt;9/24),0,1))</f>
        <v>0</v>
      </c>
      <c r="S95" s="1101">
        <f t="shared" ref="S95:AC95" si="54">IF(F95&gt;=0.75/24,0,IF(AND(F95&gt;=0.5/24,F$83-F94&lt;9/24),0,1))</f>
        <v>0</v>
      </c>
      <c r="T95" s="1101">
        <f t="shared" si="54"/>
        <v>0</v>
      </c>
      <c r="U95" s="1101">
        <f t="shared" si="54"/>
        <v>0</v>
      </c>
      <c r="V95" s="1101">
        <f t="shared" si="54"/>
        <v>0</v>
      </c>
      <c r="W95" s="1101">
        <f t="shared" si="54"/>
        <v>0</v>
      </c>
      <c r="X95" s="1101">
        <f t="shared" si="54"/>
        <v>0</v>
      </c>
      <c r="Y95" s="1101">
        <f t="shared" si="54"/>
        <v>0</v>
      </c>
      <c r="Z95" s="1101">
        <f t="shared" si="54"/>
        <v>0</v>
      </c>
      <c r="AA95" s="1101">
        <f t="shared" si="54"/>
        <v>0</v>
      </c>
      <c r="AB95" s="1101">
        <f t="shared" si="54"/>
        <v>0</v>
      </c>
      <c r="AC95" s="1101">
        <f t="shared" si="54"/>
        <v>0</v>
      </c>
    </row>
    <row r="96" spans="2:29" ht="15.75" x14ac:dyDescent="0.2">
      <c r="B96" s="1085" t="s">
        <v>224</v>
      </c>
      <c r="C96" s="1086"/>
      <c r="D96" s="1116" t="s">
        <v>233</v>
      </c>
      <c r="E96" s="1119">
        <f>Pause1_01</f>
        <v>2.0833333333333332E-2</v>
      </c>
      <c r="F96" s="1104">
        <f>Pause1_02</f>
        <v>2.0833333333333332E-2</v>
      </c>
      <c r="G96" s="1104">
        <f>Pause1_03</f>
        <v>2.0833333333333332E-2</v>
      </c>
      <c r="H96" s="1104">
        <f>Pause1_04</f>
        <v>2.0833333333333332E-2</v>
      </c>
      <c r="I96" s="1104">
        <f>Pause1_05</f>
        <v>2.0833333333333332E-2</v>
      </c>
      <c r="J96" s="1104">
        <f>Pause1_06</f>
        <v>2.0833333333333332E-2</v>
      </c>
      <c r="K96" s="1104">
        <f>Pause1_07</f>
        <v>2.0833333333333332E-2</v>
      </c>
      <c r="L96" s="1104">
        <f>Pause1_08</f>
        <v>2.0833333333333332E-2</v>
      </c>
      <c r="M96" s="1104">
        <f>Pause1_09</f>
        <v>2.0833333333333332E-2</v>
      </c>
      <c r="N96" s="1104">
        <f>Pause1_10</f>
        <v>2.0833333333333332E-2</v>
      </c>
      <c r="O96" s="1104">
        <f>Pause1_11</f>
        <v>2.0833333333333332E-2</v>
      </c>
      <c r="P96" s="1113">
        <f>Pause1_12</f>
        <v>2.0833333333333332E-2</v>
      </c>
      <c r="Q96" s="1100" t="s">
        <v>145</v>
      </c>
      <c r="R96" s="1101">
        <f>IF(E96&lt;0.5/24,IF(AND(E$83-E97&lt;=6/24,E97&gt;=0.5/24),0,1),0)</f>
        <v>0</v>
      </c>
      <c r="S96" s="1101">
        <f t="shared" ref="S96:AC96" si="55">IF(F96&lt;0.5/24,IF(AND(F$83-F97&lt;=6/24,F97&gt;=0.5/24),0,1),0)</f>
        <v>0</v>
      </c>
      <c r="T96" s="1101">
        <f t="shared" si="55"/>
        <v>0</v>
      </c>
      <c r="U96" s="1101">
        <f t="shared" si="55"/>
        <v>0</v>
      </c>
      <c r="V96" s="1101">
        <f t="shared" si="55"/>
        <v>0</v>
      </c>
      <c r="W96" s="1101">
        <f t="shared" si="55"/>
        <v>0</v>
      </c>
      <c r="X96" s="1101">
        <f t="shared" si="55"/>
        <v>0</v>
      </c>
      <c r="Y96" s="1101">
        <f t="shared" si="55"/>
        <v>0</v>
      </c>
      <c r="Z96" s="1101">
        <f t="shared" si="55"/>
        <v>0</v>
      </c>
      <c r="AA96" s="1101">
        <f t="shared" si="55"/>
        <v>0</v>
      </c>
      <c r="AB96" s="1101">
        <f t="shared" si="55"/>
        <v>0</v>
      </c>
      <c r="AC96" s="1101">
        <f t="shared" si="55"/>
        <v>0</v>
      </c>
    </row>
    <row r="97" spans="2:29" ht="16.5" thickBot="1" x14ac:dyDescent="0.25">
      <c r="B97" s="1087"/>
      <c r="C97" s="1088"/>
      <c r="D97" s="1089" t="s">
        <v>234</v>
      </c>
      <c r="E97" s="1120">
        <f>Pause2_01</f>
        <v>3.125E-2</v>
      </c>
      <c r="F97" s="1105">
        <f>Pause2_02</f>
        <v>3.125E-2</v>
      </c>
      <c r="G97" s="1105">
        <f>Pause2_03</f>
        <v>3.125E-2</v>
      </c>
      <c r="H97" s="1105">
        <f>Pause2_04</f>
        <v>3.125E-2</v>
      </c>
      <c r="I97" s="1105">
        <f>Pause2_05</f>
        <v>3.125E-2</v>
      </c>
      <c r="J97" s="1105">
        <f>Pause2_06</f>
        <v>3.125E-2</v>
      </c>
      <c r="K97" s="1105">
        <f>Pause2_07</f>
        <v>3.125E-2</v>
      </c>
      <c r="L97" s="1105">
        <f>Pause2_08</f>
        <v>3.125E-2</v>
      </c>
      <c r="M97" s="1105">
        <f>Pause2_09</f>
        <v>3.125E-2</v>
      </c>
      <c r="N97" s="1105">
        <f>Pause2_10</f>
        <v>3.125E-2</v>
      </c>
      <c r="O97" s="1105">
        <f>Pause2_11</f>
        <v>3.125E-2</v>
      </c>
      <c r="P97" s="1114">
        <f>Pause2_12</f>
        <v>3.125E-2</v>
      </c>
      <c r="Q97" s="1100"/>
      <c r="R97" s="1101">
        <f>IF(E97&gt;=0.75/24,0,IF(AND(E97&gt;=0.5/24,E$83-E96&lt;9/24),0,1))</f>
        <v>0</v>
      </c>
      <c r="S97" s="1101">
        <f t="shared" ref="S97:AC97" si="56">IF(F97&gt;=0.75/24,0,IF(AND(F97&gt;=0.5/24,F$83-F96&lt;9/24),0,1))</f>
        <v>0</v>
      </c>
      <c r="T97" s="1101">
        <f t="shared" si="56"/>
        <v>0</v>
      </c>
      <c r="U97" s="1101">
        <f t="shared" si="56"/>
        <v>0</v>
      </c>
      <c r="V97" s="1101">
        <f t="shared" si="56"/>
        <v>0</v>
      </c>
      <c r="W97" s="1101">
        <f t="shared" si="56"/>
        <v>0</v>
      </c>
      <c r="X97" s="1101">
        <f t="shared" si="56"/>
        <v>0</v>
      </c>
      <c r="Y97" s="1101">
        <f t="shared" si="56"/>
        <v>0</v>
      </c>
      <c r="Z97" s="1101">
        <f t="shared" si="56"/>
        <v>0</v>
      </c>
      <c r="AA97" s="1101">
        <f t="shared" si="56"/>
        <v>0</v>
      </c>
      <c r="AB97" s="1101">
        <f t="shared" si="56"/>
        <v>0</v>
      </c>
      <c r="AC97" s="1101">
        <f t="shared" si="56"/>
        <v>0</v>
      </c>
    </row>
    <row r="98" spans="2:29" ht="15.75" x14ac:dyDescent="0.2">
      <c r="B98" s="1085" t="s">
        <v>225</v>
      </c>
      <c r="C98" s="1086"/>
      <c r="D98" s="1116" t="s">
        <v>233</v>
      </c>
      <c r="E98" s="1119">
        <f>Pause1_01</f>
        <v>2.0833333333333332E-2</v>
      </c>
      <c r="F98" s="1104">
        <f>Pause1_02</f>
        <v>2.0833333333333332E-2</v>
      </c>
      <c r="G98" s="1104">
        <f>Pause1_03</f>
        <v>2.0833333333333332E-2</v>
      </c>
      <c r="H98" s="1104">
        <f>Pause1_04</f>
        <v>2.0833333333333332E-2</v>
      </c>
      <c r="I98" s="1104">
        <f>Pause1_05</f>
        <v>2.0833333333333332E-2</v>
      </c>
      <c r="J98" s="1104">
        <f>Pause1_06</f>
        <v>2.0833333333333332E-2</v>
      </c>
      <c r="K98" s="1104">
        <f>Pause1_07</f>
        <v>2.0833333333333332E-2</v>
      </c>
      <c r="L98" s="1104">
        <f>Pause1_08</f>
        <v>2.0833333333333332E-2</v>
      </c>
      <c r="M98" s="1104">
        <f>Pause1_09</f>
        <v>2.0833333333333332E-2</v>
      </c>
      <c r="N98" s="1104">
        <f>Pause1_10</f>
        <v>2.0833333333333332E-2</v>
      </c>
      <c r="O98" s="1104">
        <f>Pause1_11</f>
        <v>2.0833333333333332E-2</v>
      </c>
      <c r="P98" s="1113">
        <f>Pause1_12</f>
        <v>2.0833333333333332E-2</v>
      </c>
      <c r="Q98" s="1100" t="s">
        <v>146</v>
      </c>
      <c r="R98" s="1101">
        <f>IF(E98&lt;0.5/24,IF(AND(E$83-E99&lt;=6/24,E99&gt;=0.5/24),0,1),0)</f>
        <v>0</v>
      </c>
      <c r="S98" s="1101">
        <f t="shared" ref="S98:AC98" si="57">IF(F98&lt;0.5/24,IF(AND(F$83-F99&lt;=6/24,F99&gt;=0.5/24),0,1),0)</f>
        <v>0</v>
      </c>
      <c r="T98" s="1101">
        <f t="shared" si="57"/>
        <v>0</v>
      </c>
      <c r="U98" s="1101">
        <f t="shared" si="57"/>
        <v>0</v>
      </c>
      <c r="V98" s="1101">
        <f t="shared" si="57"/>
        <v>0</v>
      </c>
      <c r="W98" s="1101">
        <f t="shared" si="57"/>
        <v>0</v>
      </c>
      <c r="X98" s="1101">
        <f t="shared" si="57"/>
        <v>0</v>
      </c>
      <c r="Y98" s="1101">
        <f t="shared" si="57"/>
        <v>0</v>
      </c>
      <c r="Z98" s="1101">
        <f t="shared" si="57"/>
        <v>0</v>
      </c>
      <c r="AA98" s="1101">
        <f t="shared" si="57"/>
        <v>0</v>
      </c>
      <c r="AB98" s="1101">
        <f t="shared" si="57"/>
        <v>0</v>
      </c>
      <c r="AC98" s="1101">
        <f t="shared" si="57"/>
        <v>0</v>
      </c>
    </row>
    <row r="99" spans="2:29" ht="16.5" thickBot="1" x14ac:dyDescent="0.25">
      <c r="B99" s="1090"/>
      <c r="C99" s="1088"/>
      <c r="D99" s="1089" t="s">
        <v>234</v>
      </c>
      <c r="E99" s="1120">
        <f>Pause2_01</f>
        <v>3.125E-2</v>
      </c>
      <c r="F99" s="1105">
        <f>Pause2_02</f>
        <v>3.125E-2</v>
      </c>
      <c r="G99" s="1105">
        <f>Pause2_03</f>
        <v>3.125E-2</v>
      </c>
      <c r="H99" s="1105">
        <f>Pause2_04</f>
        <v>3.125E-2</v>
      </c>
      <c r="I99" s="1105">
        <f>Pause2_05</f>
        <v>3.125E-2</v>
      </c>
      <c r="J99" s="1105">
        <f>Pause2_06</f>
        <v>3.125E-2</v>
      </c>
      <c r="K99" s="1105">
        <f>Pause2_07</f>
        <v>3.125E-2</v>
      </c>
      <c r="L99" s="1105">
        <f>Pause2_08</f>
        <v>3.125E-2</v>
      </c>
      <c r="M99" s="1105">
        <f>Pause2_09</f>
        <v>3.125E-2</v>
      </c>
      <c r="N99" s="1105">
        <f>Pause2_10</f>
        <v>3.125E-2</v>
      </c>
      <c r="O99" s="1105">
        <f>Pause2_11</f>
        <v>3.125E-2</v>
      </c>
      <c r="P99" s="1114">
        <f>Pause2_12</f>
        <v>3.125E-2</v>
      </c>
      <c r="Q99" s="1100"/>
      <c r="R99" s="1101">
        <f>IF(E99&gt;=0.75/24,0,IF(AND(E99&gt;=0.5/24,E$83-E98&lt;9/24),0,1))</f>
        <v>0</v>
      </c>
      <c r="S99" s="1101">
        <f t="shared" ref="S99:AC99" si="58">IF(F99&gt;=0.75/24,0,IF(AND(F99&gt;=0.5/24,F$83-F98&lt;9/24),0,1))</f>
        <v>0</v>
      </c>
      <c r="T99" s="1101">
        <f t="shared" si="58"/>
        <v>0</v>
      </c>
      <c r="U99" s="1101">
        <f t="shared" si="58"/>
        <v>0</v>
      </c>
      <c r="V99" s="1101">
        <f t="shared" si="58"/>
        <v>0</v>
      </c>
      <c r="W99" s="1101">
        <f t="shared" si="58"/>
        <v>0</v>
      </c>
      <c r="X99" s="1101">
        <f t="shared" si="58"/>
        <v>0</v>
      </c>
      <c r="Y99" s="1101">
        <f t="shared" si="58"/>
        <v>0</v>
      </c>
      <c r="Z99" s="1101">
        <f t="shared" si="58"/>
        <v>0</v>
      </c>
      <c r="AA99" s="1101">
        <f t="shared" si="58"/>
        <v>0</v>
      </c>
      <c r="AB99" s="1101">
        <f t="shared" si="58"/>
        <v>0</v>
      </c>
      <c r="AC99" s="1101">
        <f t="shared" si="58"/>
        <v>0</v>
      </c>
    </row>
    <row r="100" spans="2:29" x14ac:dyDescent="0.2">
      <c r="B100" s="155" t="str">
        <f>IF(D100="","","Pause2 muss größer als Pause1 sein!")</f>
        <v/>
      </c>
      <c r="C100" s="1064"/>
      <c r="D100" s="1106" t="str">
        <f>CONCATENATE(E100,F100,G100,H100,I100,J100,K100,L100,M100,N100,O100,P865)</f>
        <v/>
      </c>
      <c r="E100" s="1107" t="str">
        <f>CONCATENATE(IF(E86&gt;E87,"Mo",""),IF(E88&gt;E89,"Di",""),IF(E90&gt;E91,"Mi",""),IF(E92&gt;E93,"Do",""),IF(E94&gt;E95,"Fr",""),IF(E96&gt;E97,"Sa",""),IF(E98&gt;E99,"So",""))</f>
        <v/>
      </c>
      <c r="F100" s="1107" t="str">
        <f t="shared" ref="F100:P100" si="59">CONCATENATE(IF(F86&gt;F87,"Mo",""),IF(F88&gt;F89,"Di",""),IF(F90&gt;F91,"Mi",""),IF(F92&gt;F93,"Do",""),IF(F94&gt;F95,"Fr",""),IF(F96&gt;F97,"Sa",""),IF(F98&gt;F99,"So",""))</f>
        <v/>
      </c>
      <c r="G100" s="1107" t="str">
        <f t="shared" si="59"/>
        <v/>
      </c>
      <c r="H100" s="1107" t="str">
        <f t="shared" si="59"/>
        <v/>
      </c>
      <c r="I100" s="1107" t="str">
        <f t="shared" si="59"/>
        <v/>
      </c>
      <c r="J100" s="1107" t="str">
        <f t="shared" si="59"/>
        <v/>
      </c>
      <c r="K100" s="1107" t="str">
        <f t="shared" si="59"/>
        <v/>
      </c>
      <c r="L100" s="1107" t="str">
        <f t="shared" si="59"/>
        <v/>
      </c>
      <c r="M100" s="1107" t="str">
        <f t="shared" si="59"/>
        <v/>
      </c>
      <c r="N100" s="1107" t="str">
        <f t="shared" si="59"/>
        <v/>
      </c>
      <c r="O100" s="1107" t="str">
        <f t="shared" si="59"/>
        <v/>
      </c>
      <c r="P100" s="1107" t="str">
        <f t="shared" si="59"/>
        <v/>
      </c>
      <c r="Q100" s="1102">
        <f>IF(Übersicht!N15="J",SUM(R81:AC99),0)</f>
        <v>0</v>
      </c>
      <c r="R100" s="1096"/>
      <c r="S100" s="1096"/>
      <c r="T100" s="1096"/>
      <c r="U100" s="1096"/>
      <c r="V100" s="1096"/>
      <c r="W100" s="1096"/>
      <c r="X100" s="1096"/>
      <c r="Y100" s="1096"/>
      <c r="Z100" s="1096"/>
      <c r="AA100" s="1096"/>
      <c r="AB100" s="1096"/>
      <c r="AC100" s="1096"/>
    </row>
    <row r="101" spans="2:29" ht="13.5" thickBot="1" x14ac:dyDescent="0.25">
      <c r="B101" s="155"/>
      <c r="C101" s="1064"/>
      <c r="D101" s="1106"/>
      <c r="E101" s="834" t="s">
        <v>178</v>
      </c>
      <c r="F101" s="834" t="s">
        <v>179</v>
      </c>
      <c r="G101" s="834" t="s">
        <v>180</v>
      </c>
      <c r="H101" s="834" t="s">
        <v>181</v>
      </c>
      <c r="I101" s="834" t="s">
        <v>71</v>
      </c>
      <c r="J101" s="834" t="s">
        <v>182</v>
      </c>
      <c r="K101" s="834" t="s">
        <v>183</v>
      </c>
      <c r="L101" s="834" t="s">
        <v>184</v>
      </c>
      <c r="M101" s="834" t="s">
        <v>185</v>
      </c>
      <c r="N101" s="834" t="s">
        <v>186</v>
      </c>
      <c r="O101" s="834" t="s">
        <v>187</v>
      </c>
      <c r="P101" s="834" t="s">
        <v>188</v>
      </c>
      <c r="Q101" s="1102"/>
      <c r="R101" s="1096"/>
      <c r="S101" s="1096"/>
      <c r="T101" s="1096"/>
      <c r="U101" s="1096"/>
      <c r="V101" s="1096"/>
      <c r="W101" s="1096"/>
      <c r="X101" s="1096"/>
      <c r="Y101" s="1096"/>
      <c r="Z101" s="1096"/>
      <c r="AA101" s="1096"/>
      <c r="AB101" s="1096"/>
      <c r="AC101" s="1096"/>
    </row>
    <row r="102" spans="2:29" ht="13.5" thickBot="1" x14ac:dyDescent="0.25">
      <c r="B102" s="993" t="s">
        <v>235</v>
      </c>
      <c r="E102" s="1121">
        <v>0.375</v>
      </c>
      <c r="F102" s="1122">
        <f>E102</f>
        <v>0.375</v>
      </c>
      <c r="G102" s="1122">
        <f t="shared" ref="G102:P102" si="60">F102</f>
        <v>0.375</v>
      </c>
      <c r="H102" s="1122">
        <f t="shared" si="60"/>
        <v>0.375</v>
      </c>
      <c r="I102" s="1122">
        <f t="shared" si="60"/>
        <v>0.375</v>
      </c>
      <c r="J102" s="1122">
        <f t="shared" si="60"/>
        <v>0.375</v>
      </c>
      <c r="K102" s="1122">
        <f t="shared" si="60"/>
        <v>0.375</v>
      </c>
      <c r="L102" s="1122">
        <f t="shared" si="60"/>
        <v>0.375</v>
      </c>
      <c r="M102" s="1122">
        <f t="shared" si="60"/>
        <v>0.375</v>
      </c>
      <c r="N102" s="1122">
        <f t="shared" si="60"/>
        <v>0.375</v>
      </c>
      <c r="O102" s="1122">
        <f t="shared" si="60"/>
        <v>0.375</v>
      </c>
      <c r="P102" s="1123">
        <f t="shared" si="60"/>
        <v>0.375</v>
      </c>
    </row>
    <row r="103" spans="2:29" ht="15.75" x14ac:dyDescent="0.2">
      <c r="B103" s="1068" t="s">
        <v>51</v>
      </c>
      <c r="C103" s="1070"/>
      <c r="D103" s="1115" t="s">
        <v>236</v>
      </c>
      <c r="E103" s="1117">
        <f t="shared" ref="E103:P103" si="61">IF(E8="x",E$102,0)</f>
        <v>0.375</v>
      </c>
      <c r="F103" s="1117">
        <f t="shared" si="61"/>
        <v>0.375</v>
      </c>
      <c r="G103" s="1117">
        <f t="shared" si="61"/>
        <v>0.375</v>
      </c>
      <c r="H103" s="1117">
        <f t="shared" si="61"/>
        <v>0.375</v>
      </c>
      <c r="I103" s="1117">
        <f t="shared" si="61"/>
        <v>0.375</v>
      </c>
      <c r="J103" s="1117">
        <f t="shared" si="61"/>
        <v>0.375</v>
      </c>
      <c r="K103" s="1117">
        <f t="shared" si="61"/>
        <v>0.375</v>
      </c>
      <c r="L103" s="1117">
        <f t="shared" si="61"/>
        <v>0.375</v>
      </c>
      <c r="M103" s="1117">
        <f t="shared" si="61"/>
        <v>0.375</v>
      </c>
      <c r="N103" s="1117">
        <f t="shared" si="61"/>
        <v>0.375</v>
      </c>
      <c r="O103" s="1117">
        <f t="shared" si="61"/>
        <v>0.375</v>
      </c>
      <c r="P103" s="1117">
        <f t="shared" si="61"/>
        <v>0.375</v>
      </c>
    </row>
    <row r="104" spans="2:29" ht="16.5" thickBot="1" x14ac:dyDescent="0.25">
      <c r="B104" s="1069"/>
      <c r="C104" s="1071"/>
      <c r="D104" s="1072" t="s">
        <v>571</v>
      </c>
      <c r="E104" s="1118">
        <f>IF(E103&gt;0,E62+IF(E62&gt;E$83,E$84,IF(E62&gt;E$81,E$82,0)),"")</f>
        <v>0.34583333333333333</v>
      </c>
      <c r="F104" s="1118">
        <f t="shared" ref="F104:P104" si="62">IF(F103&gt;0,F62+IF(F62&gt;F$83,F$84,IF(F62&gt;F$81,F$82,0)),"")</f>
        <v>0.34583333333333333</v>
      </c>
      <c r="G104" s="1118">
        <f t="shared" si="62"/>
        <v>0.34583333333333333</v>
      </c>
      <c r="H104" s="1118">
        <f t="shared" si="62"/>
        <v>0.34583333333333333</v>
      </c>
      <c r="I104" s="1118">
        <f t="shared" si="62"/>
        <v>0.34583333333333333</v>
      </c>
      <c r="J104" s="1118">
        <f t="shared" si="62"/>
        <v>0.34583333333333333</v>
      </c>
      <c r="K104" s="1118">
        <f t="shared" si="62"/>
        <v>0.34583333333333333</v>
      </c>
      <c r="L104" s="1118">
        <f t="shared" si="62"/>
        <v>0.34583333333333333</v>
      </c>
      <c r="M104" s="1118">
        <f t="shared" si="62"/>
        <v>0.34583333333333333</v>
      </c>
      <c r="N104" s="1118">
        <f t="shared" si="62"/>
        <v>0.34583333333333333</v>
      </c>
      <c r="O104" s="1118">
        <f t="shared" si="62"/>
        <v>0.34583333333333333</v>
      </c>
      <c r="P104" s="1118">
        <f t="shared" si="62"/>
        <v>0.34583333333333333</v>
      </c>
    </row>
    <row r="105" spans="2:29" ht="15.75" x14ac:dyDescent="0.2">
      <c r="B105" s="1068" t="s">
        <v>220</v>
      </c>
      <c r="C105" s="1070"/>
      <c r="D105" s="1115" t="s">
        <v>236</v>
      </c>
      <c r="E105" s="1117">
        <f t="shared" ref="E105:P105" si="63">IF(E9="x",E$102,0)</f>
        <v>0.375</v>
      </c>
      <c r="F105" s="1117">
        <f t="shared" si="63"/>
        <v>0.375</v>
      </c>
      <c r="G105" s="1117">
        <f t="shared" si="63"/>
        <v>0.375</v>
      </c>
      <c r="H105" s="1117">
        <f t="shared" si="63"/>
        <v>0.375</v>
      </c>
      <c r="I105" s="1117">
        <f t="shared" si="63"/>
        <v>0.375</v>
      </c>
      <c r="J105" s="1117">
        <f t="shared" si="63"/>
        <v>0.375</v>
      </c>
      <c r="K105" s="1117">
        <f t="shared" si="63"/>
        <v>0.375</v>
      </c>
      <c r="L105" s="1117">
        <f t="shared" si="63"/>
        <v>0.375</v>
      </c>
      <c r="M105" s="1117">
        <f t="shared" si="63"/>
        <v>0.375</v>
      </c>
      <c r="N105" s="1117">
        <f t="shared" si="63"/>
        <v>0.375</v>
      </c>
      <c r="O105" s="1117">
        <f t="shared" si="63"/>
        <v>0.375</v>
      </c>
      <c r="P105" s="1117">
        <f t="shared" si="63"/>
        <v>0.375</v>
      </c>
    </row>
    <row r="106" spans="2:29" ht="16.5" thickBot="1" x14ac:dyDescent="0.25">
      <c r="B106" s="1069"/>
      <c r="C106" s="1071"/>
      <c r="D106" s="1072" t="s">
        <v>571</v>
      </c>
      <c r="E106" s="1118">
        <f>IF(E105&gt;0,E63+IF(E63&gt;E$83,E$84,IF(E63&gt;E$81,E$82,0)),"")</f>
        <v>0.34583333333333333</v>
      </c>
      <c r="F106" s="1118">
        <f t="shared" ref="F106:P106" si="64">IF(F105&gt;0,F63+IF(F63&gt;F$83,F$84,IF(F63&gt;F$81,F$82,0)),"")</f>
        <v>0.34583333333333333</v>
      </c>
      <c r="G106" s="1118">
        <f t="shared" si="64"/>
        <v>0.34583333333333333</v>
      </c>
      <c r="H106" s="1118">
        <f t="shared" si="64"/>
        <v>0.34583333333333333</v>
      </c>
      <c r="I106" s="1118">
        <f t="shared" si="64"/>
        <v>0.34583333333333333</v>
      </c>
      <c r="J106" s="1118">
        <f t="shared" si="64"/>
        <v>0.34583333333333333</v>
      </c>
      <c r="K106" s="1118">
        <f t="shared" si="64"/>
        <v>0.34583333333333333</v>
      </c>
      <c r="L106" s="1118">
        <f t="shared" si="64"/>
        <v>0.34583333333333333</v>
      </c>
      <c r="M106" s="1118">
        <f t="shared" si="64"/>
        <v>0.34583333333333333</v>
      </c>
      <c r="N106" s="1118">
        <f t="shared" si="64"/>
        <v>0.34583333333333333</v>
      </c>
      <c r="O106" s="1118">
        <f t="shared" si="64"/>
        <v>0.34583333333333333</v>
      </c>
      <c r="P106" s="1118">
        <f t="shared" si="64"/>
        <v>0.34583333333333333</v>
      </c>
    </row>
    <row r="107" spans="2:29" ht="15.75" x14ac:dyDescent="0.2">
      <c r="B107" s="1068" t="s">
        <v>221</v>
      </c>
      <c r="C107" s="1070"/>
      <c r="D107" s="1115" t="s">
        <v>236</v>
      </c>
      <c r="E107" s="1117">
        <f t="shared" ref="E107:P107" si="65">IF(E10="x",E$102,0)</f>
        <v>0.375</v>
      </c>
      <c r="F107" s="1117">
        <f t="shared" si="65"/>
        <v>0.375</v>
      </c>
      <c r="G107" s="1117">
        <f t="shared" si="65"/>
        <v>0.375</v>
      </c>
      <c r="H107" s="1117">
        <f t="shared" si="65"/>
        <v>0.375</v>
      </c>
      <c r="I107" s="1117">
        <f t="shared" si="65"/>
        <v>0.375</v>
      </c>
      <c r="J107" s="1117">
        <f t="shared" si="65"/>
        <v>0.375</v>
      </c>
      <c r="K107" s="1117">
        <f t="shared" si="65"/>
        <v>0.375</v>
      </c>
      <c r="L107" s="1117">
        <f t="shared" si="65"/>
        <v>0.375</v>
      </c>
      <c r="M107" s="1117">
        <f t="shared" si="65"/>
        <v>0.375</v>
      </c>
      <c r="N107" s="1117">
        <f t="shared" si="65"/>
        <v>0.375</v>
      </c>
      <c r="O107" s="1117">
        <f t="shared" si="65"/>
        <v>0.375</v>
      </c>
      <c r="P107" s="1117">
        <f t="shared" si="65"/>
        <v>0.375</v>
      </c>
    </row>
    <row r="108" spans="2:29" ht="16.5" thickBot="1" x14ac:dyDescent="0.25">
      <c r="B108" s="1069"/>
      <c r="C108" s="1071"/>
      <c r="D108" s="1072" t="s">
        <v>571</v>
      </c>
      <c r="E108" s="1118">
        <f>IF(E107&gt;0,E64+IF(E64&gt;E$83,E$84,IF(E64&gt;E$81,E$82,0)),"")</f>
        <v>0.34583333333333333</v>
      </c>
      <c r="F108" s="1118">
        <f t="shared" ref="F108:P108" si="66">IF(F107&gt;0,F64+IF(F64&gt;F$83,F$84,IF(F64&gt;F$81,F$82,0)),"")</f>
        <v>0.34583333333333333</v>
      </c>
      <c r="G108" s="1118">
        <f t="shared" si="66"/>
        <v>0.34583333333333333</v>
      </c>
      <c r="H108" s="1118">
        <f t="shared" si="66"/>
        <v>0.34583333333333333</v>
      </c>
      <c r="I108" s="1118">
        <f t="shared" si="66"/>
        <v>0.34583333333333333</v>
      </c>
      <c r="J108" s="1118">
        <f t="shared" si="66"/>
        <v>0.34583333333333333</v>
      </c>
      <c r="K108" s="1118">
        <f t="shared" si="66"/>
        <v>0.34583333333333333</v>
      </c>
      <c r="L108" s="1118">
        <f t="shared" si="66"/>
        <v>0.34583333333333333</v>
      </c>
      <c r="M108" s="1118">
        <f t="shared" si="66"/>
        <v>0.34583333333333333</v>
      </c>
      <c r="N108" s="1118">
        <f t="shared" si="66"/>
        <v>0.34583333333333333</v>
      </c>
      <c r="O108" s="1118">
        <f t="shared" si="66"/>
        <v>0.34583333333333333</v>
      </c>
      <c r="P108" s="1118">
        <f t="shared" si="66"/>
        <v>0.34583333333333333</v>
      </c>
    </row>
    <row r="109" spans="2:29" ht="15.75" x14ac:dyDescent="0.2">
      <c r="B109" s="1068" t="s">
        <v>222</v>
      </c>
      <c r="C109" s="1070"/>
      <c r="D109" s="1115" t="s">
        <v>236</v>
      </c>
      <c r="E109" s="1117">
        <f t="shared" ref="E109:P109" si="67">IF(E11="x",E$102,0)</f>
        <v>0.375</v>
      </c>
      <c r="F109" s="1117">
        <f t="shared" si="67"/>
        <v>0.375</v>
      </c>
      <c r="G109" s="1117">
        <f t="shared" si="67"/>
        <v>0.375</v>
      </c>
      <c r="H109" s="1117">
        <f t="shared" si="67"/>
        <v>0.375</v>
      </c>
      <c r="I109" s="1117">
        <f t="shared" si="67"/>
        <v>0.375</v>
      </c>
      <c r="J109" s="1117">
        <f t="shared" si="67"/>
        <v>0.375</v>
      </c>
      <c r="K109" s="1117">
        <f t="shared" si="67"/>
        <v>0.375</v>
      </c>
      <c r="L109" s="1117">
        <f t="shared" si="67"/>
        <v>0.375</v>
      </c>
      <c r="M109" s="1117">
        <f t="shared" si="67"/>
        <v>0.375</v>
      </c>
      <c r="N109" s="1117">
        <f t="shared" si="67"/>
        <v>0.375</v>
      </c>
      <c r="O109" s="1117">
        <f t="shared" si="67"/>
        <v>0.375</v>
      </c>
      <c r="P109" s="1117">
        <f t="shared" si="67"/>
        <v>0.375</v>
      </c>
    </row>
    <row r="110" spans="2:29" ht="16.5" thickBot="1" x14ac:dyDescent="0.25">
      <c r="B110" s="1069"/>
      <c r="C110" s="1071"/>
      <c r="D110" s="1072" t="s">
        <v>571</v>
      </c>
      <c r="E110" s="1118">
        <f>IF(E109&gt;0,E65+IF(E65&gt;E$83,E$84,IF(E65&gt;E$81,E$82,0)),"")</f>
        <v>0.34583333333333333</v>
      </c>
      <c r="F110" s="1118">
        <f t="shared" ref="F110:P110" si="68">IF(F109&gt;0,F65+IF(F65&gt;F$83,F$84,IF(F65&gt;F$81,F$82,0)),"")</f>
        <v>0.34583333333333333</v>
      </c>
      <c r="G110" s="1118">
        <f t="shared" si="68"/>
        <v>0.34583333333333333</v>
      </c>
      <c r="H110" s="1118">
        <f t="shared" si="68"/>
        <v>0.34583333333333333</v>
      </c>
      <c r="I110" s="1118">
        <f t="shared" si="68"/>
        <v>0.34583333333333333</v>
      </c>
      <c r="J110" s="1118">
        <f t="shared" si="68"/>
        <v>0.34583333333333333</v>
      </c>
      <c r="K110" s="1118">
        <f t="shared" si="68"/>
        <v>0.34583333333333333</v>
      </c>
      <c r="L110" s="1118">
        <f t="shared" si="68"/>
        <v>0.34583333333333333</v>
      </c>
      <c r="M110" s="1118">
        <f t="shared" si="68"/>
        <v>0.34583333333333333</v>
      </c>
      <c r="N110" s="1118">
        <f t="shared" si="68"/>
        <v>0.34583333333333333</v>
      </c>
      <c r="O110" s="1118">
        <f t="shared" si="68"/>
        <v>0.34583333333333333</v>
      </c>
      <c r="P110" s="1118">
        <f t="shared" si="68"/>
        <v>0.34583333333333333</v>
      </c>
    </row>
    <row r="111" spans="2:29" ht="15.75" x14ac:dyDescent="0.2">
      <c r="B111" s="1068" t="s">
        <v>223</v>
      </c>
      <c r="C111" s="1070"/>
      <c r="D111" s="1115" t="s">
        <v>236</v>
      </c>
      <c r="E111" s="1117">
        <f t="shared" ref="E111:P111" si="69">IF(E12="x",E$102,0)</f>
        <v>0.375</v>
      </c>
      <c r="F111" s="1117">
        <f t="shared" si="69"/>
        <v>0.375</v>
      </c>
      <c r="G111" s="1117">
        <f t="shared" si="69"/>
        <v>0.375</v>
      </c>
      <c r="H111" s="1117">
        <f t="shared" si="69"/>
        <v>0.375</v>
      </c>
      <c r="I111" s="1117">
        <f t="shared" si="69"/>
        <v>0.375</v>
      </c>
      <c r="J111" s="1117">
        <f t="shared" si="69"/>
        <v>0.375</v>
      </c>
      <c r="K111" s="1117">
        <f t="shared" si="69"/>
        <v>0.375</v>
      </c>
      <c r="L111" s="1117">
        <f t="shared" si="69"/>
        <v>0.375</v>
      </c>
      <c r="M111" s="1117">
        <f t="shared" si="69"/>
        <v>0.375</v>
      </c>
      <c r="N111" s="1117">
        <f t="shared" si="69"/>
        <v>0.375</v>
      </c>
      <c r="O111" s="1117">
        <f t="shared" si="69"/>
        <v>0.375</v>
      </c>
      <c r="P111" s="1117">
        <f t="shared" si="69"/>
        <v>0.375</v>
      </c>
    </row>
    <row r="112" spans="2:29" ht="16.5" thickBot="1" x14ac:dyDescent="0.25">
      <c r="B112" s="1069"/>
      <c r="C112" s="1071"/>
      <c r="D112" s="1072" t="s">
        <v>571</v>
      </c>
      <c r="E112" s="1118">
        <f>IF(E111&gt;0,E66+IF(E66&gt;E$83,E$84,IF(E66&gt;E$81,E$82,0)),"")</f>
        <v>0.34583333333333333</v>
      </c>
      <c r="F112" s="1118">
        <f t="shared" ref="F112:P112" si="70">IF(F111&gt;0,F66+IF(F66&gt;F$83,F$84,IF(F66&gt;F$81,F$82,0)),"")</f>
        <v>0.34583333333333333</v>
      </c>
      <c r="G112" s="1118">
        <f t="shared" si="70"/>
        <v>0.34583333333333333</v>
      </c>
      <c r="H112" s="1118">
        <f t="shared" si="70"/>
        <v>0.34583333333333333</v>
      </c>
      <c r="I112" s="1118">
        <f t="shared" si="70"/>
        <v>0.34583333333333333</v>
      </c>
      <c r="J112" s="1118">
        <f t="shared" si="70"/>
        <v>0.34583333333333333</v>
      </c>
      <c r="K112" s="1118">
        <f t="shared" si="70"/>
        <v>0.34583333333333333</v>
      </c>
      <c r="L112" s="1118">
        <f t="shared" si="70"/>
        <v>0.34583333333333333</v>
      </c>
      <c r="M112" s="1118">
        <f t="shared" si="70"/>
        <v>0.34583333333333333</v>
      </c>
      <c r="N112" s="1118">
        <f t="shared" si="70"/>
        <v>0.34583333333333333</v>
      </c>
      <c r="O112" s="1118">
        <f t="shared" si="70"/>
        <v>0.34583333333333333</v>
      </c>
      <c r="P112" s="1118">
        <f t="shared" si="70"/>
        <v>0.34583333333333333</v>
      </c>
    </row>
    <row r="113" spans="2:16" ht="15.75" x14ac:dyDescent="0.2">
      <c r="B113" s="1085" t="s">
        <v>224</v>
      </c>
      <c r="C113" s="1086"/>
      <c r="D113" s="1116" t="s">
        <v>236</v>
      </c>
      <c r="E113" s="1119">
        <f t="shared" ref="E113:P113" si="71">IF(E13="x",E$102,0)</f>
        <v>0</v>
      </c>
      <c r="F113" s="1119">
        <f t="shared" si="71"/>
        <v>0</v>
      </c>
      <c r="G113" s="1119">
        <f t="shared" si="71"/>
        <v>0</v>
      </c>
      <c r="H113" s="1119">
        <f t="shared" si="71"/>
        <v>0</v>
      </c>
      <c r="I113" s="1119">
        <f t="shared" si="71"/>
        <v>0</v>
      </c>
      <c r="J113" s="1119">
        <f t="shared" si="71"/>
        <v>0</v>
      </c>
      <c r="K113" s="1119">
        <f t="shared" si="71"/>
        <v>0</v>
      </c>
      <c r="L113" s="1119">
        <f t="shared" si="71"/>
        <v>0</v>
      </c>
      <c r="M113" s="1119">
        <f t="shared" si="71"/>
        <v>0</v>
      </c>
      <c r="N113" s="1119">
        <f t="shared" si="71"/>
        <v>0</v>
      </c>
      <c r="O113" s="1119">
        <f t="shared" si="71"/>
        <v>0</v>
      </c>
      <c r="P113" s="1119">
        <f t="shared" si="71"/>
        <v>0</v>
      </c>
    </row>
    <row r="114" spans="2:16" ht="16.5" thickBot="1" x14ac:dyDescent="0.25">
      <c r="B114" s="1087"/>
      <c r="C114" s="1088"/>
      <c r="D114" s="1089" t="s">
        <v>571</v>
      </c>
      <c r="E114" s="1120" t="str">
        <f>IF(E113&gt;0,E67+IF(E67&gt;E$83,E$84,IF(E67&gt;E$81,E$82,0)),"")</f>
        <v/>
      </c>
      <c r="F114" s="1120" t="str">
        <f t="shared" ref="F114:P114" si="72">IF(F113&gt;0,F67+IF(F67&gt;F$83,F$84,IF(F67&gt;F$81,F$82,0)),"")</f>
        <v/>
      </c>
      <c r="G114" s="1120" t="str">
        <f t="shared" si="72"/>
        <v/>
      </c>
      <c r="H114" s="1120" t="str">
        <f t="shared" si="72"/>
        <v/>
      </c>
      <c r="I114" s="1120" t="str">
        <f t="shared" si="72"/>
        <v/>
      </c>
      <c r="J114" s="1120" t="str">
        <f t="shared" si="72"/>
        <v/>
      </c>
      <c r="K114" s="1120" t="str">
        <f t="shared" si="72"/>
        <v/>
      </c>
      <c r="L114" s="1120" t="str">
        <f t="shared" si="72"/>
        <v/>
      </c>
      <c r="M114" s="1120" t="str">
        <f t="shared" si="72"/>
        <v/>
      </c>
      <c r="N114" s="1120" t="str">
        <f t="shared" si="72"/>
        <v/>
      </c>
      <c r="O114" s="1120" t="str">
        <f t="shared" si="72"/>
        <v/>
      </c>
      <c r="P114" s="1120" t="str">
        <f t="shared" si="72"/>
        <v/>
      </c>
    </row>
    <row r="115" spans="2:16" ht="15.75" x14ac:dyDescent="0.2">
      <c r="B115" s="1085" t="s">
        <v>225</v>
      </c>
      <c r="C115" s="1086"/>
      <c r="D115" s="1116" t="s">
        <v>236</v>
      </c>
      <c r="E115" s="1119">
        <f t="shared" ref="E115:P115" si="73">IF(E14="x",E$102,0)</f>
        <v>0</v>
      </c>
      <c r="F115" s="1119">
        <f t="shared" si="73"/>
        <v>0</v>
      </c>
      <c r="G115" s="1119">
        <f t="shared" si="73"/>
        <v>0</v>
      </c>
      <c r="H115" s="1119">
        <f t="shared" si="73"/>
        <v>0</v>
      </c>
      <c r="I115" s="1119">
        <f t="shared" si="73"/>
        <v>0</v>
      </c>
      <c r="J115" s="1119">
        <f t="shared" si="73"/>
        <v>0</v>
      </c>
      <c r="K115" s="1119">
        <f t="shared" si="73"/>
        <v>0</v>
      </c>
      <c r="L115" s="1119">
        <f t="shared" si="73"/>
        <v>0</v>
      </c>
      <c r="M115" s="1119">
        <f t="shared" si="73"/>
        <v>0</v>
      </c>
      <c r="N115" s="1119">
        <f t="shared" si="73"/>
        <v>0</v>
      </c>
      <c r="O115" s="1119">
        <f t="shared" si="73"/>
        <v>0</v>
      </c>
      <c r="P115" s="1119">
        <f t="shared" si="73"/>
        <v>0</v>
      </c>
    </row>
    <row r="116" spans="2:16" ht="16.5" thickBot="1" x14ac:dyDescent="0.25">
      <c r="B116" s="1090"/>
      <c r="C116" s="1088"/>
      <c r="D116" s="1089" t="s">
        <v>571</v>
      </c>
      <c r="E116" s="1120" t="str">
        <f>IF(E115&gt;0,E68+IF(E68&gt;E$83,E$84,IF(E68&gt;E$81,E$82,0)),"")</f>
        <v/>
      </c>
      <c r="F116" s="1120" t="str">
        <f t="shared" ref="F116:P116" si="74">IF(F115&gt;0,F68+IF(F68&gt;F$83,F$84,IF(F68&gt;F$81,F$82,0)),"")</f>
        <v/>
      </c>
      <c r="G116" s="1120" t="str">
        <f t="shared" si="74"/>
        <v/>
      </c>
      <c r="H116" s="1120" t="str">
        <f t="shared" si="74"/>
        <v/>
      </c>
      <c r="I116" s="1120" t="str">
        <f t="shared" si="74"/>
        <v/>
      </c>
      <c r="J116" s="1120" t="str">
        <f t="shared" si="74"/>
        <v/>
      </c>
      <c r="K116" s="1120" t="str">
        <f t="shared" si="74"/>
        <v/>
      </c>
      <c r="L116" s="1120" t="str">
        <f t="shared" si="74"/>
        <v/>
      </c>
      <c r="M116" s="1120" t="str">
        <f t="shared" si="74"/>
        <v/>
      </c>
      <c r="N116" s="1120" t="str">
        <f t="shared" si="74"/>
        <v/>
      </c>
      <c r="O116" s="1120" t="str">
        <f t="shared" si="74"/>
        <v/>
      </c>
      <c r="P116" s="1120" t="str">
        <f t="shared" si="74"/>
        <v/>
      </c>
    </row>
  </sheetData>
  <sheetProtection password="CC1A" sheet="1" objects="1" scenarios="1"/>
  <conditionalFormatting sqref="E8:P14">
    <cfRule type="cellIs" dxfId="136" priority="1" operator="equal">
      <formula>"x"</formula>
    </cfRule>
  </conditionalFormatting>
  <pageMargins left="0.70866141732283472" right="0.6692913385826772" top="0.70866141732283472" bottom="0.70866141732283472" header="0.51181102362204722" footer="0.51181102362204722"/>
  <pageSetup paperSize="9" scale="65" orientation="landscape" r:id="rId1"/>
  <headerFooter alignWithMargins="0">
    <oddHeader>&amp;L&amp;F, &amp;A&amp;RAusdruck am &amp;D - &amp;T</oddHeader>
    <oddFooter>&amp;Lhttp://www.wohlgemuth.com&amp;CSeite &amp;P von &amp;N&amp;REntwicklung: Carsten Wohlgemuth</oddFooter>
  </headerFooter>
  <rowBreaks count="1" manualBreakCount="1">
    <brk id="54" max="655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V5" sqref="V5:V35"/>
      <selection pane="topRight" activeCell="V5" sqref="V5:V35"/>
      <selection pane="bottomLeft" activeCell="V5" sqref="V5:V35"/>
      <selection pane="bottomRight" activeCell="H8" sqref="H8"/>
    </sheetView>
  </sheetViews>
  <sheetFormatPr baseColWidth="10" defaultRowHeight="12.75" x14ac:dyDescent="0.2"/>
  <cols>
    <col min="1" max="1" width="3.42578125" style="1137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42578125" style="3" customWidth="1"/>
    <col min="10" max="10" width="6.5703125" style="3" hidden="1" customWidth="1"/>
    <col min="11" max="11" width="6.7109375" style="30" customWidth="1"/>
    <col min="12" max="14" width="7.42578125" style="30" customWidth="1"/>
    <col min="15" max="15" width="6.5703125" style="30" hidden="1" customWidth="1"/>
    <col min="16" max="16" width="7" style="30" hidden="1" customWidth="1"/>
    <col min="17" max="17" width="6.7109375" style="30" customWidth="1"/>
    <col min="18" max="18" width="7.710937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710937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64" width="5.7109375" style="39" customWidth="1"/>
    <col min="65" max="16384" width="11.42578125" style="39"/>
  </cols>
  <sheetData>
    <row r="1" spans="1:62" s="814" customFormat="1" ht="21" customHeight="1" thickBot="1" x14ac:dyDescent="0.25">
      <c r="A1" s="1136"/>
      <c r="B1" s="43" t="s">
        <v>67</v>
      </c>
      <c r="C1" s="44"/>
      <c r="D1" s="44"/>
      <c r="E1" s="44"/>
      <c r="F1" s="44"/>
      <c r="G1" s="57" t="s">
        <v>573</v>
      </c>
      <c r="H1" s="1859">
        <f ca="1">IF(AND(max_Monat_kum="J",Z35-Z39+Z52&gt;Z51),Z51,Z35-Z39+Z52)</f>
        <v>0</v>
      </c>
      <c r="I1" s="1859"/>
      <c r="J1" s="45"/>
      <c r="K1" s="522"/>
      <c r="L1" s="5"/>
      <c r="M1" s="5"/>
      <c r="N1" s="5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Übersicht!F5-X47+Z47</f>
        <v>0</v>
      </c>
      <c r="AA1" s="1304">
        <f>IF(dezSaldo="J",Z1*24,"")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75" t="s">
        <v>239</v>
      </c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0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A4" s="1136"/>
      <c r="B4" s="488" t="str">
        <f>IF(AND(Z2&gt;0,Arbeitszeiten!E69&gt;0),"Entweder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INDIRECT(CONCATENATE(Land,ROW(AB4)))</f>
        <v>1</v>
      </c>
      <c r="AC4" s="1167"/>
      <c r="AD4" s="770"/>
      <c r="AE4" s="776"/>
      <c r="AF4" s="781"/>
      <c r="AG4" s="777"/>
      <c r="AH4" s="1534">
        <v>1</v>
      </c>
      <c r="AI4" s="1535">
        <v>1</v>
      </c>
      <c r="AJ4" s="1536">
        <v>1</v>
      </c>
      <c r="AK4" s="1537">
        <v>1</v>
      </c>
      <c r="AL4" s="1538">
        <v>1</v>
      </c>
      <c r="AM4" s="1539">
        <v>1</v>
      </c>
      <c r="AN4" s="1540">
        <v>1</v>
      </c>
      <c r="AO4" s="1541">
        <v>1</v>
      </c>
      <c r="AP4" s="1535">
        <v>1</v>
      </c>
      <c r="AQ4" s="1536">
        <v>1</v>
      </c>
      <c r="AR4" s="1537">
        <v>1</v>
      </c>
      <c r="AS4" s="1538">
        <v>1</v>
      </c>
      <c r="AT4" s="1539">
        <v>1</v>
      </c>
      <c r="AU4" s="1540">
        <v>1</v>
      </c>
      <c r="AV4" s="1541">
        <v>1</v>
      </c>
      <c r="AW4" s="1535">
        <v>1</v>
      </c>
      <c r="AX4" s="1368"/>
      <c r="AY4" s="1369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816">
        <v>0</v>
      </c>
      <c r="B5" s="487">
        <f>DATE(Jahr,1,1)</f>
        <v>42735</v>
      </c>
      <c r="C5" s="491">
        <v>1</v>
      </c>
      <c r="D5" s="485">
        <f t="shared" ref="D5:D19" si="1">TRUNC((B5-WEEKDAY(B5,Wochenstart)-DATE(YEAR(B5+3-WEEKDAY(B5,Wochenstart)),1,-10))/7)</f>
        <v>53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1</v>
      </c>
      <c r="F5" s="41">
        <f>S5*E5</f>
        <v>0.32500000000000001</v>
      </c>
      <c r="G5" s="1317" t="str">
        <f>IF(Land="z","","f")</f>
        <v>f</v>
      </c>
      <c r="H5" s="1405" t="str">
        <f t="shared" ref="H5:H23" ca="1" si="2">IF(G5="n",INDIRECT(CONCATENATE(AZ5,"_B_01")),IF(G5=Soll_Stat,Soll_Start01,""))</f>
        <v/>
      </c>
      <c r="I5" s="1406" t="str">
        <f t="shared" ref="I5:I23" ca="1" si="3">IF(G5="n",H5+INDIRECT(CONCATENATE(AZ5,"_E_01")),IF(G5=Soll_Stat,H5+Soll_Ist01,""))</f>
        <v/>
      </c>
      <c r="J5" s="1318">
        <f ca="1">IF(OR(H5="",I5=""),0,IF(I5&gt;H5,I5-H5,I5-H5+1))</f>
        <v>0</v>
      </c>
      <c r="K5" s="1319">
        <f t="shared" ref="K5:K35" ca="1" si="4">IF(J5=0,0,IF(J5&gt;Pausenschwelle1_01,IF(J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L5" s="41">
        <f ca="1">IF(J5=0,0,J5-K5)</f>
        <v>0</v>
      </c>
      <c r="M5" s="1391"/>
      <c r="N5" s="1392"/>
      <c r="O5" s="1318">
        <f>IF(OR(M5="",N5=""),0,IF(N5&gt;M5,N5-M5,N5-M5+1))</f>
        <v>0</v>
      </c>
      <c r="P5" s="1318">
        <f t="shared" ref="P5:P35" si="5">IF(O5=0,0,IF(O5+J5&gt;Pausenschwelle1_01,IF(O5+J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Q5" s="1319">
        <f t="shared" ref="Q5:Q35" ca="1" si="6">IF(P5&gt;K5,P5-K5,0)</f>
        <v>0</v>
      </c>
      <c r="R5" s="41">
        <f ca="1">O5-Q5</f>
        <v>0</v>
      </c>
      <c r="S5" s="479">
        <f t="shared" ref="S5:S35" si="7">CHOOSE(WEEKDAY(B5,2),Montag01,Dienstag01,Mittwoch01,Donnerstag01,Freitag01,Samstag01,Sonntag01)</f>
        <v>0.32500000000000001</v>
      </c>
      <c r="T5" s="41">
        <f t="shared" ref="T5:T35" ca="1" si="8">L5+R5+IF(AND(G5="d",L5+R5&lt;U5),U5-R5-L5,0)+IF(IstUrlaub="j",IF(OR(G5="u",G5="s",G5="h",G5="k"),U5,0)*IF(G5="h",0.5,1)-IF(L5+R5&lt;U5,L5+R5,U5)*IF(G5="k",1,0),0)</f>
        <v>0</v>
      </c>
      <c r="U5" s="32">
        <f>S5-F5</f>
        <v>0</v>
      </c>
      <c r="V5" s="1203">
        <f t="shared" ref="V5:V28" ca="1" si="9">IF(OR(G5="g",G5="h",G5="v",G5="s",G5="k"),T5-U5,IF(AND(T5=0,$Z$53&lt;&gt;"X"),0,T5-U5))*IF(G5="oa",0,1)</f>
        <v>0</v>
      </c>
      <c r="W5" s="1415" t="str">
        <f t="shared" ref="W5:W35" si="10">IF(OR(AND(G5="f",Zuschlag_F&lt;&gt;0),AND(AZ5="Sa",Zuschlag_Sa&lt;&gt;0),AND(AZ5="So",Zuschlag_So&lt;&gt;0)),"P","")</f>
        <v/>
      </c>
      <c r="X5" s="1416">
        <f t="shared" ref="X5:X35" ca="1" si="11">IF(AND(G5="f",Zuschlag_F&lt;&gt;0,T5&gt;0),T5*Zuschlag_F,IF(AND(AZ5="Sa",Zuschlag_Sa&lt;&gt;0,T5&gt;0),T5*Zuschlag_Sa,IF(AND(AZ5="So",Zuschlag_So&lt;&gt;0,T5&gt;0),T5*Zuschlag_So,0)))</f>
        <v>0</v>
      </c>
      <c r="Y5" s="493">
        <f>IF(W5="p",X5,0)-IF(W5="m",X5,0)</f>
        <v>0</v>
      </c>
      <c r="Z5" s="32">
        <f ca="1">Startsaldo+V5+Y5</f>
        <v>0</v>
      </c>
      <c r="AA5" s="1320" t="s">
        <v>279</v>
      </c>
      <c r="AB5" s="1321">
        <f t="shared" ca="1" si="0"/>
        <v>1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>
        <v>1</v>
      </c>
      <c r="AI5" s="577">
        <v>1</v>
      </c>
      <c r="AJ5" s="578">
        <v>1</v>
      </c>
      <c r="AK5" s="579">
        <v>1</v>
      </c>
      <c r="AL5" s="580">
        <v>1</v>
      </c>
      <c r="AM5" s="581">
        <v>1</v>
      </c>
      <c r="AN5" s="582">
        <v>1</v>
      </c>
      <c r="AO5" s="576">
        <v>1</v>
      </c>
      <c r="AP5" s="577">
        <v>1</v>
      </c>
      <c r="AQ5" s="578">
        <v>1</v>
      </c>
      <c r="AR5" s="579"/>
      <c r="AS5" s="580"/>
      <c r="AT5" s="581">
        <v>1</v>
      </c>
      <c r="AU5" s="582">
        <v>1</v>
      </c>
      <c r="AV5" s="576">
        <v>1</v>
      </c>
      <c r="AW5" s="577">
        <v>1</v>
      </c>
      <c r="AX5" s="1372"/>
      <c r="AY5" s="1373"/>
      <c r="AZ5" s="439" t="str">
        <f>CHOOSE(WEEKDAY(B5,2),"Mo","Di","Mi","Do","Fr","Sa","So")</f>
        <v>Fr</v>
      </c>
      <c r="BA5" s="438" t="str">
        <f t="shared" ref="BA5:BA35" si="12">CONCATENATE(AZ5,G5)</f>
        <v>Frf</v>
      </c>
      <c r="BB5" s="1790" t="str">
        <f>IF($G5=BB$3,$F5,"")</f>
        <v/>
      </c>
      <c r="BC5" s="1790" t="str">
        <f t="shared" ref="BC5:BJ20" si="13">IF($G5=BC$3,$F5,"")</f>
        <v/>
      </c>
      <c r="BD5" s="1790" t="str">
        <f t="shared" si="13"/>
        <v/>
      </c>
      <c r="BE5" s="1790" t="str">
        <f t="shared" si="13"/>
        <v/>
      </c>
      <c r="BF5" s="1790" t="str">
        <f t="shared" si="13"/>
        <v/>
      </c>
      <c r="BG5" s="1790" t="str">
        <f t="shared" si="13"/>
        <v/>
      </c>
      <c r="BH5" s="1790" t="str">
        <f t="shared" si="13"/>
        <v/>
      </c>
      <c r="BI5" s="1790" t="str">
        <f t="shared" si="13"/>
        <v/>
      </c>
      <c r="BJ5" s="1790" t="str">
        <f t="shared" si="13"/>
        <v/>
      </c>
    </row>
    <row r="6" spans="1:62" s="814" customFormat="1" ht="20.25" customHeight="1" x14ac:dyDescent="0.2">
      <c r="A6" s="1139">
        <f>A5+1</f>
        <v>1</v>
      </c>
      <c r="B6" s="486">
        <f>B5+1</f>
        <v>42736</v>
      </c>
      <c r="C6" s="490">
        <v>2</v>
      </c>
      <c r="D6" s="485">
        <f t="shared" si="1"/>
        <v>53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5" si="14">S6*E6</f>
        <v>0</v>
      </c>
      <c r="G6" s="797"/>
      <c r="H6" s="1407" t="str">
        <f t="shared" ca="1" si="2"/>
        <v/>
      </c>
      <c r="I6" s="1408" t="str">
        <f t="shared" ca="1" si="3"/>
        <v/>
      </c>
      <c r="J6" s="798">
        <f t="shared" ref="J6:J35" ca="1" si="15">IF(OR(H6="",I6=""),0,IF(I6&gt;H6,I6-H6,I6-H6+1))</f>
        <v>0</v>
      </c>
      <c r="K6" s="799">
        <f t="shared" ca="1" si="4"/>
        <v>0</v>
      </c>
      <c r="L6" s="445">
        <f ca="1">IF(J6=0,0,J6-K6)</f>
        <v>0</v>
      </c>
      <c r="M6" s="1393"/>
      <c r="N6" s="1394"/>
      <c r="O6" s="798">
        <f t="shared" ref="O6:O35" si="16">IF(OR(M6="",N6=""),0,IF(N6&gt;M6,N6-M6,N6-M6+1))</f>
        <v>0</v>
      </c>
      <c r="P6" s="798">
        <f t="shared" si="5"/>
        <v>0</v>
      </c>
      <c r="Q6" s="799">
        <f t="shared" ca="1" si="6"/>
        <v>0</v>
      </c>
      <c r="R6" s="41">
        <f t="shared" ref="R6:R35" ca="1" si="17">O6-Q6</f>
        <v>0</v>
      </c>
      <c r="S6" s="479">
        <f t="shared" si="7"/>
        <v>0</v>
      </c>
      <c r="T6" s="41">
        <f t="shared" ca="1" si="8"/>
        <v>0</v>
      </c>
      <c r="U6" s="32">
        <f t="shared" ref="U6:U35" si="18">S6-F6</f>
        <v>0</v>
      </c>
      <c r="V6" s="1203">
        <f t="shared" ca="1" si="9"/>
        <v>0</v>
      </c>
      <c r="W6" s="1417" t="str">
        <f t="shared" si="10"/>
        <v/>
      </c>
      <c r="X6" s="1418">
        <f t="shared" ca="1" si="11"/>
        <v>0</v>
      </c>
      <c r="Y6" s="493">
        <f>IF(W6="p",X6,0)-IF(W6="m",X6,0)</f>
        <v>0</v>
      </c>
      <c r="Z6" s="32">
        <f ca="1">Z5+V6+Y6</f>
        <v>0</v>
      </c>
      <c r="AA6" s="1320"/>
      <c r="AB6" s="1162">
        <f t="shared" ca="1" si="0"/>
        <v>1</v>
      </c>
      <c r="AC6" s="1167">
        <f t="shared" ref="AC6:AC35" ca="1" si="19">IF(T6&gt;10/24,IF(T6="",0,1),0)</f>
        <v>0</v>
      </c>
      <c r="AD6" s="1342" t="str">
        <f t="shared" ref="AD6:AD35" si="20">IF(G6=$AD$3,F6,"")</f>
        <v/>
      </c>
      <c r="AE6" s="1343"/>
      <c r="AF6" s="1344"/>
      <c r="AG6" s="1345"/>
      <c r="AH6" s="774">
        <v>1</v>
      </c>
      <c r="AI6" s="654">
        <v>1</v>
      </c>
      <c r="AJ6" s="655">
        <v>1</v>
      </c>
      <c r="AK6" s="656">
        <v>1</v>
      </c>
      <c r="AL6" s="657">
        <v>1</v>
      </c>
      <c r="AM6" s="658">
        <v>1</v>
      </c>
      <c r="AN6" s="659">
        <v>1</v>
      </c>
      <c r="AO6" s="653">
        <v>1</v>
      </c>
      <c r="AP6" s="654">
        <v>1</v>
      </c>
      <c r="AQ6" s="655">
        <v>1</v>
      </c>
      <c r="AR6" s="656"/>
      <c r="AS6" s="657"/>
      <c r="AT6" s="658">
        <v>1</v>
      </c>
      <c r="AU6" s="659">
        <v>1</v>
      </c>
      <c r="AV6" s="653">
        <v>1</v>
      </c>
      <c r="AW6" s="654">
        <v>1</v>
      </c>
      <c r="AX6" s="1374"/>
      <c r="AY6" s="1375"/>
      <c r="AZ6" s="439" t="str">
        <f t="shared" ref="AZ6:AZ35" si="21">CHOOSE(WEEKDAY(B6,2),"Mo","Di","Mi","Do","Fr","Sa","So")</f>
        <v>Sa</v>
      </c>
      <c r="BA6" s="438" t="str">
        <f t="shared" si="12"/>
        <v>Sa</v>
      </c>
      <c r="BB6" s="1790" t="str">
        <f t="shared" ref="BB6:BJ36" si="22">IF($G6=BB$3,$F6,"")</f>
        <v/>
      </c>
      <c r="BC6" s="1790" t="str">
        <f t="shared" si="13"/>
        <v/>
      </c>
      <c r="BD6" s="1790" t="str">
        <f t="shared" si="13"/>
        <v/>
      </c>
      <c r="BE6" s="1790" t="str">
        <f t="shared" si="13"/>
        <v/>
      </c>
      <c r="BF6" s="1790" t="str">
        <f t="shared" si="13"/>
        <v/>
      </c>
      <c r="BG6" s="1790" t="str">
        <f t="shared" si="13"/>
        <v/>
      </c>
      <c r="BH6" s="1790" t="str">
        <f t="shared" si="13"/>
        <v/>
      </c>
      <c r="BI6" s="1790" t="str">
        <f t="shared" si="13"/>
        <v/>
      </c>
      <c r="BJ6" s="1790" t="str">
        <f t="shared" si="13"/>
        <v/>
      </c>
    </row>
    <row r="7" spans="1:62" s="814" customFormat="1" ht="20.25" customHeight="1" x14ac:dyDescent="0.2">
      <c r="A7" s="1139">
        <f t="shared" ref="A7:A35" si="23">A6+1</f>
        <v>2</v>
      </c>
      <c r="B7" s="486">
        <f t="shared" ref="B7:B35" si="24">B6+1</f>
        <v>42737</v>
      </c>
      <c r="C7" s="490">
        <v>3</v>
      </c>
      <c r="D7" s="485">
        <f t="shared" si="1"/>
        <v>53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14"/>
        <v>0</v>
      </c>
      <c r="G7" s="797"/>
      <c r="H7" s="1407" t="str">
        <f t="shared" ca="1" si="2"/>
        <v/>
      </c>
      <c r="I7" s="1408" t="str">
        <f t="shared" ca="1" si="3"/>
        <v/>
      </c>
      <c r="J7" s="798">
        <f t="shared" ca="1" si="15"/>
        <v>0</v>
      </c>
      <c r="K7" s="799">
        <f t="shared" ca="1" si="4"/>
        <v>0</v>
      </c>
      <c r="L7" s="445">
        <f ca="1">IF(J7=0,0,J7-K7)</f>
        <v>0</v>
      </c>
      <c r="M7" s="1393"/>
      <c r="N7" s="1394"/>
      <c r="O7" s="798">
        <f t="shared" si="16"/>
        <v>0</v>
      </c>
      <c r="P7" s="798">
        <f t="shared" si="5"/>
        <v>0</v>
      </c>
      <c r="Q7" s="799">
        <f ca="1">IF(P7&gt;K7,P7-K7,0)</f>
        <v>0</v>
      </c>
      <c r="R7" s="41">
        <f t="shared" ca="1" si="17"/>
        <v>0</v>
      </c>
      <c r="S7" s="479">
        <f t="shared" si="7"/>
        <v>0</v>
      </c>
      <c r="T7" s="41">
        <f t="shared" ca="1" si="8"/>
        <v>0</v>
      </c>
      <c r="U7" s="32">
        <f t="shared" si="18"/>
        <v>0</v>
      </c>
      <c r="V7" s="1203">
        <f t="shared" ca="1" si="9"/>
        <v>0</v>
      </c>
      <c r="W7" s="1417" t="str">
        <f t="shared" si="10"/>
        <v/>
      </c>
      <c r="X7" s="1418">
        <f t="shared" ca="1" si="11"/>
        <v>0</v>
      </c>
      <c r="Y7" s="493">
        <f t="shared" ref="Y7:Y35" si="25">IF(W7="p",X7,0)-IF(W7="m",X7,0)</f>
        <v>0</v>
      </c>
      <c r="Z7" s="32">
        <f t="shared" ref="Z7:Z35" ca="1" si="26">Z6+V7+Y7</f>
        <v>0</v>
      </c>
      <c r="AA7" s="1320"/>
      <c r="AB7" s="1162">
        <f t="shared" ca="1" si="0"/>
        <v>0</v>
      </c>
      <c r="AC7" s="1167">
        <f t="shared" ca="1" si="19"/>
        <v>0</v>
      </c>
      <c r="AD7" s="1346" t="str">
        <f t="shared" si="20"/>
        <v/>
      </c>
      <c r="AE7" s="1347"/>
      <c r="AF7" s="1348"/>
      <c r="AG7" s="1349"/>
      <c r="AH7" s="806">
        <v>1</v>
      </c>
      <c r="AI7" s="807">
        <v>1</v>
      </c>
      <c r="AJ7" s="808"/>
      <c r="AK7" s="809"/>
      <c r="AL7" s="810">
        <v>1</v>
      </c>
      <c r="AM7" s="811">
        <v>1</v>
      </c>
      <c r="AN7" s="812">
        <v>1</v>
      </c>
      <c r="AO7" s="813"/>
      <c r="AP7" s="807">
        <v>1</v>
      </c>
      <c r="AQ7" s="808">
        <v>1</v>
      </c>
      <c r="AR7" s="809"/>
      <c r="AS7" s="810"/>
      <c r="AT7" s="811"/>
      <c r="AU7" s="812">
        <v>1</v>
      </c>
      <c r="AV7" s="813">
        <v>1</v>
      </c>
      <c r="AW7" s="807"/>
      <c r="AX7" s="1370"/>
      <c r="AY7" s="1371"/>
      <c r="AZ7" s="439" t="str">
        <f t="shared" si="21"/>
        <v>So</v>
      </c>
      <c r="BA7" s="438" t="str">
        <f t="shared" si="12"/>
        <v>So</v>
      </c>
      <c r="BB7" s="1790" t="str">
        <f t="shared" si="22"/>
        <v/>
      </c>
      <c r="BC7" s="1790" t="str">
        <f t="shared" si="13"/>
        <v/>
      </c>
      <c r="BD7" s="1790" t="str">
        <f t="shared" si="13"/>
        <v/>
      </c>
      <c r="BE7" s="1790" t="str">
        <f t="shared" si="13"/>
        <v/>
      </c>
      <c r="BF7" s="1790" t="str">
        <f t="shared" si="13"/>
        <v/>
      </c>
      <c r="BG7" s="1790" t="str">
        <f t="shared" si="13"/>
        <v/>
      </c>
      <c r="BH7" s="1790" t="str">
        <f t="shared" si="13"/>
        <v/>
      </c>
      <c r="BI7" s="1790" t="str">
        <f t="shared" si="13"/>
        <v/>
      </c>
      <c r="BJ7" s="1790" t="str">
        <f t="shared" si="13"/>
        <v/>
      </c>
    </row>
    <row r="8" spans="1:62" s="814" customFormat="1" ht="20.25" customHeight="1" x14ac:dyDescent="0.2">
      <c r="A8" s="1139">
        <f t="shared" si="23"/>
        <v>3</v>
      </c>
      <c r="B8" s="487">
        <f t="shared" si="24"/>
        <v>42738</v>
      </c>
      <c r="C8" s="491">
        <v>4</v>
      </c>
      <c r="D8" s="485">
        <f t="shared" si="1"/>
        <v>1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14"/>
        <v>0</v>
      </c>
      <c r="G8" s="1653"/>
      <c r="H8" s="1753" t="str">
        <f t="shared" ca="1" si="2"/>
        <v/>
      </c>
      <c r="I8" s="1754" t="str">
        <f t="shared" ca="1" si="3"/>
        <v/>
      </c>
      <c r="J8" s="1318">
        <f t="shared" ca="1" si="15"/>
        <v>0</v>
      </c>
      <c r="K8" s="1319">
        <f t="shared" ca="1" si="4"/>
        <v>0</v>
      </c>
      <c r="L8" s="41">
        <f t="shared" ref="L8:L35" ca="1" si="27">IF(J8=0,0,J8-K8)</f>
        <v>0</v>
      </c>
      <c r="M8" s="1391"/>
      <c r="N8" s="1392"/>
      <c r="O8" s="1318">
        <f t="shared" si="16"/>
        <v>0</v>
      </c>
      <c r="P8" s="1318">
        <f t="shared" si="5"/>
        <v>0</v>
      </c>
      <c r="Q8" s="1319">
        <f t="shared" ca="1" si="6"/>
        <v>0</v>
      </c>
      <c r="R8" s="41">
        <f t="shared" ca="1" si="17"/>
        <v>0</v>
      </c>
      <c r="S8" s="479">
        <f t="shared" si="7"/>
        <v>0.32500000000000001</v>
      </c>
      <c r="T8" s="41">
        <f t="shared" ca="1" si="8"/>
        <v>0</v>
      </c>
      <c r="U8" s="32">
        <f t="shared" si="18"/>
        <v>0.32500000000000001</v>
      </c>
      <c r="V8" s="1203">
        <f t="shared" ca="1" si="9"/>
        <v>0</v>
      </c>
      <c r="W8" s="1415" t="str">
        <f t="shared" si="10"/>
        <v/>
      </c>
      <c r="X8" s="1416">
        <f t="shared" ca="1" si="11"/>
        <v>0</v>
      </c>
      <c r="Y8" s="493">
        <f t="shared" si="25"/>
        <v>0</v>
      </c>
      <c r="Z8" s="32">
        <f t="shared" ca="1" si="26"/>
        <v>0</v>
      </c>
      <c r="AA8" s="1320"/>
      <c r="AB8" s="1321">
        <f t="shared" ca="1" si="0"/>
        <v>0</v>
      </c>
      <c r="AC8" s="1167">
        <f t="shared" ca="1" si="19"/>
        <v>0</v>
      </c>
      <c r="AD8" s="1350" t="str">
        <f t="shared" si="20"/>
        <v/>
      </c>
      <c r="AE8" s="1351"/>
      <c r="AF8" s="1352"/>
      <c r="AG8" s="1353"/>
      <c r="AH8" s="771">
        <v>1</v>
      </c>
      <c r="AI8" s="577">
        <v>1</v>
      </c>
      <c r="AJ8" s="578"/>
      <c r="AK8" s="579"/>
      <c r="AL8" s="580">
        <v>1</v>
      </c>
      <c r="AM8" s="581">
        <v>1</v>
      </c>
      <c r="AN8" s="582">
        <v>1</v>
      </c>
      <c r="AO8" s="576"/>
      <c r="AP8" s="577">
        <v>1</v>
      </c>
      <c r="AQ8" s="578">
        <v>1</v>
      </c>
      <c r="AR8" s="579"/>
      <c r="AS8" s="580"/>
      <c r="AT8" s="581"/>
      <c r="AU8" s="582">
        <v>1</v>
      </c>
      <c r="AV8" s="576">
        <v>1</v>
      </c>
      <c r="AW8" s="577"/>
      <c r="AX8" s="1372"/>
      <c r="AY8" s="1373"/>
      <c r="AZ8" s="439" t="str">
        <f t="shared" si="21"/>
        <v>Mo</v>
      </c>
      <c r="BA8" s="438" t="str">
        <f t="shared" si="12"/>
        <v>Mo</v>
      </c>
      <c r="BB8" s="1790" t="str">
        <f t="shared" si="22"/>
        <v/>
      </c>
      <c r="BC8" s="1790" t="str">
        <f t="shared" si="13"/>
        <v/>
      </c>
      <c r="BD8" s="1790" t="str">
        <f t="shared" si="13"/>
        <v/>
      </c>
      <c r="BE8" s="1790" t="str">
        <f t="shared" si="13"/>
        <v/>
      </c>
      <c r="BF8" s="1790" t="str">
        <f t="shared" si="13"/>
        <v/>
      </c>
      <c r="BG8" s="1790" t="str">
        <f t="shared" si="13"/>
        <v/>
      </c>
      <c r="BH8" s="1790" t="str">
        <f t="shared" si="13"/>
        <v/>
      </c>
      <c r="BI8" s="1790" t="str">
        <f t="shared" si="13"/>
        <v/>
      </c>
      <c r="BJ8" s="1790" t="str">
        <f t="shared" si="13"/>
        <v/>
      </c>
    </row>
    <row r="9" spans="1:62" s="814" customFormat="1" ht="20.25" customHeight="1" x14ac:dyDescent="0.2">
      <c r="A9" s="1139">
        <f t="shared" si="23"/>
        <v>4</v>
      </c>
      <c r="B9" s="487">
        <f t="shared" si="24"/>
        <v>42739</v>
      </c>
      <c r="C9" s="491">
        <v>5</v>
      </c>
      <c r="D9" s="485">
        <f t="shared" si="1"/>
        <v>1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14"/>
        <v>0</v>
      </c>
      <c r="G9" s="1653"/>
      <c r="H9" s="1753" t="str">
        <f t="shared" ca="1" si="2"/>
        <v/>
      </c>
      <c r="I9" s="1754" t="str">
        <f t="shared" ca="1" si="3"/>
        <v/>
      </c>
      <c r="J9" s="1318">
        <f t="shared" ca="1" si="15"/>
        <v>0</v>
      </c>
      <c r="K9" s="1319">
        <f t="shared" ca="1" si="4"/>
        <v>0</v>
      </c>
      <c r="L9" s="41">
        <f t="shared" ca="1" si="27"/>
        <v>0</v>
      </c>
      <c r="M9" s="1391"/>
      <c r="N9" s="1392"/>
      <c r="O9" s="1318">
        <f t="shared" si="16"/>
        <v>0</v>
      </c>
      <c r="P9" s="1318">
        <f t="shared" si="5"/>
        <v>0</v>
      </c>
      <c r="Q9" s="1319">
        <f t="shared" ca="1" si="6"/>
        <v>0</v>
      </c>
      <c r="R9" s="41">
        <f t="shared" ca="1" si="17"/>
        <v>0</v>
      </c>
      <c r="S9" s="479">
        <f t="shared" si="7"/>
        <v>0.32500000000000001</v>
      </c>
      <c r="T9" s="41">
        <f t="shared" ca="1" si="8"/>
        <v>0</v>
      </c>
      <c r="U9" s="32">
        <f t="shared" si="18"/>
        <v>0.32500000000000001</v>
      </c>
      <c r="V9" s="1203">
        <f t="shared" ca="1" si="9"/>
        <v>0</v>
      </c>
      <c r="W9" s="1415" t="str">
        <f t="shared" si="10"/>
        <v/>
      </c>
      <c r="X9" s="1416">
        <f t="shared" ca="1" si="11"/>
        <v>0</v>
      </c>
      <c r="Y9" s="493">
        <f t="shared" si="25"/>
        <v>0</v>
      </c>
      <c r="Z9" s="32">
        <f t="shared" ca="1" si="26"/>
        <v>0</v>
      </c>
      <c r="AA9" s="1320"/>
      <c r="AB9" s="1321">
        <f t="shared" ca="1" si="0"/>
        <v>0</v>
      </c>
      <c r="AC9" s="1167">
        <f t="shared" ca="1" si="19"/>
        <v>0</v>
      </c>
      <c r="AD9" s="1350" t="str">
        <f t="shared" si="20"/>
        <v/>
      </c>
      <c r="AE9" s="1351"/>
      <c r="AF9" s="1352"/>
      <c r="AG9" s="1353"/>
      <c r="AH9" s="771">
        <v>1</v>
      </c>
      <c r="AI9" s="577">
        <v>1</v>
      </c>
      <c r="AJ9" s="578"/>
      <c r="AK9" s="579"/>
      <c r="AL9" s="580">
        <v>1</v>
      </c>
      <c r="AM9" s="581"/>
      <c r="AN9" s="582">
        <v>1</v>
      </c>
      <c r="AO9" s="576"/>
      <c r="AP9" s="577">
        <v>1</v>
      </c>
      <c r="AQ9" s="578">
        <v>1</v>
      </c>
      <c r="AR9" s="579"/>
      <c r="AS9" s="580"/>
      <c r="AT9" s="581"/>
      <c r="AU9" s="582">
        <v>1</v>
      </c>
      <c r="AV9" s="576">
        <v>1</v>
      </c>
      <c r="AW9" s="577"/>
      <c r="AX9" s="1372"/>
      <c r="AY9" s="1373"/>
      <c r="AZ9" s="439" t="str">
        <f t="shared" si="21"/>
        <v>Di</v>
      </c>
      <c r="BA9" s="438" t="str">
        <f t="shared" si="12"/>
        <v>Di</v>
      </c>
      <c r="BB9" s="1790" t="str">
        <f t="shared" si="22"/>
        <v/>
      </c>
      <c r="BC9" s="1790" t="str">
        <f t="shared" si="13"/>
        <v/>
      </c>
      <c r="BD9" s="1790" t="str">
        <f t="shared" si="13"/>
        <v/>
      </c>
      <c r="BE9" s="1790" t="str">
        <f t="shared" si="13"/>
        <v/>
      </c>
      <c r="BF9" s="1790" t="str">
        <f t="shared" si="13"/>
        <v/>
      </c>
      <c r="BG9" s="1790" t="str">
        <f t="shared" si="13"/>
        <v/>
      </c>
      <c r="BH9" s="1790" t="str">
        <f t="shared" si="13"/>
        <v/>
      </c>
      <c r="BI9" s="1790" t="str">
        <f t="shared" si="13"/>
        <v/>
      </c>
      <c r="BJ9" s="1790" t="str">
        <f t="shared" si="13"/>
        <v/>
      </c>
    </row>
    <row r="10" spans="1:62" s="814" customFormat="1" ht="20.25" customHeight="1" x14ac:dyDescent="0.2">
      <c r="A10" s="1139">
        <f t="shared" si="23"/>
        <v>5</v>
      </c>
      <c r="B10" s="487">
        <f t="shared" si="24"/>
        <v>42740</v>
      </c>
      <c r="C10" s="491">
        <v>6</v>
      </c>
      <c r="D10" s="485">
        <f t="shared" si="1"/>
        <v>1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14"/>
        <v>0</v>
      </c>
      <c r="G10" s="1653" t="str">
        <f>IF(OR(BW="x",BY="x",ST="x",A="x"),"f","")</f>
        <v/>
      </c>
      <c r="H10" s="1753" t="str">
        <f t="shared" ca="1" si="2"/>
        <v/>
      </c>
      <c r="I10" s="1754" t="str">
        <f t="shared" ca="1" si="3"/>
        <v/>
      </c>
      <c r="J10" s="1318">
        <f t="shared" ca="1" si="15"/>
        <v>0</v>
      </c>
      <c r="K10" s="1319">
        <f t="shared" ca="1" si="4"/>
        <v>0</v>
      </c>
      <c r="L10" s="41">
        <f t="shared" ca="1" si="27"/>
        <v>0</v>
      </c>
      <c r="M10" s="1391"/>
      <c r="N10" s="1392"/>
      <c r="O10" s="1318">
        <f t="shared" si="16"/>
        <v>0</v>
      </c>
      <c r="P10" s="1318">
        <f t="shared" si="5"/>
        <v>0</v>
      </c>
      <c r="Q10" s="1319">
        <f t="shared" ca="1" si="6"/>
        <v>0</v>
      </c>
      <c r="R10" s="41">
        <f t="shared" ca="1" si="17"/>
        <v>0</v>
      </c>
      <c r="S10" s="479">
        <f t="shared" si="7"/>
        <v>0.32500000000000001</v>
      </c>
      <c r="T10" s="41">
        <f t="shared" ca="1" si="8"/>
        <v>0</v>
      </c>
      <c r="U10" s="32">
        <f t="shared" si="18"/>
        <v>0.32500000000000001</v>
      </c>
      <c r="V10" s="1203">
        <f t="shared" ca="1" si="9"/>
        <v>0</v>
      </c>
      <c r="W10" s="1415" t="str">
        <f t="shared" si="10"/>
        <v/>
      </c>
      <c r="X10" s="1416">
        <f t="shared" ca="1" si="11"/>
        <v>0</v>
      </c>
      <c r="Y10" s="493">
        <f t="shared" si="25"/>
        <v>0</v>
      </c>
      <c r="Z10" s="32">
        <f t="shared" ca="1" si="26"/>
        <v>0</v>
      </c>
      <c r="AA10" s="1320" t="s">
        <v>280</v>
      </c>
      <c r="AB10" s="1321">
        <f t="shared" ca="1" si="0"/>
        <v>0</v>
      </c>
      <c r="AC10" s="1167">
        <f t="shared" ca="1" si="19"/>
        <v>0</v>
      </c>
      <c r="AD10" s="1350" t="str">
        <f t="shared" si="20"/>
        <v/>
      </c>
      <c r="AE10" s="1351"/>
      <c r="AF10" s="1352"/>
      <c r="AG10" s="1353"/>
      <c r="AH10" s="771">
        <v>1</v>
      </c>
      <c r="AI10" s="577">
        <v>1</v>
      </c>
      <c r="AJ10" s="578"/>
      <c r="AK10" s="579"/>
      <c r="AL10" s="580">
        <v>1</v>
      </c>
      <c r="AM10" s="581"/>
      <c r="AN10" s="582">
        <v>1</v>
      </c>
      <c r="AO10" s="576"/>
      <c r="AP10" s="577">
        <v>1</v>
      </c>
      <c r="AQ10" s="578">
        <v>1</v>
      </c>
      <c r="AR10" s="579"/>
      <c r="AS10" s="580"/>
      <c r="AT10" s="581"/>
      <c r="AU10" s="582"/>
      <c r="AV10" s="576">
        <v>1</v>
      </c>
      <c r="AW10" s="577"/>
      <c r="AX10" s="1372"/>
      <c r="AY10" s="1373"/>
      <c r="AZ10" s="439" t="str">
        <f t="shared" si="21"/>
        <v>Mi</v>
      </c>
      <c r="BA10" s="438" t="str">
        <f t="shared" si="12"/>
        <v>Mi</v>
      </c>
      <c r="BB10" s="1790" t="str">
        <f t="shared" si="22"/>
        <v/>
      </c>
      <c r="BC10" s="1790" t="str">
        <f t="shared" si="13"/>
        <v/>
      </c>
      <c r="BD10" s="1790" t="str">
        <f t="shared" si="13"/>
        <v/>
      </c>
      <c r="BE10" s="1790" t="str">
        <f t="shared" si="13"/>
        <v/>
      </c>
      <c r="BF10" s="1790" t="str">
        <f t="shared" si="13"/>
        <v/>
      </c>
      <c r="BG10" s="1790" t="str">
        <f t="shared" si="13"/>
        <v/>
      </c>
      <c r="BH10" s="1790" t="str">
        <f t="shared" si="13"/>
        <v/>
      </c>
      <c r="BI10" s="1790" t="str">
        <f t="shared" si="13"/>
        <v/>
      </c>
      <c r="BJ10" s="1790" t="str">
        <f t="shared" si="13"/>
        <v/>
      </c>
    </row>
    <row r="11" spans="1:62" s="814" customFormat="1" ht="20.25" customHeight="1" x14ac:dyDescent="0.2">
      <c r="A11" s="1139">
        <f t="shared" si="23"/>
        <v>6</v>
      </c>
      <c r="B11" s="487">
        <f t="shared" si="24"/>
        <v>42741</v>
      </c>
      <c r="C11" s="491">
        <v>7</v>
      </c>
      <c r="D11" s="485">
        <f t="shared" si="1"/>
        <v>1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14"/>
        <v>0</v>
      </c>
      <c r="G11" s="1653"/>
      <c r="H11" s="1753" t="str">
        <f t="shared" ca="1" si="2"/>
        <v/>
      </c>
      <c r="I11" s="1754" t="str">
        <f t="shared" ca="1" si="3"/>
        <v/>
      </c>
      <c r="J11" s="1318">
        <f t="shared" ca="1" si="15"/>
        <v>0</v>
      </c>
      <c r="K11" s="1319">
        <f t="shared" ca="1" si="4"/>
        <v>0</v>
      </c>
      <c r="L11" s="41">
        <f t="shared" ca="1" si="27"/>
        <v>0</v>
      </c>
      <c r="M11" s="1391"/>
      <c r="N11" s="1392"/>
      <c r="O11" s="1318">
        <f t="shared" si="16"/>
        <v>0</v>
      </c>
      <c r="P11" s="1318">
        <f t="shared" si="5"/>
        <v>0</v>
      </c>
      <c r="Q11" s="1319">
        <f t="shared" ca="1" si="6"/>
        <v>0</v>
      </c>
      <c r="R11" s="41">
        <f t="shared" ca="1" si="17"/>
        <v>0</v>
      </c>
      <c r="S11" s="479">
        <f t="shared" si="7"/>
        <v>0.32500000000000001</v>
      </c>
      <c r="T11" s="41">
        <f t="shared" ca="1" si="8"/>
        <v>0</v>
      </c>
      <c r="U11" s="32">
        <f t="shared" si="18"/>
        <v>0.32500000000000001</v>
      </c>
      <c r="V11" s="1203">
        <f t="shared" ca="1" si="9"/>
        <v>0</v>
      </c>
      <c r="W11" s="1415" t="str">
        <f t="shared" si="10"/>
        <v/>
      </c>
      <c r="X11" s="1416">
        <f t="shared" ca="1" si="11"/>
        <v>0</v>
      </c>
      <c r="Y11" s="493">
        <f t="shared" si="25"/>
        <v>0</v>
      </c>
      <c r="Z11" s="32">
        <f t="shared" ca="1" si="26"/>
        <v>0</v>
      </c>
      <c r="AA11" s="1320"/>
      <c r="AB11" s="1321">
        <f t="shared" ca="1" si="0"/>
        <v>0</v>
      </c>
      <c r="AC11" s="1167">
        <f t="shared" ca="1" si="19"/>
        <v>0</v>
      </c>
      <c r="AD11" s="1350" t="str">
        <f t="shared" si="20"/>
        <v/>
      </c>
      <c r="AE11" s="1351"/>
      <c r="AF11" s="1352"/>
      <c r="AG11" s="1353"/>
      <c r="AH11" s="771">
        <v>1</v>
      </c>
      <c r="AI11" s="577">
        <v>1</v>
      </c>
      <c r="AJ11" s="578"/>
      <c r="AK11" s="579"/>
      <c r="AL11" s="580">
        <v>1</v>
      </c>
      <c r="AM11" s="581"/>
      <c r="AN11" s="582">
        <v>1</v>
      </c>
      <c r="AO11" s="576"/>
      <c r="AP11" s="577">
        <v>1</v>
      </c>
      <c r="AQ11" s="578"/>
      <c r="AR11" s="579"/>
      <c r="AS11" s="580"/>
      <c r="AT11" s="581"/>
      <c r="AU11" s="582"/>
      <c r="AV11" s="576"/>
      <c r="AW11" s="577"/>
      <c r="AX11" s="1372"/>
      <c r="AY11" s="1373"/>
      <c r="AZ11" s="439" t="str">
        <f t="shared" si="21"/>
        <v>Do</v>
      </c>
      <c r="BA11" s="438" t="str">
        <f t="shared" si="12"/>
        <v>Do</v>
      </c>
      <c r="BB11" s="1790" t="str">
        <f t="shared" si="22"/>
        <v/>
      </c>
      <c r="BC11" s="1790" t="str">
        <f t="shared" si="13"/>
        <v/>
      </c>
      <c r="BD11" s="1790" t="str">
        <f t="shared" si="13"/>
        <v/>
      </c>
      <c r="BE11" s="1790" t="str">
        <f t="shared" si="13"/>
        <v/>
      </c>
      <c r="BF11" s="1790" t="str">
        <f t="shared" si="13"/>
        <v/>
      </c>
      <c r="BG11" s="1790" t="str">
        <f t="shared" si="13"/>
        <v/>
      </c>
      <c r="BH11" s="1790" t="str">
        <f t="shared" si="13"/>
        <v/>
      </c>
      <c r="BI11" s="1790" t="str">
        <f t="shared" si="13"/>
        <v/>
      </c>
      <c r="BJ11" s="1790" t="str">
        <f t="shared" si="13"/>
        <v/>
      </c>
    </row>
    <row r="12" spans="1:62" s="814" customFormat="1" ht="20.25" customHeight="1" x14ac:dyDescent="0.2">
      <c r="A12" s="1139">
        <f t="shared" si="23"/>
        <v>7</v>
      </c>
      <c r="B12" s="487">
        <f t="shared" si="24"/>
        <v>42742</v>
      </c>
      <c r="C12" s="491">
        <v>8</v>
      </c>
      <c r="D12" s="485">
        <f t="shared" si="1"/>
        <v>1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14"/>
        <v>0</v>
      </c>
      <c r="G12" s="1653"/>
      <c r="H12" s="1753" t="str">
        <f t="shared" ca="1" si="2"/>
        <v/>
      </c>
      <c r="I12" s="1754" t="str">
        <f t="shared" ca="1" si="3"/>
        <v/>
      </c>
      <c r="J12" s="1318">
        <f t="shared" ca="1" si="15"/>
        <v>0</v>
      </c>
      <c r="K12" s="1319">
        <f t="shared" ca="1" si="4"/>
        <v>0</v>
      </c>
      <c r="L12" s="41">
        <f t="shared" ca="1" si="27"/>
        <v>0</v>
      </c>
      <c r="M12" s="1391"/>
      <c r="N12" s="1392"/>
      <c r="O12" s="1318">
        <f t="shared" si="16"/>
        <v>0</v>
      </c>
      <c r="P12" s="1318">
        <f t="shared" si="5"/>
        <v>0</v>
      </c>
      <c r="Q12" s="1319">
        <f t="shared" ca="1" si="6"/>
        <v>0</v>
      </c>
      <c r="R12" s="41">
        <f t="shared" ca="1" si="17"/>
        <v>0</v>
      </c>
      <c r="S12" s="479">
        <f t="shared" si="7"/>
        <v>0.32500000000000001</v>
      </c>
      <c r="T12" s="41">
        <f t="shared" ca="1" si="8"/>
        <v>0</v>
      </c>
      <c r="U12" s="32">
        <f t="shared" si="18"/>
        <v>0.32500000000000001</v>
      </c>
      <c r="V12" s="1203">
        <f t="shared" ca="1" si="9"/>
        <v>0</v>
      </c>
      <c r="W12" s="1415" t="str">
        <f t="shared" si="10"/>
        <v/>
      </c>
      <c r="X12" s="1416">
        <f t="shared" ca="1" si="11"/>
        <v>0</v>
      </c>
      <c r="Y12" s="493">
        <f t="shared" si="25"/>
        <v>0</v>
      </c>
      <c r="Z12" s="32">
        <f t="shared" ca="1" si="26"/>
        <v>0</v>
      </c>
      <c r="AA12" s="1320"/>
      <c r="AB12" s="1321">
        <f t="shared" ca="1" si="0"/>
        <v>0</v>
      </c>
      <c r="AC12" s="1167">
        <f t="shared" ca="1" si="19"/>
        <v>0</v>
      </c>
      <c r="AD12" s="1350" t="str">
        <f t="shared" si="20"/>
        <v/>
      </c>
      <c r="AE12" s="1351"/>
      <c r="AF12" s="1352"/>
      <c r="AG12" s="1353"/>
      <c r="AH12" s="771">
        <v>1</v>
      </c>
      <c r="AI12" s="577">
        <v>1</v>
      </c>
      <c r="AJ12" s="578"/>
      <c r="AK12" s="579"/>
      <c r="AL12" s="580">
        <v>1</v>
      </c>
      <c r="AM12" s="581"/>
      <c r="AN12" s="582">
        <v>1</v>
      </c>
      <c r="AO12" s="576"/>
      <c r="AP12" s="577">
        <v>1</v>
      </c>
      <c r="AQ12" s="578"/>
      <c r="AR12" s="579"/>
      <c r="AS12" s="580"/>
      <c r="AT12" s="581"/>
      <c r="AU12" s="582"/>
      <c r="AV12" s="576"/>
      <c r="AW12" s="577"/>
      <c r="AX12" s="1372"/>
      <c r="AY12" s="1373"/>
      <c r="AZ12" s="439" t="str">
        <f t="shared" si="21"/>
        <v>Fr</v>
      </c>
      <c r="BA12" s="438" t="str">
        <f t="shared" si="12"/>
        <v>Fr</v>
      </c>
      <c r="BB12" s="1790" t="str">
        <f t="shared" si="22"/>
        <v/>
      </c>
      <c r="BC12" s="1790" t="str">
        <f t="shared" si="13"/>
        <v/>
      </c>
      <c r="BD12" s="1790" t="str">
        <f t="shared" si="13"/>
        <v/>
      </c>
      <c r="BE12" s="1790" t="str">
        <f t="shared" si="13"/>
        <v/>
      </c>
      <c r="BF12" s="1790" t="str">
        <f t="shared" si="13"/>
        <v/>
      </c>
      <c r="BG12" s="1790" t="str">
        <f t="shared" si="13"/>
        <v/>
      </c>
      <c r="BH12" s="1790" t="str">
        <f t="shared" si="13"/>
        <v/>
      </c>
      <c r="BI12" s="1790" t="str">
        <f t="shared" si="13"/>
        <v/>
      </c>
      <c r="BJ12" s="1790" t="str">
        <f t="shared" si="13"/>
        <v/>
      </c>
    </row>
    <row r="13" spans="1:62" s="814" customFormat="1" ht="20.25" customHeight="1" x14ac:dyDescent="0.2">
      <c r="A13" s="1139">
        <f t="shared" si="23"/>
        <v>8</v>
      </c>
      <c r="B13" s="486">
        <f t="shared" si="24"/>
        <v>42743</v>
      </c>
      <c r="C13" s="490">
        <v>9</v>
      </c>
      <c r="D13" s="485">
        <f t="shared" si="1"/>
        <v>1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14"/>
        <v>0</v>
      </c>
      <c r="G13" s="1755"/>
      <c r="H13" s="1756" t="str">
        <f t="shared" ca="1" si="2"/>
        <v/>
      </c>
      <c r="I13" s="1757" t="str">
        <f t="shared" ca="1" si="3"/>
        <v/>
      </c>
      <c r="J13" s="798">
        <f t="shared" ca="1" si="15"/>
        <v>0</v>
      </c>
      <c r="K13" s="799">
        <f t="shared" ca="1" si="4"/>
        <v>0</v>
      </c>
      <c r="L13" s="445">
        <f t="shared" ca="1" si="27"/>
        <v>0</v>
      </c>
      <c r="M13" s="1393"/>
      <c r="N13" s="1394"/>
      <c r="O13" s="798">
        <f t="shared" si="16"/>
        <v>0</v>
      </c>
      <c r="P13" s="798">
        <f t="shared" si="5"/>
        <v>0</v>
      </c>
      <c r="Q13" s="799">
        <f t="shared" ca="1" si="6"/>
        <v>0</v>
      </c>
      <c r="R13" s="41">
        <f t="shared" ca="1" si="17"/>
        <v>0</v>
      </c>
      <c r="S13" s="479">
        <f t="shared" si="7"/>
        <v>0</v>
      </c>
      <c r="T13" s="41">
        <f t="shared" ca="1" si="8"/>
        <v>0</v>
      </c>
      <c r="U13" s="32">
        <f t="shared" si="18"/>
        <v>0</v>
      </c>
      <c r="V13" s="1203">
        <f t="shared" ca="1" si="9"/>
        <v>0</v>
      </c>
      <c r="W13" s="1417" t="str">
        <f t="shared" si="10"/>
        <v/>
      </c>
      <c r="X13" s="1418">
        <f t="shared" ca="1" si="11"/>
        <v>0</v>
      </c>
      <c r="Y13" s="493">
        <f t="shared" si="25"/>
        <v>0</v>
      </c>
      <c r="Z13" s="32">
        <f t="shared" ca="1" si="26"/>
        <v>0</v>
      </c>
      <c r="AA13" s="1320"/>
      <c r="AB13" s="1162">
        <f t="shared" ca="1" si="0"/>
        <v>0</v>
      </c>
      <c r="AC13" s="1167">
        <f t="shared" ca="1" si="19"/>
        <v>0</v>
      </c>
      <c r="AD13" s="1342" t="str">
        <f t="shared" si="20"/>
        <v/>
      </c>
      <c r="AE13" s="1343"/>
      <c r="AF13" s="1344"/>
      <c r="AG13" s="1345"/>
      <c r="AH13" s="774">
        <v>1</v>
      </c>
      <c r="AI13" s="654">
        <v>1</v>
      </c>
      <c r="AJ13" s="655"/>
      <c r="AK13" s="656"/>
      <c r="AL13" s="657"/>
      <c r="AM13" s="658"/>
      <c r="AN13" s="659">
        <v>1</v>
      </c>
      <c r="AO13" s="653"/>
      <c r="AP13" s="654"/>
      <c r="AQ13" s="655"/>
      <c r="AR13" s="656"/>
      <c r="AS13" s="657"/>
      <c r="AT13" s="658"/>
      <c r="AU13" s="659"/>
      <c r="AV13" s="653"/>
      <c r="AW13" s="654"/>
      <c r="AX13" s="1374"/>
      <c r="AY13" s="1375"/>
      <c r="AZ13" s="439" t="str">
        <f t="shared" si="21"/>
        <v>Sa</v>
      </c>
      <c r="BA13" s="438" t="str">
        <f t="shared" si="12"/>
        <v>Sa</v>
      </c>
      <c r="BB13" s="1790" t="str">
        <f t="shared" si="22"/>
        <v/>
      </c>
      <c r="BC13" s="1790" t="str">
        <f t="shared" si="13"/>
        <v/>
      </c>
      <c r="BD13" s="1790" t="str">
        <f t="shared" si="13"/>
        <v/>
      </c>
      <c r="BE13" s="1790" t="str">
        <f t="shared" si="13"/>
        <v/>
      </c>
      <c r="BF13" s="1790" t="str">
        <f t="shared" si="13"/>
        <v/>
      </c>
      <c r="BG13" s="1790" t="str">
        <f t="shared" si="13"/>
        <v/>
      </c>
      <c r="BH13" s="1790" t="str">
        <f t="shared" si="13"/>
        <v/>
      </c>
      <c r="BI13" s="1790" t="str">
        <f t="shared" si="13"/>
        <v/>
      </c>
      <c r="BJ13" s="1790" t="str">
        <f t="shared" si="13"/>
        <v/>
      </c>
    </row>
    <row r="14" spans="1:62" s="814" customFormat="1" ht="20.25" customHeight="1" x14ac:dyDescent="0.2">
      <c r="A14" s="1139">
        <f t="shared" si="23"/>
        <v>9</v>
      </c>
      <c r="B14" s="486">
        <f t="shared" si="24"/>
        <v>42744</v>
      </c>
      <c r="C14" s="490">
        <v>10</v>
      </c>
      <c r="D14" s="485">
        <f t="shared" si="1"/>
        <v>1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14"/>
        <v>0</v>
      </c>
      <c r="G14" s="1755"/>
      <c r="H14" s="1756" t="str">
        <f t="shared" ca="1" si="2"/>
        <v/>
      </c>
      <c r="I14" s="1757" t="str">
        <f t="shared" ca="1" si="3"/>
        <v/>
      </c>
      <c r="J14" s="798">
        <f t="shared" ca="1" si="15"/>
        <v>0</v>
      </c>
      <c r="K14" s="799">
        <f t="shared" ca="1" si="4"/>
        <v>0</v>
      </c>
      <c r="L14" s="445">
        <f t="shared" ca="1" si="27"/>
        <v>0</v>
      </c>
      <c r="M14" s="1393"/>
      <c r="N14" s="1394"/>
      <c r="O14" s="798">
        <f t="shared" si="16"/>
        <v>0</v>
      </c>
      <c r="P14" s="798">
        <f t="shared" si="5"/>
        <v>0</v>
      </c>
      <c r="Q14" s="799">
        <f t="shared" ca="1" si="6"/>
        <v>0</v>
      </c>
      <c r="R14" s="41">
        <f t="shared" ca="1" si="17"/>
        <v>0</v>
      </c>
      <c r="S14" s="479">
        <f t="shared" si="7"/>
        <v>0</v>
      </c>
      <c r="T14" s="41">
        <f t="shared" ca="1" si="8"/>
        <v>0</v>
      </c>
      <c r="U14" s="32">
        <f t="shared" si="18"/>
        <v>0</v>
      </c>
      <c r="V14" s="1203">
        <f t="shared" ca="1" si="9"/>
        <v>0</v>
      </c>
      <c r="W14" s="1417" t="str">
        <f t="shared" si="10"/>
        <v/>
      </c>
      <c r="X14" s="1418">
        <f t="shared" ca="1" si="11"/>
        <v>0</v>
      </c>
      <c r="Y14" s="493">
        <f t="shared" si="25"/>
        <v>0</v>
      </c>
      <c r="Z14" s="32">
        <f t="shared" ca="1" si="26"/>
        <v>0</v>
      </c>
      <c r="AA14" s="1320"/>
      <c r="AB14" s="1162">
        <f t="shared" ca="1" si="0"/>
        <v>0</v>
      </c>
      <c r="AC14" s="1167">
        <f t="shared" ca="1" si="19"/>
        <v>0</v>
      </c>
      <c r="AD14" s="1346" t="str">
        <f t="shared" si="20"/>
        <v/>
      </c>
      <c r="AE14" s="1347"/>
      <c r="AF14" s="1348"/>
      <c r="AG14" s="1349"/>
      <c r="AH14" s="806"/>
      <c r="AI14" s="807"/>
      <c r="AJ14" s="808"/>
      <c r="AK14" s="809"/>
      <c r="AL14" s="810"/>
      <c r="AM14" s="811"/>
      <c r="AN14" s="812"/>
      <c r="AO14" s="813"/>
      <c r="AP14" s="807"/>
      <c r="AQ14" s="808"/>
      <c r="AR14" s="809"/>
      <c r="AS14" s="810"/>
      <c r="AT14" s="811"/>
      <c r="AU14" s="812"/>
      <c r="AV14" s="813"/>
      <c r="AW14" s="807"/>
      <c r="AX14" s="1370"/>
      <c r="AY14" s="1371"/>
      <c r="AZ14" s="439" t="str">
        <f t="shared" si="21"/>
        <v>So</v>
      </c>
      <c r="BA14" s="438" t="str">
        <f t="shared" si="12"/>
        <v>So</v>
      </c>
      <c r="BB14" s="1790" t="str">
        <f t="shared" si="22"/>
        <v/>
      </c>
      <c r="BC14" s="1790" t="str">
        <f t="shared" si="13"/>
        <v/>
      </c>
      <c r="BD14" s="1790" t="str">
        <f t="shared" si="13"/>
        <v/>
      </c>
      <c r="BE14" s="1790" t="str">
        <f t="shared" si="13"/>
        <v/>
      </c>
      <c r="BF14" s="1790" t="str">
        <f t="shared" si="13"/>
        <v/>
      </c>
      <c r="BG14" s="1790" t="str">
        <f t="shared" si="13"/>
        <v/>
      </c>
      <c r="BH14" s="1790" t="str">
        <f t="shared" si="13"/>
        <v/>
      </c>
      <c r="BI14" s="1790" t="str">
        <f t="shared" si="13"/>
        <v/>
      </c>
      <c r="BJ14" s="1790" t="str">
        <f t="shared" si="13"/>
        <v/>
      </c>
    </row>
    <row r="15" spans="1:62" s="814" customFormat="1" ht="20.25" customHeight="1" x14ac:dyDescent="0.2">
      <c r="A15" s="1139">
        <f t="shared" si="23"/>
        <v>10</v>
      </c>
      <c r="B15" s="487">
        <f t="shared" si="24"/>
        <v>42745</v>
      </c>
      <c r="C15" s="491">
        <v>11</v>
      </c>
      <c r="D15" s="485">
        <f t="shared" si="1"/>
        <v>2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14"/>
        <v>0</v>
      </c>
      <c r="G15" s="1653"/>
      <c r="H15" s="1753" t="str">
        <f t="shared" ca="1" si="2"/>
        <v/>
      </c>
      <c r="I15" s="1754" t="str">
        <f t="shared" ca="1" si="3"/>
        <v/>
      </c>
      <c r="J15" s="1318">
        <f t="shared" ca="1" si="15"/>
        <v>0</v>
      </c>
      <c r="K15" s="1319">
        <f t="shared" ca="1" si="4"/>
        <v>0</v>
      </c>
      <c r="L15" s="41">
        <f t="shared" ca="1" si="27"/>
        <v>0</v>
      </c>
      <c r="M15" s="1391"/>
      <c r="N15" s="1392"/>
      <c r="O15" s="1318">
        <f t="shared" si="16"/>
        <v>0</v>
      </c>
      <c r="P15" s="1318">
        <f t="shared" si="5"/>
        <v>0</v>
      </c>
      <c r="Q15" s="1319">
        <f t="shared" ca="1" si="6"/>
        <v>0</v>
      </c>
      <c r="R15" s="41">
        <f t="shared" ca="1" si="17"/>
        <v>0</v>
      </c>
      <c r="S15" s="479">
        <f t="shared" si="7"/>
        <v>0.32500000000000001</v>
      </c>
      <c r="T15" s="41">
        <f t="shared" ca="1" si="8"/>
        <v>0</v>
      </c>
      <c r="U15" s="32">
        <f t="shared" si="18"/>
        <v>0.32500000000000001</v>
      </c>
      <c r="V15" s="1203">
        <f t="shared" ca="1" si="9"/>
        <v>0</v>
      </c>
      <c r="W15" s="1415" t="str">
        <f t="shared" si="10"/>
        <v/>
      </c>
      <c r="X15" s="1416">
        <f t="shared" ca="1" si="11"/>
        <v>0</v>
      </c>
      <c r="Y15" s="493">
        <f t="shared" si="25"/>
        <v>0</v>
      </c>
      <c r="Z15" s="32">
        <f t="shared" ca="1" si="26"/>
        <v>0</v>
      </c>
      <c r="AA15" s="1320"/>
      <c r="AB15" s="1321">
        <f t="shared" ca="1" si="0"/>
        <v>0</v>
      </c>
      <c r="AC15" s="1167">
        <f t="shared" ca="1" si="19"/>
        <v>0</v>
      </c>
      <c r="AD15" s="1350" t="str">
        <f t="shared" si="20"/>
        <v/>
      </c>
      <c r="AE15" s="1351"/>
      <c r="AF15" s="1352"/>
      <c r="AG15" s="1353"/>
      <c r="AH15" s="771"/>
      <c r="AI15" s="577"/>
      <c r="AJ15" s="578"/>
      <c r="AK15" s="579"/>
      <c r="AL15" s="580"/>
      <c r="AM15" s="581"/>
      <c r="AN15" s="582"/>
      <c r="AO15" s="576"/>
      <c r="AP15" s="577"/>
      <c r="AQ15" s="578"/>
      <c r="AR15" s="579"/>
      <c r="AS15" s="580"/>
      <c r="AT15" s="581"/>
      <c r="AU15" s="582"/>
      <c r="AV15" s="576"/>
      <c r="AW15" s="577"/>
      <c r="AX15" s="1372"/>
      <c r="AY15" s="1373"/>
      <c r="AZ15" s="439" t="str">
        <f t="shared" si="21"/>
        <v>Mo</v>
      </c>
      <c r="BA15" s="438" t="str">
        <f t="shared" si="12"/>
        <v>Mo</v>
      </c>
      <c r="BB15" s="1790" t="str">
        <f t="shared" si="22"/>
        <v/>
      </c>
      <c r="BC15" s="1790" t="str">
        <f t="shared" si="13"/>
        <v/>
      </c>
      <c r="BD15" s="1790" t="str">
        <f t="shared" si="13"/>
        <v/>
      </c>
      <c r="BE15" s="1790" t="str">
        <f t="shared" si="13"/>
        <v/>
      </c>
      <c r="BF15" s="1790" t="str">
        <f t="shared" si="13"/>
        <v/>
      </c>
      <c r="BG15" s="1790" t="str">
        <f t="shared" si="13"/>
        <v/>
      </c>
      <c r="BH15" s="1790" t="str">
        <f t="shared" si="13"/>
        <v/>
      </c>
      <c r="BI15" s="1790" t="str">
        <f t="shared" si="13"/>
        <v/>
      </c>
      <c r="BJ15" s="1790" t="str">
        <f t="shared" si="13"/>
        <v/>
      </c>
    </row>
    <row r="16" spans="1:62" s="814" customFormat="1" ht="20.25" customHeight="1" x14ac:dyDescent="0.2">
      <c r="A16" s="1139">
        <f t="shared" si="23"/>
        <v>11</v>
      </c>
      <c r="B16" s="487">
        <f t="shared" si="24"/>
        <v>42746</v>
      </c>
      <c r="C16" s="491">
        <v>12</v>
      </c>
      <c r="D16" s="485">
        <f t="shared" si="1"/>
        <v>2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14"/>
        <v>0</v>
      </c>
      <c r="G16" s="1653"/>
      <c r="H16" s="1753" t="str">
        <f t="shared" ca="1" si="2"/>
        <v/>
      </c>
      <c r="I16" s="1754" t="str">
        <f t="shared" ca="1" si="3"/>
        <v/>
      </c>
      <c r="J16" s="1318">
        <f t="shared" ca="1" si="15"/>
        <v>0</v>
      </c>
      <c r="K16" s="1319">
        <f t="shared" ca="1" si="4"/>
        <v>0</v>
      </c>
      <c r="L16" s="41">
        <f t="shared" ca="1" si="27"/>
        <v>0</v>
      </c>
      <c r="M16" s="1391"/>
      <c r="N16" s="1392"/>
      <c r="O16" s="1318">
        <f t="shared" si="16"/>
        <v>0</v>
      </c>
      <c r="P16" s="1318">
        <f t="shared" si="5"/>
        <v>0</v>
      </c>
      <c r="Q16" s="1319">
        <f t="shared" ca="1" si="6"/>
        <v>0</v>
      </c>
      <c r="R16" s="41">
        <f t="shared" ca="1" si="17"/>
        <v>0</v>
      </c>
      <c r="S16" s="479">
        <f t="shared" si="7"/>
        <v>0.32500000000000001</v>
      </c>
      <c r="T16" s="41">
        <f t="shared" ca="1" si="8"/>
        <v>0</v>
      </c>
      <c r="U16" s="32">
        <f t="shared" si="18"/>
        <v>0.32500000000000001</v>
      </c>
      <c r="V16" s="1203">
        <f t="shared" ca="1" si="9"/>
        <v>0</v>
      </c>
      <c r="W16" s="1415" t="str">
        <f t="shared" si="10"/>
        <v/>
      </c>
      <c r="X16" s="1416">
        <f t="shared" ca="1" si="11"/>
        <v>0</v>
      </c>
      <c r="Y16" s="493">
        <f t="shared" si="25"/>
        <v>0</v>
      </c>
      <c r="Z16" s="32">
        <f t="shared" ca="1" si="26"/>
        <v>0</v>
      </c>
      <c r="AA16" s="1320"/>
      <c r="AB16" s="1321">
        <f t="shared" ca="1" si="0"/>
        <v>0</v>
      </c>
      <c r="AC16" s="1167">
        <f t="shared" ca="1" si="19"/>
        <v>0</v>
      </c>
      <c r="AD16" s="1350" t="str">
        <f t="shared" si="20"/>
        <v/>
      </c>
      <c r="AE16" s="1351"/>
      <c r="AF16" s="1352"/>
      <c r="AG16" s="1353"/>
      <c r="AH16" s="771"/>
      <c r="AI16" s="577"/>
      <c r="AJ16" s="578"/>
      <c r="AK16" s="579"/>
      <c r="AL16" s="580"/>
      <c r="AM16" s="581"/>
      <c r="AN16" s="582"/>
      <c r="AO16" s="576"/>
      <c r="AP16" s="577"/>
      <c r="AQ16" s="578"/>
      <c r="AR16" s="579"/>
      <c r="AS16" s="580"/>
      <c r="AT16" s="581"/>
      <c r="AU16" s="582"/>
      <c r="AV16" s="576"/>
      <c r="AW16" s="577"/>
      <c r="AX16" s="1372"/>
      <c r="AY16" s="1373"/>
      <c r="AZ16" s="439" t="str">
        <f t="shared" si="21"/>
        <v>Di</v>
      </c>
      <c r="BA16" s="438" t="str">
        <f t="shared" si="12"/>
        <v>Di</v>
      </c>
      <c r="BB16" s="1790" t="str">
        <f t="shared" si="22"/>
        <v/>
      </c>
      <c r="BC16" s="1790" t="str">
        <f t="shared" si="13"/>
        <v/>
      </c>
      <c r="BD16" s="1790" t="str">
        <f t="shared" si="13"/>
        <v/>
      </c>
      <c r="BE16" s="1790" t="str">
        <f t="shared" si="13"/>
        <v/>
      </c>
      <c r="BF16" s="1790" t="str">
        <f t="shared" si="13"/>
        <v/>
      </c>
      <c r="BG16" s="1790" t="str">
        <f t="shared" si="13"/>
        <v/>
      </c>
      <c r="BH16" s="1790" t="str">
        <f t="shared" si="13"/>
        <v/>
      </c>
      <c r="BI16" s="1790" t="str">
        <f t="shared" si="13"/>
        <v/>
      </c>
      <c r="BJ16" s="1790" t="str">
        <f t="shared" si="13"/>
        <v/>
      </c>
    </row>
    <row r="17" spans="1:62" s="814" customFormat="1" ht="20.25" customHeight="1" x14ac:dyDescent="0.2">
      <c r="A17" s="1139">
        <f t="shared" si="23"/>
        <v>12</v>
      </c>
      <c r="B17" s="487">
        <f t="shared" si="24"/>
        <v>42747</v>
      </c>
      <c r="C17" s="491">
        <v>13</v>
      </c>
      <c r="D17" s="485">
        <f t="shared" si="1"/>
        <v>2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14"/>
        <v>0</v>
      </c>
      <c r="G17" s="1653"/>
      <c r="H17" s="1753" t="str">
        <f t="shared" ref="H17" ca="1" si="28">IF(G17="n",INDIRECT(CONCATENATE(AZ17,"_B_01")),IF(G17=Soll_Stat,Soll_Start01,""))</f>
        <v/>
      </c>
      <c r="I17" s="1754" t="str">
        <f t="shared" ref="I17" ca="1" si="29">IF(G17="n",H17+INDIRECT(CONCATENATE(AZ17,"_E_01")),IF(G17=Soll_Stat,H17+Soll_Ist01,""))</f>
        <v/>
      </c>
      <c r="J17" s="1318">
        <f t="shared" ca="1" si="15"/>
        <v>0</v>
      </c>
      <c r="K17" s="1319">
        <f t="shared" ca="1" si="4"/>
        <v>0</v>
      </c>
      <c r="L17" s="41">
        <f t="shared" ca="1" si="27"/>
        <v>0</v>
      </c>
      <c r="M17" s="1391"/>
      <c r="N17" s="1392"/>
      <c r="O17" s="1318">
        <f t="shared" si="16"/>
        <v>0</v>
      </c>
      <c r="P17" s="1318">
        <f t="shared" si="5"/>
        <v>0</v>
      </c>
      <c r="Q17" s="1319">
        <f t="shared" ca="1" si="6"/>
        <v>0</v>
      </c>
      <c r="R17" s="41">
        <f t="shared" ca="1" si="17"/>
        <v>0</v>
      </c>
      <c r="S17" s="479">
        <f t="shared" si="7"/>
        <v>0.32500000000000001</v>
      </c>
      <c r="T17" s="41">
        <f t="shared" ca="1" si="8"/>
        <v>0</v>
      </c>
      <c r="U17" s="32">
        <f t="shared" si="18"/>
        <v>0.32500000000000001</v>
      </c>
      <c r="V17" s="1203">
        <f t="shared" ca="1" si="9"/>
        <v>0</v>
      </c>
      <c r="W17" s="1415" t="str">
        <f t="shared" si="10"/>
        <v/>
      </c>
      <c r="X17" s="1416">
        <f t="shared" ca="1" si="11"/>
        <v>0</v>
      </c>
      <c r="Y17" s="493">
        <f t="shared" si="25"/>
        <v>0</v>
      </c>
      <c r="Z17" s="32">
        <f t="shared" ca="1" si="26"/>
        <v>0</v>
      </c>
      <c r="AA17" s="1320"/>
      <c r="AB17" s="1321">
        <f t="shared" ca="1" si="0"/>
        <v>0</v>
      </c>
      <c r="AC17" s="1167">
        <f t="shared" ca="1" si="19"/>
        <v>0</v>
      </c>
      <c r="AD17" s="1350" t="str">
        <f t="shared" si="20"/>
        <v/>
      </c>
      <c r="AE17" s="1351"/>
      <c r="AF17" s="1352"/>
      <c r="AG17" s="1353"/>
      <c r="AH17" s="771"/>
      <c r="AI17" s="577"/>
      <c r="AJ17" s="578"/>
      <c r="AK17" s="579"/>
      <c r="AL17" s="580"/>
      <c r="AM17" s="581"/>
      <c r="AN17" s="582"/>
      <c r="AO17" s="576"/>
      <c r="AP17" s="577"/>
      <c r="AQ17" s="578"/>
      <c r="AR17" s="579"/>
      <c r="AS17" s="580"/>
      <c r="AT17" s="581"/>
      <c r="AU17" s="582"/>
      <c r="AV17" s="576"/>
      <c r="AW17" s="577"/>
      <c r="AX17" s="1372"/>
      <c r="AY17" s="1373"/>
      <c r="AZ17" s="439" t="str">
        <f t="shared" si="21"/>
        <v>Mi</v>
      </c>
      <c r="BA17" s="438" t="str">
        <f t="shared" si="12"/>
        <v>Mi</v>
      </c>
      <c r="BB17" s="1790" t="str">
        <f t="shared" si="22"/>
        <v/>
      </c>
      <c r="BC17" s="1790" t="str">
        <f t="shared" si="13"/>
        <v/>
      </c>
      <c r="BD17" s="1790" t="str">
        <f t="shared" si="13"/>
        <v/>
      </c>
      <c r="BE17" s="1790" t="str">
        <f t="shared" si="13"/>
        <v/>
      </c>
      <c r="BF17" s="1790" t="str">
        <f t="shared" si="13"/>
        <v/>
      </c>
      <c r="BG17" s="1790" t="str">
        <f t="shared" si="13"/>
        <v/>
      </c>
      <c r="BH17" s="1790" t="str">
        <f t="shared" si="13"/>
        <v/>
      </c>
      <c r="BI17" s="1790" t="str">
        <f t="shared" si="13"/>
        <v/>
      </c>
      <c r="BJ17" s="1790" t="str">
        <f t="shared" si="13"/>
        <v/>
      </c>
    </row>
    <row r="18" spans="1:62" s="814" customFormat="1" ht="20.25" customHeight="1" x14ac:dyDescent="0.2">
      <c r="A18" s="1139">
        <f t="shared" si="23"/>
        <v>13</v>
      </c>
      <c r="B18" s="487">
        <f t="shared" si="24"/>
        <v>42748</v>
      </c>
      <c r="C18" s="491">
        <v>14</v>
      </c>
      <c r="D18" s="485">
        <f t="shared" si="1"/>
        <v>2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14"/>
        <v>0</v>
      </c>
      <c r="G18" s="1653"/>
      <c r="H18" s="1753" t="str">
        <f t="shared" ca="1" si="2"/>
        <v/>
      </c>
      <c r="I18" s="1754" t="str">
        <f t="shared" ca="1" si="3"/>
        <v/>
      </c>
      <c r="J18" s="1318">
        <f t="shared" ca="1" si="15"/>
        <v>0</v>
      </c>
      <c r="K18" s="1319">
        <f t="shared" ca="1" si="4"/>
        <v>0</v>
      </c>
      <c r="L18" s="41">
        <f t="shared" ca="1" si="27"/>
        <v>0</v>
      </c>
      <c r="M18" s="1391"/>
      <c r="N18" s="1392"/>
      <c r="O18" s="1318">
        <f t="shared" si="16"/>
        <v>0</v>
      </c>
      <c r="P18" s="1318">
        <f t="shared" si="5"/>
        <v>0</v>
      </c>
      <c r="Q18" s="1319">
        <f t="shared" ca="1" si="6"/>
        <v>0</v>
      </c>
      <c r="R18" s="41">
        <f t="shared" ca="1" si="17"/>
        <v>0</v>
      </c>
      <c r="S18" s="479">
        <f t="shared" si="7"/>
        <v>0.32500000000000001</v>
      </c>
      <c r="T18" s="41">
        <f t="shared" ca="1" si="8"/>
        <v>0</v>
      </c>
      <c r="U18" s="32">
        <f t="shared" si="18"/>
        <v>0.32500000000000001</v>
      </c>
      <c r="V18" s="1203">
        <f t="shared" ca="1" si="9"/>
        <v>0</v>
      </c>
      <c r="W18" s="1415" t="str">
        <f t="shared" si="10"/>
        <v/>
      </c>
      <c r="X18" s="1416">
        <f t="shared" ca="1" si="11"/>
        <v>0</v>
      </c>
      <c r="Y18" s="493">
        <f t="shared" si="25"/>
        <v>0</v>
      </c>
      <c r="Z18" s="32">
        <f t="shared" ca="1" si="26"/>
        <v>0</v>
      </c>
      <c r="AA18" s="1320"/>
      <c r="AB18" s="1321">
        <f t="shared" ca="1" si="0"/>
        <v>0</v>
      </c>
      <c r="AC18" s="1167">
        <f t="shared" ca="1" si="19"/>
        <v>0</v>
      </c>
      <c r="AD18" s="1350" t="str">
        <f t="shared" si="20"/>
        <v/>
      </c>
      <c r="AE18" s="1351"/>
      <c r="AF18" s="1352"/>
      <c r="AG18" s="1353"/>
      <c r="AH18" s="771"/>
      <c r="AI18" s="577"/>
      <c r="AJ18" s="578"/>
      <c r="AK18" s="579"/>
      <c r="AL18" s="580"/>
      <c r="AM18" s="581"/>
      <c r="AN18" s="582"/>
      <c r="AO18" s="576"/>
      <c r="AP18" s="577"/>
      <c r="AQ18" s="578"/>
      <c r="AR18" s="579"/>
      <c r="AS18" s="580"/>
      <c r="AT18" s="581"/>
      <c r="AU18" s="582"/>
      <c r="AV18" s="576"/>
      <c r="AW18" s="577"/>
      <c r="AX18" s="1372"/>
      <c r="AY18" s="1373"/>
      <c r="AZ18" s="439" t="str">
        <f t="shared" si="21"/>
        <v>Do</v>
      </c>
      <c r="BA18" s="438" t="str">
        <f t="shared" si="12"/>
        <v>Do</v>
      </c>
      <c r="BB18" s="1790" t="str">
        <f t="shared" si="22"/>
        <v/>
      </c>
      <c r="BC18" s="1790" t="str">
        <f t="shared" si="13"/>
        <v/>
      </c>
      <c r="BD18" s="1790" t="str">
        <f t="shared" si="13"/>
        <v/>
      </c>
      <c r="BE18" s="1790" t="str">
        <f t="shared" si="13"/>
        <v/>
      </c>
      <c r="BF18" s="1790" t="str">
        <f t="shared" si="13"/>
        <v/>
      </c>
      <c r="BG18" s="1790" t="str">
        <f t="shared" si="13"/>
        <v/>
      </c>
      <c r="BH18" s="1790" t="str">
        <f t="shared" si="13"/>
        <v/>
      </c>
      <c r="BI18" s="1790" t="str">
        <f t="shared" si="13"/>
        <v/>
      </c>
      <c r="BJ18" s="1790" t="str">
        <f t="shared" si="13"/>
        <v/>
      </c>
    </row>
    <row r="19" spans="1:62" s="814" customFormat="1" ht="20.25" customHeight="1" x14ac:dyDescent="0.2">
      <c r="A19" s="1139">
        <f t="shared" si="23"/>
        <v>14</v>
      </c>
      <c r="B19" s="487">
        <f t="shared" si="24"/>
        <v>42749</v>
      </c>
      <c r="C19" s="491">
        <v>15</v>
      </c>
      <c r="D19" s="485">
        <f t="shared" si="1"/>
        <v>2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14"/>
        <v>0</v>
      </c>
      <c r="G19" s="1653"/>
      <c r="H19" s="1753" t="str">
        <f t="shared" ca="1" si="2"/>
        <v/>
      </c>
      <c r="I19" s="1754" t="str">
        <f t="shared" ca="1" si="3"/>
        <v/>
      </c>
      <c r="J19" s="1318">
        <f t="shared" ca="1" si="15"/>
        <v>0</v>
      </c>
      <c r="K19" s="1319">
        <f t="shared" ca="1" si="4"/>
        <v>0</v>
      </c>
      <c r="L19" s="41">
        <f t="shared" ca="1" si="27"/>
        <v>0</v>
      </c>
      <c r="M19" s="1391"/>
      <c r="N19" s="1392"/>
      <c r="O19" s="1318">
        <f t="shared" si="16"/>
        <v>0</v>
      </c>
      <c r="P19" s="1318">
        <f t="shared" si="5"/>
        <v>0</v>
      </c>
      <c r="Q19" s="1319">
        <f t="shared" ca="1" si="6"/>
        <v>0</v>
      </c>
      <c r="R19" s="41">
        <f t="shared" ca="1" si="17"/>
        <v>0</v>
      </c>
      <c r="S19" s="479">
        <f t="shared" si="7"/>
        <v>0.32500000000000001</v>
      </c>
      <c r="T19" s="41">
        <f t="shared" ca="1" si="8"/>
        <v>0</v>
      </c>
      <c r="U19" s="32">
        <f t="shared" si="18"/>
        <v>0.32500000000000001</v>
      </c>
      <c r="V19" s="1203">
        <f t="shared" ca="1" si="9"/>
        <v>0</v>
      </c>
      <c r="W19" s="1415" t="str">
        <f t="shared" si="10"/>
        <v/>
      </c>
      <c r="X19" s="1416">
        <f t="shared" ca="1" si="11"/>
        <v>0</v>
      </c>
      <c r="Y19" s="493">
        <f t="shared" si="25"/>
        <v>0</v>
      </c>
      <c r="Z19" s="32">
        <f t="shared" ca="1" si="26"/>
        <v>0</v>
      </c>
      <c r="AA19" s="1320"/>
      <c r="AB19" s="1321">
        <f t="shared" ca="1" si="0"/>
        <v>0</v>
      </c>
      <c r="AC19" s="1167">
        <f t="shared" ca="1" si="19"/>
        <v>0</v>
      </c>
      <c r="AD19" s="1350" t="str">
        <f t="shared" si="20"/>
        <v/>
      </c>
      <c r="AE19" s="1351"/>
      <c r="AF19" s="1352"/>
      <c r="AG19" s="1353"/>
      <c r="AH19" s="771"/>
      <c r="AI19" s="577"/>
      <c r="AJ19" s="578"/>
      <c r="AK19" s="579"/>
      <c r="AL19" s="580"/>
      <c r="AM19" s="581"/>
      <c r="AN19" s="582"/>
      <c r="AO19" s="576"/>
      <c r="AP19" s="577"/>
      <c r="AQ19" s="578"/>
      <c r="AR19" s="579"/>
      <c r="AS19" s="580"/>
      <c r="AT19" s="581"/>
      <c r="AU19" s="582"/>
      <c r="AV19" s="576"/>
      <c r="AW19" s="577"/>
      <c r="AX19" s="1372"/>
      <c r="AY19" s="1373"/>
      <c r="AZ19" s="439" t="str">
        <f t="shared" si="21"/>
        <v>Fr</v>
      </c>
      <c r="BA19" s="438" t="str">
        <f t="shared" si="12"/>
        <v>Fr</v>
      </c>
      <c r="BB19" s="1790" t="str">
        <f t="shared" si="22"/>
        <v/>
      </c>
      <c r="BC19" s="1790" t="str">
        <f t="shared" si="13"/>
        <v/>
      </c>
      <c r="BD19" s="1790" t="str">
        <f t="shared" si="13"/>
        <v/>
      </c>
      <c r="BE19" s="1790" t="str">
        <f t="shared" si="13"/>
        <v/>
      </c>
      <c r="BF19" s="1790" t="str">
        <f t="shared" si="13"/>
        <v/>
      </c>
      <c r="BG19" s="1790" t="str">
        <f t="shared" si="13"/>
        <v/>
      </c>
      <c r="BH19" s="1790" t="str">
        <f t="shared" si="13"/>
        <v/>
      </c>
      <c r="BI19" s="1790" t="str">
        <f t="shared" si="13"/>
        <v/>
      </c>
      <c r="BJ19" s="1790" t="str">
        <f t="shared" si="13"/>
        <v/>
      </c>
    </row>
    <row r="20" spans="1:62" s="814" customFormat="1" ht="20.25" customHeight="1" x14ac:dyDescent="0.2">
      <c r="A20" s="1139">
        <f t="shared" si="23"/>
        <v>15</v>
      </c>
      <c r="B20" s="486">
        <f t="shared" si="24"/>
        <v>42750</v>
      </c>
      <c r="C20" s="490">
        <v>16</v>
      </c>
      <c r="D20" s="485">
        <f t="shared" ref="D20:D35" si="30">IF(WEEKDAY(B20,Wochenstart)=1,D19+1,D19)</f>
        <v>2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14"/>
        <v>0</v>
      </c>
      <c r="G20" s="1755"/>
      <c r="H20" s="1756" t="str">
        <f t="shared" ca="1" si="2"/>
        <v/>
      </c>
      <c r="I20" s="1757" t="str">
        <f t="shared" ca="1" si="3"/>
        <v/>
      </c>
      <c r="J20" s="798">
        <f t="shared" ca="1" si="15"/>
        <v>0</v>
      </c>
      <c r="K20" s="799">
        <f t="shared" ca="1" si="4"/>
        <v>0</v>
      </c>
      <c r="L20" s="445">
        <f t="shared" ca="1" si="27"/>
        <v>0</v>
      </c>
      <c r="M20" s="1393"/>
      <c r="N20" s="1394"/>
      <c r="O20" s="798">
        <f t="shared" si="16"/>
        <v>0</v>
      </c>
      <c r="P20" s="798">
        <f t="shared" si="5"/>
        <v>0</v>
      </c>
      <c r="Q20" s="799">
        <f t="shared" ca="1" si="6"/>
        <v>0</v>
      </c>
      <c r="R20" s="41">
        <f t="shared" ca="1" si="17"/>
        <v>0</v>
      </c>
      <c r="S20" s="479">
        <f t="shared" si="7"/>
        <v>0</v>
      </c>
      <c r="T20" s="41">
        <f t="shared" ca="1" si="8"/>
        <v>0</v>
      </c>
      <c r="U20" s="32">
        <f t="shared" si="18"/>
        <v>0</v>
      </c>
      <c r="V20" s="1203">
        <f t="shared" ca="1" si="9"/>
        <v>0</v>
      </c>
      <c r="W20" s="1417" t="str">
        <f t="shared" si="10"/>
        <v/>
      </c>
      <c r="X20" s="1418">
        <f t="shared" ca="1" si="11"/>
        <v>0</v>
      </c>
      <c r="Y20" s="493">
        <f t="shared" si="25"/>
        <v>0</v>
      </c>
      <c r="Z20" s="32">
        <f t="shared" ca="1" si="26"/>
        <v>0</v>
      </c>
      <c r="AA20" s="1320"/>
      <c r="AB20" s="1162">
        <f t="shared" ca="1" si="0"/>
        <v>0</v>
      </c>
      <c r="AC20" s="1167">
        <f t="shared" ca="1" si="19"/>
        <v>0</v>
      </c>
      <c r="AD20" s="1342" t="str">
        <f t="shared" si="20"/>
        <v/>
      </c>
      <c r="AE20" s="1343"/>
      <c r="AF20" s="1344"/>
      <c r="AG20" s="1345"/>
      <c r="AH20" s="774"/>
      <c r="AI20" s="654"/>
      <c r="AJ20" s="655"/>
      <c r="AK20" s="656"/>
      <c r="AL20" s="657"/>
      <c r="AM20" s="658"/>
      <c r="AN20" s="659"/>
      <c r="AO20" s="653"/>
      <c r="AP20" s="654"/>
      <c r="AQ20" s="655"/>
      <c r="AR20" s="656"/>
      <c r="AS20" s="657"/>
      <c r="AT20" s="658"/>
      <c r="AU20" s="659"/>
      <c r="AV20" s="653"/>
      <c r="AW20" s="654"/>
      <c r="AX20" s="1374"/>
      <c r="AY20" s="1375"/>
      <c r="AZ20" s="439" t="str">
        <f t="shared" si="21"/>
        <v>Sa</v>
      </c>
      <c r="BA20" s="438" t="str">
        <f t="shared" si="12"/>
        <v>Sa</v>
      </c>
      <c r="BB20" s="1790" t="str">
        <f t="shared" si="22"/>
        <v/>
      </c>
      <c r="BC20" s="1790" t="str">
        <f t="shared" si="13"/>
        <v/>
      </c>
      <c r="BD20" s="1790" t="str">
        <f t="shared" si="13"/>
        <v/>
      </c>
      <c r="BE20" s="1790" t="str">
        <f t="shared" si="13"/>
        <v/>
      </c>
      <c r="BF20" s="1790" t="str">
        <f t="shared" si="13"/>
        <v/>
      </c>
      <c r="BG20" s="1790" t="str">
        <f t="shared" si="13"/>
        <v/>
      </c>
      <c r="BH20" s="1790" t="str">
        <f t="shared" si="13"/>
        <v/>
      </c>
      <c r="BI20" s="1790" t="str">
        <f t="shared" si="13"/>
        <v/>
      </c>
      <c r="BJ20" s="1790" t="str">
        <f t="shared" si="13"/>
        <v/>
      </c>
    </row>
    <row r="21" spans="1:62" s="814" customFormat="1" ht="20.25" customHeight="1" x14ac:dyDescent="0.2">
      <c r="A21" s="1139">
        <f t="shared" si="23"/>
        <v>16</v>
      </c>
      <c r="B21" s="486">
        <f t="shared" si="24"/>
        <v>42751</v>
      </c>
      <c r="C21" s="490">
        <v>17</v>
      </c>
      <c r="D21" s="485">
        <f t="shared" si="30"/>
        <v>2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14"/>
        <v>0</v>
      </c>
      <c r="G21" s="1755"/>
      <c r="H21" s="1756" t="str">
        <f t="shared" ca="1" si="2"/>
        <v/>
      </c>
      <c r="I21" s="1757" t="str">
        <f t="shared" ca="1" si="3"/>
        <v/>
      </c>
      <c r="J21" s="798">
        <f t="shared" ca="1" si="15"/>
        <v>0</v>
      </c>
      <c r="K21" s="799">
        <f t="shared" ca="1" si="4"/>
        <v>0</v>
      </c>
      <c r="L21" s="445">
        <f t="shared" ca="1" si="27"/>
        <v>0</v>
      </c>
      <c r="M21" s="1393"/>
      <c r="N21" s="1394"/>
      <c r="O21" s="798">
        <f t="shared" si="16"/>
        <v>0</v>
      </c>
      <c r="P21" s="798">
        <f t="shared" si="5"/>
        <v>0</v>
      </c>
      <c r="Q21" s="799">
        <f t="shared" ca="1" si="6"/>
        <v>0</v>
      </c>
      <c r="R21" s="41">
        <f t="shared" ca="1" si="17"/>
        <v>0</v>
      </c>
      <c r="S21" s="479">
        <f t="shared" si="7"/>
        <v>0</v>
      </c>
      <c r="T21" s="41">
        <f t="shared" ca="1" si="8"/>
        <v>0</v>
      </c>
      <c r="U21" s="32">
        <f t="shared" si="18"/>
        <v>0</v>
      </c>
      <c r="V21" s="1203">
        <f t="shared" ca="1" si="9"/>
        <v>0</v>
      </c>
      <c r="W21" s="1417" t="str">
        <f t="shared" si="10"/>
        <v/>
      </c>
      <c r="X21" s="1418">
        <f t="shared" ca="1" si="11"/>
        <v>0</v>
      </c>
      <c r="Y21" s="493">
        <f t="shared" si="25"/>
        <v>0</v>
      </c>
      <c r="Z21" s="32">
        <f t="shared" ca="1" si="26"/>
        <v>0</v>
      </c>
      <c r="AA21" s="1320"/>
      <c r="AB21" s="1162">
        <f t="shared" ca="1" si="0"/>
        <v>0</v>
      </c>
      <c r="AC21" s="1167">
        <f t="shared" ca="1" si="19"/>
        <v>0</v>
      </c>
      <c r="AD21" s="1346" t="str">
        <f t="shared" si="20"/>
        <v/>
      </c>
      <c r="AE21" s="1347"/>
      <c r="AF21" s="1348"/>
      <c r="AG21" s="1349"/>
      <c r="AH21" s="806"/>
      <c r="AI21" s="807"/>
      <c r="AJ21" s="808"/>
      <c r="AK21" s="809"/>
      <c r="AL21" s="810"/>
      <c r="AM21" s="811"/>
      <c r="AN21" s="812"/>
      <c r="AO21" s="813"/>
      <c r="AP21" s="807"/>
      <c r="AQ21" s="808"/>
      <c r="AR21" s="809"/>
      <c r="AS21" s="810"/>
      <c r="AT21" s="811"/>
      <c r="AU21" s="812"/>
      <c r="AV21" s="813"/>
      <c r="AW21" s="807"/>
      <c r="AX21" s="1370"/>
      <c r="AY21" s="1371"/>
      <c r="AZ21" s="439" t="str">
        <f t="shared" si="21"/>
        <v>So</v>
      </c>
      <c r="BA21" s="438" t="str">
        <f t="shared" si="12"/>
        <v>So</v>
      </c>
      <c r="BB21" s="1790" t="str">
        <f t="shared" si="22"/>
        <v/>
      </c>
      <c r="BC21" s="1790" t="str">
        <f t="shared" si="22"/>
        <v/>
      </c>
      <c r="BD21" s="1790" t="str">
        <f t="shared" si="22"/>
        <v/>
      </c>
      <c r="BE21" s="1790" t="str">
        <f t="shared" si="22"/>
        <v/>
      </c>
      <c r="BF21" s="1790" t="str">
        <f t="shared" si="22"/>
        <v/>
      </c>
      <c r="BG21" s="1790" t="str">
        <f t="shared" si="22"/>
        <v/>
      </c>
      <c r="BH21" s="1790" t="str">
        <f t="shared" si="22"/>
        <v/>
      </c>
      <c r="BI21" s="1790" t="str">
        <f t="shared" si="22"/>
        <v/>
      </c>
      <c r="BJ21" s="1790" t="str">
        <f t="shared" si="22"/>
        <v/>
      </c>
    </row>
    <row r="22" spans="1:62" s="814" customFormat="1" ht="20.25" customHeight="1" x14ac:dyDescent="0.2">
      <c r="A22" s="1139">
        <f t="shared" si="23"/>
        <v>17</v>
      </c>
      <c r="B22" s="487">
        <f t="shared" si="24"/>
        <v>42752</v>
      </c>
      <c r="C22" s="491">
        <v>18</v>
      </c>
      <c r="D22" s="485">
        <f t="shared" si="30"/>
        <v>3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14"/>
        <v>0</v>
      </c>
      <c r="G22" s="1653"/>
      <c r="H22" s="1753" t="str">
        <f t="shared" ca="1" si="2"/>
        <v/>
      </c>
      <c r="I22" s="1754" t="str">
        <f t="shared" ca="1" si="3"/>
        <v/>
      </c>
      <c r="J22" s="1318">
        <f t="shared" ca="1" si="15"/>
        <v>0</v>
      </c>
      <c r="K22" s="1319">
        <f t="shared" ca="1" si="4"/>
        <v>0</v>
      </c>
      <c r="L22" s="41">
        <f t="shared" ca="1" si="27"/>
        <v>0</v>
      </c>
      <c r="M22" s="1391"/>
      <c r="N22" s="1392"/>
      <c r="O22" s="1318">
        <f t="shared" si="16"/>
        <v>0</v>
      </c>
      <c r="P22" s="1318">
        <f t="shared" si="5"/>
        <v>0</v>
      </c>
      <c r="Q22" s="1319">
        <f t="shared" ca="1" si="6"/>
        <v>0</v>
      </c>
      <c r="R22" s="41">
        <f t="shared" ca="1" si="17"/>
        <v>0</v>
      </c>
      <c r="S22" s="479">
        <f t="shared" si="7"/>
        <v>0.32500000000000001</v>
      </c>
      <c r="T22" s="41">
        <f t="shared" ca="1" si="8"/>
        <v>0</v>
      </c>
      <c r="U22" s="32">
        <f t="shared" si="18"/>
        <v>0.32500000000000001</v>
      </c>
      <c r="V22" s="1203">
        <f t="shared" ca="1" si="9"/>
        <v>0</v>
      </c>
      <c r="W22" s="1415" t="str">
        <f t="shared" si="10"/>
        <v/>
      </c>
      <c r="X22" s="1416">
        <f t="shared" ca="1" si="11"/>
        <v>0</v>
      </c>
      <c r="Y22" s="493">
        <f t="shared" si="25"/>
        <v>0</v>
      </c>
      <c r="Z22" s="32">
        <f t="shared" ca="1" si="26"/>
        <v>0</v>
      </c>
      <c r="AA22" s="1320"/>
      <c r="AB22" s="1321">
        <f t="shared" ca="1" si="0"/>
        <v>0</v>
      </c>
      <c r="AC22" s="1167">
        <f t="shared" ca="1" si="19"/>
        <v>0</v>
      </c>
      <c r="AD22" s="1350" t="str">
        <f t="shared" si="20"/>
        <v/>
      </c>
      <c r="AE22" s="1351"/>
      <c r="AF22" s="1352"/>
      <c r="AG22" s="1353"/>
      <c r="AH22" s="771"/>
      <c r="AI22" s="577"/>
      <c r="AJ22" s="578"/>
      <c r="AK22" s="579"/>
      <c r="AL22" s="580"/>
      <c r="AM22" s="581"/>
      <c r="AN22" s="582"/>
      <c r="AO22" s="576"/>
      <c r="AP22" s="577"/>
      <c r="AQ22" s="578"/>
      <c r="AR22" s="579"/>
      <c r="AS22" s="580"/>
      <c r="AT22" s="581"/>
      <c r="AU22" s="582"/>
      <c r="AV22" s="576"/>
      <c r="AW22" s="577"/>
      <c r="AX22" s="1372"/>
      <c r="AY22" s="1373"/>
      <c r="AZ22" s="439" t="str">
        <f t="shared" si="21"/>
        <v>Mo</v>
      </c>
      <c r="BA22" s="438" t="str">
        <f t="shared" si="12"/>
        <v>Mo</v>
      </c>
      <c r="BB22" s="1790" t="str">
        <f t="shared" si="22"/>
        <v/>
      </c>
      <c r="BC22" s="1790" t="str">
        <f t="shared" si="22"/>
        <v/>
      </c>
      <c r="BD22" s="1790" t="str">
        <f t="shared" si="22"/>
        <v/>
      </c>
      <c r="BE22" s="1790" t="str">
        <f t="shared" si="22"/>
        <v/>
      </c>
      <c r="BF22" s="1790" t="str">
        <f t="shared" si="22"/>
        <v/>
      </c>
      <c r="BG22" s="1790" t="str">
        <f t="shared" si="22"/>
        <v/>
      </c>
      <c r="BH22" s="1790" t="str">
        <f t="shared" si="22"/>
        <v/>
      </c>
      <c r="BI22" s="1790" t="str">
        <f t="shared" si="22"/>
        <v/>
      </c>
      <c r="BJ22" s="1790" t="str">
        <f t="shared" si="22"/>
        <v/>
      </c>
    </row>
    <row r="23" spans="1:62" s="814" customFormat="1" ht="20.25" customHeight="1" x14ac:dyDescent="0.2">
      <c r="A23" s="1139">
        <f t="shared" si="23"/>
        <v>18</v>
      </c>
      <c r="B23" s="487">
        <f t="shared" si="24"/>
        <v>42753</v>
      </c>
      <c r="C23" s="491">
        <v>19</v>
      </c>
      <c r="D23" s="485">
        <f t="shared" si="30"/>
        <v>3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14"/>
        <v>0</v>
      </c>
      <c r="G23" s="1653"/>
      <c r="H23" s="1753" t="str">
        <f t="shared" ca="1" si="2"/>
        <v/>
      </c>
      <c r="I23" s="1754" t="str">
        <f t="shared" ca="1" si="3"/>
        <v/>
      </c>
      <c r="J23" s="1318">
        <f t="shared" ca="1" si="15"/>
        <v>0</v>
      </c>
      <c r="K23" s="1319">
        <f t="shared" ca="1" si="4"/>
        <v>0</v>
      </c>
      <c r="L23" s="41">
        <f t="shared" ca="1" si="27"/>
        <v>0</v>
      </c>
      <c r="M23" s="1391"/>
      <c r="N23" s="1392"/>
      <c r="O23" s="1318">
        <f t="shared" si="16"/>
        <v>0</v>
      </c>
      <c r="P23" s="1318">
        <f t="shared" si="5"/>
        <v>0</v>
      </c>
      <c r="Q23" s="1319">
        <f t="shared" ca="1" si="6"/>
        <v>0</v>
      </c>
      <c r="R23" s="41">
        <f t="shared" ca="1" si="17"/>
        <v>0</v>
      </c>
      <c r="S23" s="479">
        <f t="shared" si="7"/>
        <v>0.32500000000000001</v>
      </c>
      <c r="T23" s="41">
        <f t="shared" ca="1" si="8"/>
        <v>0</v>
      </c>
      <c r="U23" s="32">
        <f t="shared" si="18"/>
        <v>0.32500000000000001</v>
      </c>
      <c r="V23" s="1203">
        <f t="shared" ca="1" si="9"/>
        <v>0</v>
      </c>
      <c r="W23" s="1415" t="str">
        <f t="shared" si="10"/>
        <v/>
      </c>
      <c r="X23" s="1416">
        <f t="shared" ca="1" si="11"/>
        <v>0</v>
      </c>
      <c r="Y23" s="493">
        <f t="shared" si="25"/>
        <v>0</v>
      </c>
      <c r="Z23" s="32">
        <f t="shared" ca="1" si="26"/>
        <v>0</v>
      </c>
      <c r="AA23" s="1320"/>
      <c r="AB23" s="1321">
        <f t="shared" ca="1" si="0"/>
        <v>0</v>
      </c>
      <c r="AC23" s="1167">
        <f t="shared" ca="1" si="19"/>
        <v>0</v>
      </c>
      <c r="AD23" s="1350" t="str">
        <f t="shared" si="20"/>
        <v/>
      </c>
      <c r="AE23" s="1351"/>
      <c r="AF23" s="1352"/>
      <c r="AG23" s="1353"/>
      <c r="AH23" s="771"/>
      <c r="AI23" s="577"/>
      <c r="AJ23" s="578"/>
      <c r="AK23" s="579"/>
      <c r="AL23" s="580"/>
      <c r="AM23" s="581"/>
      <c r="AN23" s="582"/>
      <c r="AO23" s="576"/>
      <c r="AP23" s="577"/>
      <c r="AQ23" s="578"/>
      <c r="AR23" s="579"/>
      <c r="AS23" s="580"/>
      <c r="AT23" s="581"/>
      <c r="AU23" s="582"/>
      <c r="AV23" s="576"/>
      <c r="AW23" s="577"/>
      <c r="AX23" s="1372"/>
      <c r="AY23" s="1373"/>
      <c r="AZ23" s="439" t="str">
        <f t="shared" si="21"/>
        <v>Di</v>
      </c>
      <c r="BA23" s="438" t="str">
        <f t="shared" si="12"/>
        <v>Di</v>
      </c>
      <c r="BB23" s="1790" t="str">
        <f t="shared" si="22"/>
        <v/>
      </c>
      <c r="BC23" s="1790" t="str">
        <f t="shared" si="22"/>
        <v/>
      </c>
      <c r="BD23" s="1790" t="str">
        <f t="shared" si="22"/>
        <v/>
      </c>
      <c r="BE23" s="1790" t="str">
        <f t="shared" si="22"/>
        <v/>
      </c>
      <c r="BF23" s="1790" t="str">
        <f t="shared" si="22"/>
        <v/>
      </c>
      <c r="BG23" s="1790" t="str">
        <f t="shared" si="22"/>
        <v/>
      </c>
      <c r="BH23" s="1790" t="str">
        <f t="shared" si="22"/>
        <v/>
      </c>
      <c r="BI23" s="1790" t="str">
        <f t="shared" si="22"/>
        <v/>
      </c>
      <c r="BJ23" s="1790" t="str">
        <f t="shared" si="22"/>
        <v/>
      </c>
    </row>
    <row r="24" spans="1:62" s="814" customFormat="1" ht="20.25" customHeight="1" x14ac:dyDescent="0.2">
      <c r="A24" s="1139">
        <f t="shared" si="23"/>
        <v>19</v>
      </c>
      <c r="B24" s="487">
        <f t="shared" si="24"/>
        <v>42754</v>
      </c>
      <c r="C24" s="491">
        <v>20</v>
      </c>
      <c r="D24" s="485">
        <f t="shared" si="30"/>
        <v>3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14"/>
        <v>0</v>
      </c>
      <c r="G24" s="1653"/>
      <c r="H24" s="1753" t="str">
        <f t="shared" ref="H24" ca="1" si="31">IF(G24="n",INDIRECT(CONCATENATE(AZ24,"_B_01")),IF(G24=Soll_Stat,Soll_Start01,""))</f>
        <v/>
      </c>
      <c r="I24" s="1754" t="str">
        <f t="shared" ref="I24" ca="1" si="32">IF(G24="n",H24+INDIRECT(CONCATENATE(AZ24,"_E_01")),IF(G24=Soll_Stat,H24+Soll_Ist01,""))</f>
        <v/>
      </c>
      <c r="J24" s="1318">
        <f t="shared" ca="1" si="15"/>
        <v>0</v>
      </c>
      <c r="K24" s="1319">
        <f t="shared" ca="1" si="4"/>
        <v>0</v>
      </c>
      <c r="L24" s="41">
        <f t="shared" ca="1" si="27"/>
        <v>0</v>
      </c>
      <c r="M24" s="1391"/>
      <c r="N24" s="1392"/>
      <c r="O24" s="1318">
        <f t="shared" si="16"/>
        <v>0</v>
      </c>
      <c r="P24" s="1318">
        <f t="shared" si="5"/>
        <v>0</v>
      </c>
      <c r="Q24" s="1319">
        <f t="shared" ca="1" si="6"/>
        <v>0</v>
      </c>
      <c r="R24" s="41">
        <f t="shared" ca="1" si="17"/>
        <v>0</v>
      </c>
      <c r="S24" s="479">
        <f t="shared" si="7"/>
        <v>0.32500000000000001</v>
      </c>
      <c r="T24" s="41">
        <f t="shared" ca="1" si="8"/>
        <v>0</v>
      </c>
      <c r="U24" s="32">
        <f t="shared" si="18"/>
        <v>0.32500000000000001</v>
      </c>
      <c r="V24" s="1203">
        <f t="shared" ca="1" si="9"/>
        <v>0</v>
      </c>
      <c r="W24" s="1415" t="str">
        <f t="shared" si="10"/>
        <v/>
      </c>
      <c r="X24" s="1416">
        <f t="shared" ca="1" si="11"/>
        <v>0</v>
      </c>
      <c r="Y24" s="493">
        <f t="shared" si="25"/>
        <v>0</v>
      </c>
      <c r="Z24" s="32">
        <f t="shared" ca="1" si="26"/>
        <v>0</v>
      </c>
      <c r="AA24" s="1320"/>
      <c r="AB24" s="1321">
        <f t="shared" ca="1" si="0"/>
        <v>0</v>
      </c>
      <c r="AC24" s="1167">
        <f t="shared" ca="1" si="19"/>
        <v>0</v>
      </c>
      <c r="AD24" s="1350" t="str">
        <f t="shared" si="20"/>
        <v/>
      </c>
      <c r="AE24" s="1351"/>
      <c r="AF24" s="1352"/>
      <c r="AG24" s="1353"/>
      <c r="AH24" s="771"/>
      <c r="AI24" s="577"/>
      <c r="AJ24" s="578"/>
      <c r="AK24" s="579"/>
      <c r="AL24" s="580"/>
      <c r="AM24" s="581"/>
      <c r="AN24" s="582"/>
      <c r="AO24" s="576"/>
      <c r="AP24" s="577"/>
      <c r="AQ24" s="578"/>
      <c r="AR24" s="579"/>
      <c r="AS24" s="580"/>
      <c r="AT24" s="581"/>
      <c r="AU24" s="582"/>
      <c r="AV24" s="576"/>
      <c r="AW24" s="577"/>
      <c r="AX24" s="1372"/>
      <c r="AY24" s="1373"/>
      <c r="AZ24" s="439" t="str">
        <f t="shared" si="21"/>
        <v>Mi</v>
      </c>
      <c r="BA24" s="438" t="str">
        <f t="shared" si="12"/>
        <v>Mi</v>
      </c>
      <c r="BB24" s="1790" t="str">
        <f t="shared" si="22"/>
        <v/>
      </c>
      <c r="BC24" s="1790" t="str">
        <f t="shared" si="22"/>
        <v/>
      </c>
      <c r="BD24" s="1790" t="str">
        <f t="shared" si="22"/>
        <v/>
      </c>
      <c r="BE24" s="1790" t="str">
        <f t="shared" si="22"/>
        <v/>
      </c>
      <c r="BF24" s="1790" t="str">
        <f t="shared" si="22"/>
        <v/>
      </c>
      <c r="BG24" s="1790" t="str">
        <f t="shared" si="22"/>
        <v/>
      </c>
      <c r="BH24" s="1790" t="str">
        <f t="shared" si="22"/>
        <v/>
      </c>
      <c r="BI24" s="1790" t="str">
        <f t="shared" si="22"/>
        <v/>
      </c>
      <c r="BJ24" s="1790" t="str">
        <f t="shared" si="22"/>
        <v/>
      </c>
    </row>
    <row r="25" spans="1:62" s="814" customFormat="1" ht="20.25" customHeight="1" x14ac:dyDescent="0.2">
      <c r="A25" s="1139">
        <f t="shared" si="23"/>
        <v>20</v>
      </c>
      <c r="B25" s="487">
        <f t="shared" si="24"/>
        <v>42755</v>
      </c>
      <c r="C25" s="491">
        <v>21</v>
      </c>
      <c r="D25" s="485">
        <f t="shared" si="30"/>
        <v>3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14"/>
        <v>0</v>
      </c>
      <c r="G25" s="1653"/>
      <c r="H25" s="1753" t="str">
        <f t="shared" ref="H25:H35" ca="1" si="33">IF(G25="n",INDIRECT(CONCATENATE(AZ25,"_B_01")),IF(G25=Soll_Stat,Soll_Start01,""))</f>
        <v/>
      </c>
      <c r="I25" s="1754" t="str">
        <f t="shared" ref="I25:I35" ca="1" si="34">IF(G25="n",H25+INDIRECT(CONCATENATE(AZ25,"_E_01")),IF(G25=Soll_Stat,H25+Soll_Ist01,""))</f>
        <v/>
      </c>
      <c r="J25" s="1318">
        <f t="shared" ca="1" si="15"/>
        <v>0</v>
      </c>
      <c r="K25" s="1319">
        <f t="shared" ca="1" si="4"/>
        <v>0</v>
      </c>
      <c r="L25" s="41">
        <f t="shared" ca="1" si="27"/>
        <v>0</v>
      </c>
      <c r="M25" s="1391"/>
      <c r="N25" s="1392"/>
      <c r="O25" s="1318">
        <f t="shared" si="16"/>
        <v>0</v>
      </c>
      <c r="P25" s="1318">
        <f t="shared" si="5"/>
        <v>0</v>
      </c>
      <c r="Q25" s="1319">
        <f t="shared" ca="1" si="6"/>
        <v>0</v>
      </c>
      <c r="R25" s="41">
        <f t="shared" ca="1" si="17"/>
        <v>0</v>
      </c>
      <c r="S25" s="479">
        <f t="shared" si="7"/>
        <v>0.32500000000000001</v>
      </c>
      <c r="T25" s="41">
        <f t="shared" ca="1" si="8"/>
        <v>0</v>
      </c>
      <c r="U25" s="32">
        <f t="shared" si="18"/>
        <v>0.32500000000000001</v>
      </c>
      <c r="V25" s="1203">
        <f t="shared" ca="1" si="9"/>
        <v>0</v>
      </c>
      <c r="W25" s="1415" t="str">
        <f t="shared" si="10"/>
        <v/>
      </c>
      <c r="X25" s="1416">
        <f t="shared" ca="1" si="11"/>
        <v>0</v>
      </c>
      <c r="Y25" s="493">
        <f t="shared" si="25"/>
        <v>0</v>
      </c>
      <c r="Z25" s="32">
        <f t="shared" ca="1" si="26"/>
        <v>0</v>
      </c>
      <c r="AA25" s="1320"/>
      <c r="AB25" s="1321">
        <f t="shared" ca="1" si="0"/>
        <v>0</v>
      </c>
      <c r="AC25" s="1167">
        <f t="shared" ca="1" si="19"/>
        <v>0</v>
      </c>
      <c r="AD25" s="1350" t="str">
        <f t="shared" si="20"/>
        <v/>
      </c>
      <c r="AE25" s="1351"/>
      <c r="AF25" s="1352"/>
      <c r="AG25" s="1353"/>
      <c r="AH25" s="771"/>
      <c r="AI25" s="577"/>
      <c r="AJ25" s="578"/>
      <c r="AK25" s="579"/>
      <c r="AL25" s="580"/>
      <c r="AM25" s="581"/>
      <c r="AN25" s="582"/>
      <c r="AO25" s="576"/>
      <c r="AP25" s="577"/>
      <c r="AQ25" s="578"/>
      <c r="AR25" s="579"/>
      <c r="AS25" s="580"/>
      <c r="AT25" s="581"/>
      <c r="AU25" s="582"/>
      <c r="AV25" s="576"/>
      <c r="AW25" s="577"/>
      <c r="AX25" s="1372"/>
      <c r="AY25" s="1373"/>
      <c r="AZ25" s="439" t="str">
        <f t="shared" si="21"/>
        <v>Do</v>
      </c>
      <c r="BA25" s="438" t="str">
        <f t="shared" si="12"/>
        <v>Do</v>
      </c>
      <c r="BB25" s="1790" t="str">
        <f t="shared" si="22"/>
        <v/>
      </c>
      <c r="BC25" s="1790" t="str">
        <f t="shared" si="22"/>
        <v/>
      </c>
      <c r="BD25" s="1790" t="str">
        <f t="shared" si="22"/>
        <v/>
      </c>
      <c r="BE25" s="1790" t="str">
        <f t="shared" si="22"/>
        <v/>
      </c>
      <c r="BF25" s="1790" t="str">
        <f t="shared" si="22"/>
        <v/>
      </c>
      <c r="BG25" s="1790" t="str">
        <f t="shared" si="22"/>
        <v/>
      </c>
      <c r="BH25" s="1790" t="str">
        <f t="shared" si="22"/>
        <v/>
      </c>
      <c r="BI25" s="1790" t="str">
        <f t="shared" si="22"/>
        <v/>
      </c>
      <c r="BJ25" s="1790" t="str">
        <f t="shared" si="22"/>
        <v/>
      </c>
    </row>
    <row r="26" spans="1:62" s="814" customFormat="1" ht="20.25" customHeight="1" x14ac:dyDescent="0.2">
      <c r="A26" s="1139">
        <f t="shared" si="23"/>
        <v>21</v>
      </c>
      <c r="B26" s="487">
        <f t="shared" si="24"/>
        <v>42756</v>
      </c>
      <c r="C26" s="491">
        <v>22</v>
      </c>
      <c r="D26" s="485">
        <f t="shared" si="30"/>
        <v>3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14"/>
        <v>0</v>
      </c>
      <c r="G26" s="1653"/>
      <c r="H26" s="1753" t="str">
        <f t="shared" ca="1" si="33"/>
        <v/>
      </c>
      <c r="I26" s="1754" t="str">
        <f t="shared" ca="1" si="34"/>
        <v/>
      </c>
      <c r="J26" s="1318">
        <f t="shared" ca="1" si="15"/>
        <v>0</v>
      </c>
      <c r="K26" s="1319">
        <f t="shared" ca="1" si="4"/>
        <v>0</v>
      </c>
      <c r="L26" s="41">
        <f t="shared" ca="1" si="27"/>
        <v>0</v>
      </c>
      <c r="M26" s="1391"/>
      <c r="N26" s="1392"/>
      <c r="O26" s="1318">
        <f t="shared" si="16"/>
        <v>0</v>
      </c>
      <c r="P26" s="1318">
        <f t="shared" si="5"/>
        <v>0</v>
      </c>
      <c r="Q26" s="1319">
        <f t="shared" ca="1" si="6"/>
        <v>0</v>
      </c>
      <c r="R26" s="41">
        <f t="shared" ca="1" si="17"/>
        <v>0</v>
      </c>
      <c r="S26" s="479">
        <f t="shared" si="7"/>
        <v>0.32500000000000001</v>
      </c>
      <c r="T26" s="41">
        <f t="shared" ca="1" si="8"/>
        <v>0</v>
      </c>
      <c r="U26" s="32">
        <f t="shared" si="18"/>
        <v>0.32500000000000001</v>
      </c>
      <c r="V26" s="1203">
        <f t="shared" ca="1" si="9"/>
        <v>0</v>
      </c>
      <c r="W26" s="1415" t="str">
        <f t="shared" si="10"/>
        <v/>
      </c>
      <c r="X26" s="1416">
        <f t="shared" ca="1" si="11"/>
        <v>0</v>
      </c>
      <c r="Y26" s="493">
        <f t="shared" si="25"/>
        <v>0</v>
      </c>
      <c r="Z26" s="32">
        <f t="shared" ca="1" si="26"/>
        <v>0</v>
      </c>
      <c r="AA26" s="1320"/>
      <c r="AB26" s="1321">
        <f t="shared" ca="1" si="0"/>
        <v>0</v>
      </c>
      <c r="AC26" s="1167">
        <f t="shared" ca="1" si="19"/>
        <v>0</v>
      </c>
      <c r="AD26" s="1350" t="str">
        <f t="shared" si="20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/>
      <c r="AP26" s="577"/>
      <c r="AQ26" s="578"/>
      <c r="AR26" s="579"/>
      <c r="AS26" s="580"/>
      <c r="AT26" s="581"/>
      <c r="AU26" s="582"/>
      <c r="AV26" s="576"/>
      <c r="AW26" s="577"/>
      <c r="AX26" s="1372"/>
      <c r="AY26" s="1373"/>
      <c r="AZ26" s="439" t="str">
        <f t="shared" si="21"/>
        <v>Fr</v>
      </c>
      <c r="BA26" s="438" t="str">
        <f t="shared" si="12"/>
        <v>Fr</v>
      </c>
      <c r="BB26" s="1790" t="str">
        <f t="shared" si="22"/>
        <v/>
      </c>
      <c r="BC26" s="1790" t="str">
        <f t="shared" si="22"/>
        <v/>
      </c>
      <c r="BD26" s="1790" t="str">
        <f t="shared" si="22"/>
        <v/>
      </c>
      <c r="BE26" s="1790" t="str">
        <f t="shared" si="22"/>
        <v/>
      </c>
      <c r="BF26" s="1790" t="str">
        <f t="shared" si="22"/>
        <v/>
      </c>
      <c r="BG26" s="1790" t="str">
        <f t="shared" si="22"/>
        <v/>
      </c>
      <c r="BH26" s="1790" t="str">
        <f t="shared" si="22"/>
        <v/>
      </c>
      <c r="BI26" s="1790" t="str">
        <f t="shared" si="22"/>
        <v/>
      </c>
      <c r="BJ26" s="1790" t="str">
        <f t="shared" si="22"/>
        <v/>
      </c>
    </row>
    <row r="27" spans="1:62" s="814" customFormat="1" ht="20.25" customHeight="1" x14ac:dyDescent="0.2">
      <c r="A27" s="1139">
        <f t="shared" si="23"/>
        <v>22</v>
      </c>
      <c r="B27" s="486">
        <f t="shared" si="24"/>
        <v>42757</v>
      </c>
      <c r="C27" s="490">
        <v>23</v>
      </c>
      <c r="D27" s="485">
        <f t="shared" si="30"/>
        <v>3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14"/>
        <v>0</v>
      </c>
      <c r="G27" s="797"/>
      <c r="H27" s="1407" t="str">
        <f t="shared" ca="1" si="33"/>
        <v/>
      </c>
      <c r="I27" s="1408" t="str">
        <f t="shared" ca="1" si="34"/>
        <v/>
      </c>
      <c r="J27" s="798">
        <f t="shared" ca="1" si="15"/>
        <v>0</v>
      </c>
      <c r="K27" s="799">
        <f t="shared" ca="1" si="4"/>
        <v>0</v>
      </c>
      <c r="L27" s="445">
        <f t="shared" ca="1" si="27"/>
        <v>0</v>
      </c>
      <c r="M27" s="1393"/>
      <c r="N27" s="1394"/>
      <c r="O27" s="798">
        <f t="shared" si="16"/>
        <v>0</v>
      </c>
      <c r="P27" s="798">
        <f t="shared" si="5"/>
        <v>0</v>
      </c>
      <c r="Q27" s="799">
        <f t="shared" ca="1" si="6"/>
        <v>0</v>
      </c>
      <c r="R27" s="41">
        <f t="shared" ca="1" si="17"/>
        <v>0</v>
      </c>
      <c r="S27" s="479">
        <f t="shared" si="7"/>
        <v>0</v>
      </c>
      <c r="T27" s="41">
        <f t="shared" ca="1" si="8"/>
        <v>0</v>
      </c>
      <c r="U27" s="32">
        <f t="shared" si="18"/>
        <v>0</v>
      </c>
      <c r="V27" s="1203">
        <f t="shared" ca="1" si="9"/>
        <v>0</v>
      </c>
      <c r="W27" s="1417" t="str">
        <f t="shared" si="10"/>
        <v/>
      </c>
      <c r="X27" s="1418">
        <f t="shared" ca="1" si="11"/>
        <v>0</v>
      </c>
      <c r="Y27" s="493">
        <f t="shared" si="25"/>
        <v>0</v>
      </c>
      <c r="Z27" s="32">
        <f t="shared" ca="1" si="26"/>
        <v>0</v>
      </c>
      <c r="AA27" s="1320"/>
      <c r="AB27" s="1162">
        <f t="shared" ca="1" si="0"/>
        <v>0</v>
      </c>
      <c r="AC27" s="1167">
        <f t="shared" ca="1" si="19"/>
        <v>0</v>
      </c>
      <c r="AD27" s="1342" t="str">
        <f t="shared" si="20"/>
        <v/>
      </c>
      <c r="AE27" s="1343"/>
      <c r="AF27" s="1344"/>
      <c r="AG27" s="1345"/>
      <c r="AH27" s="774"/>
      <c r="AI27" s="654"/>
      <c r="AJ27" s="655"/>
      <c r="AK27" s="656"/>
      <c r="AL27" s="657"/>
      <c r="AM27" s="658"/>
      <c r="AN27" s="659"/>
      <c r="AO27" s="653"/>
      <c r="AP27" s="654"/>
      <c r="AQ27" s="655"/>
      <c r="AR27" s="656"/>
      <c r="AS27" s="657"/>
      <c r="AT27" s="658"/>
      <c r="AU27" s="659"/>
      <c r="AV27" s="653"/>
      <c r="AW27" s="654"/>
      <c r="AX27" s="1374"/>
      <c r="AY27" s="1375"/>
      <c r="AZ27" s="439" t="str">
        <f t="shared" si="21"/>
        <v>Sa</v>
      </c>
      <c r="BA27" s="438" t="str">
        <f t="shared" si="12"/>
        <v>Sa</v>
      </c>
      <c r="BB27" s="1790" t="str">
        <f t="shared" si="22"/>
        <v/>
      </c>
      <c r="BC27" s="1790" t="str">
        <f t="shared" si="22"/>
        <v/>
      </c>
      <c r="BD27" s="1790" t="str">
        <f t="shared" si="22"/>
        <v/>
      </c>
      <c r="BE27" s="1790" t="str">
        <f t="shared" si="22"/>
        <v/>
      </c>
      <c r="BF27" s="1790" t="str">
        <f t="shared" si="22"/>
        <v/>
      </c>
      <c r="BG27" s="1790" t="str">
        <f t="shared" si="22"/>
        <v/>
      </c>
      <c r="BH27" s="1790" t="str">
        <f t="shared" si="22"/>
        <v/>
      </c>
      <c r="BI27" s="1790" t="str">
        <f t="shared" si="22"/>
        <v/>
      </c>
      <c r="BJ27" s="1790" t="str">
        <f t="shared" si="22"/>
        <v/>
      </c>
    </row>
    <row r="28" spans="1:62" s="814" customFormat="1" ht="20.25" customHeight="1" x14ac:dyDescent="0.2">
      <c r="A28" s="1139">
        <f t="shared" si="23"/>
        <v>23</v>
      </c>
      <c r="B28" s="486">
        <f t="shared" si="24"/>
        <v>42758</v>
      </c>
      <c r="C28" s="490">
        <v>24</v>
      </c>
      <c r="D28" s="485">
        <f t="shared" si="30"/>
        <v>3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14"/>
        <v>0</v>
      </c>
      <c r="G28" s="797"/>
      <c r="H28" s="1407" t="str">
        <f t="shared" ca="1" si="33"/>
        <v/>
      </c>
      <c r="I28" s="1408" t="str">
        <f t="shared" ca="1" si="34"/>
        <v/>
      </c>
      <c r="J28" s="798">
        <f t="shared" ca="1" si="15"/>
        <v>0</v>
      </c>
      <c r="K28" s="799">
        <f t="shared" ca="1" si="4"/>
        <v>0</v>
      </c>
      <c r="L28" s="445">
        <f t="shared" ca="1" si="27"/>
        <v>0</v>
      </c>
      <c r="M28" s="1393"/>
      <c r="N28" s="1394"/>
      <c r="O28" s="798">
        <f t="shared" si="16"/>
        <v>0</v>
      </c>
      <c r="P28" s="798">
        <f t="shared" si="5"/>
        <v>0</v>
      </c>
      <c r="Q28" s="799">
        <f t="shared" ca="1" si="6"/>
        <v>0</v>
      </c>
      <c r="R28" s="41">
        <f t="shared" ca="1" si="17"/>
        <v>0</v>
      </c>
      <c r="S28" s="479">
        <f t="shared" si="7"/>
        <v>0</v>
      </c>
      <c r="T28" s="41">
        <f t="shared" ca="1" si="8"/>
        <v>0</v>
      </c>
      <c r="U28" s="32">
        <f t="shared" si="18"/>
        <v>0</v>
      </c>
      <c r="V28" s="1203">
        <f t="shared" ca="1" si="9"/>
        <v>0</v>
      </c>
      <c r="W28" s="1417" t="str">
        <f t="shared" si="10"/>
        <v/>
      </c>
      <c r="X28" s="1418">
        <f t="shared" ca="1" si="11"/>
        <v>0</v>
      </c>
      <c r="Y28" s="493">
        <f t="shared" si="25"/>
        <v>0</v>
      </c>
      <c r="Z28" s="32">
        <f t="shared" ca="1" si="26"/>
        <v>0</v>
      </c>
      <c r="AA28" s="1320"/>
      <c r="AB28" s="1162">
        <f t="shared" ca="1" si="0"/>
        <v>0</v>
      </c>
      <c r="AC28" s="1167">
        <f t="shared" ca="1" si="19"/>
        <v>0</v>
      </c>
      <c r="AD28" s="1346" t="str">
        <f t="shared" si="20"/>
        <v/>
      </c>
      <c r="AE28" s="1347"/>
      <c r="AF28" s="1348"/>
      <c r="AG28" s="1349"/>
      <c r="AH28" s="806"/>
      <c r="AI28" s="807"/>
      <c r="AJ28" s="808"/>
      <c r="AK28" s="809"/>
      <c r="AL28" s="810"/>
      <c r="AM28" s="811"/>
      <c r="AN28" s="812"/>
      <c r="AO28" s="813"/>
      <c r="AP28" s="807"/>
      <c r="AQ28" s="808"/>
      <c r="AR28" s="809"/>
      <c r="AS28" s="810"/>
      <c r="AT28" s="811"/>
      <c r="AU28" s="812"/>
      <c r="AV28" s="813"/>
      <c r="AW28" s="807"/>
      <c r="AX28" s="1370"/>
      <c r="AY28" s="1371"/>
      <c r="AZ28" s="439" t="str">
        <f t="shared" si="21"/>
        <v>So</v>
      </c>
      <c r="BA28" s="438" t="str">
        <f t="shared" si="12"/>
        <v>So</v>
      </c>
      <c r="BB28" s="1790" t="str">
        <f t="shared" si="22"/>
        <v/>
      </c>
      <c r="BC28" s="1790" t="str">
        <f t="shared" si="22"/>
        <v/>
      </c>
      <c r="BD28" s="1790" t="str">
        <f t="shared" si="22"/>
        <v/>
      </c>
      <c r="BE28" s="1790" t="str">
        <f t="shared" si="22"/>
        <v/>
      </c>
      <c r="BF28" s="1790" t="str">
        <f t="shared" si="22"/>
        <v/>
      </c>
      <c r="BG28" s="1790" t="str">
        <f t="shared" si="22"/>
        <v/>
      </c>
      <c r="BH28" s="1790" t="str">
        <f t="shared" si="22"/>
        <v/>
      </c>
      <c r="BI28" s="1790" t="str">
        <f t="shared" si="22"/>
        <v/>
      </c>
      <c r="BJ28" s="1790" t="str">
        <f t="shared" si="22"/>
        <v/>
      </c>
    </row>
    <row r="29" spans="1:62" s="814" customFormat="1" ht="20.25" customHeight="1" x14ac:dyDescent="0.2">
      <c r="A29" s="1139">
        <f t="shared" si="23"/>
        <v>24</v>
      </c>
      <c r="B29" s="487">
        <f t="shared" si="24"/>
        <v>42759</v>
      </c>
      <c r="C29" s="491">
        <v>25</v>
      </c>
      <c r="D29" s="485">
        <f t="shared" si="30"/>
        <v>4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14"/>
        <v>0</v>
      </c>
      <c r="G29" s="1653"/>
      <c r="H29" s="1405" t="str">
        <f t="shared" ref="H29" ca="1" si="35">IF(G29="n",INDIRECT(CONCATENATE(AZ29,"_B_01")),IF(G29=Soll_Stat,Soll_Start01,""))</f>
        <v/>
      </c>
      <c r="I29" s="1406" t="str">
        <f t="shared" ref="I29" ca="1" si="36">IF(G29="n",H29+INDIRECT(CONCATENATE(AZ29,"_E_01")),IF(G29=Soll_Stat,H29+Soll_Ist01,""))</f>
        <v/>
      </c>
      <c r="J29" s="1318">
        <f t="shared" ca="1" si="15"/>
        <v>0</v>
      </c>
      <c r="K29" s="1319">
        <f t="shared" ca="1" si="4"/>
        <v>0</v>
      </c>
      <c r="L29" s="41">
        <f t="shared" ca="1" si="27"/>
        <v>0</v>
      </c>
      <c r="M29" s="1391"/>
      <c r="N29" s="1392"/>
      <c r="O29" s="1318">
        <f t="shared" si="16"/>
        <v>0</v>
      </c>
      <c r="P29" s="1318">
        <f t="shared" si="5"/>
        <v>0</v>
      </c>
      <c r="Q29" s="1319">
        <f t="shared" ca="1" si="6"/>
        <v>0</v>
      </c>
      <c r="R29" s="41">
        <f t="shared" ca="1" si="17"/>
        <v>0</v>
      </c>
      <c r="S29" s="479">
        <f t="shared" si="7"/>
        <v>0.32500000000000001</v>
      </c>
      <c r="T29" s="41">
        <f t="shared" ca="1" si="8"/>
        <v>0</v>
      </c>
      <c r="U29" s="32">
        <f t="shared" si="18"/>
        <v>0.32500000000000001</v>
      </c>
      <c r="V29" s="1203">
        <f ca="1">IF(OR(G29="g",G29="h",G29="v",G29="s",G29="k"),T29-U29,IF(AND(T29=0,$Z$53&lt;&gt;"X"),0,T29-U29))*IF(G29="oa",0,1)</f>
        <v>0</v>
      </c>
      <c r="W29" s="1415" t="str">
        <f t="shared" si="10"/>
        <v/>
      </c>
      <c r="X29" s="1416">
        <f t="shared" ca="1" si="11"/>
        <v>0</v>
      </c>
      <c r="Y29" s="493">
        <f t="shared" si="25"/>
        <v>0</v>
      </c>
      <c r="Z29" s="32">
        <f t="shared" ca="1" si="26"/>
        <v>0</v>
      </c>
      <c r="AA29" s="1320"/>
      <c r="AB29" s="1321">
        <f t="shared" ca="1" si="0"/>
        <v>0</v>
      </c>
      <c r="AC29" s="1167">
        <f t="shared" ca="1" si="19"/>
        <v>0</v>
      </c>
      <c r="AD29" s="1350" t="str">
        <f t="shared" si="20"/>
        <v/>
      </c>
      <c r="AE29" s="1351"/>
      <c r="AF29" s="1352"/>
      <c r="AG29" s="1353"/>
      <c r="AH29" s="771"/>
      <c r="AI29" s="577"/>
      <c r="AJ29" s="578"/>
      <c r="AK29" s="579"/>
      <c r="AL29" s="580"/>
      <c r="AM29" s="581"/>
      <c r="AN29" s="582"/>
      <c r="AO29" s="576"/>
      <c r="AP29" s="577"/>
      <c r="AQ29" s="578"/>
      <c r="AR29" s="579"/>
      <c r="AS29" s="580"/>
      <c r="AT29" s="581"/>
      <c r="AU29" s="582"/>
      <c r="AV29" s="576"/>
      <c r="AW29" s="577"/>
      <c r="AX29" s="1372"/>
      <c r="AY29" s="1373"/>
      <c r="AZ29" s="439" t="str">
        <f t="shared" si="21"/>
        <v>Mo</v>
      </c>
      <c r="BA29" s="438" t="str">
        <f t="shared" si="12"/>
        <v>Mo</v>
      </c>
      <c r="BB29" s="1790" t="str">
        <f t="shared" si="22"/>
        <v/>
      </c>
      <c r="BC29" s="1790" t="str">
        <f t="shared" si="22"/>
        <v/>
      </c>
      <c r="BD29" s="1790" t="str">
        <f t="shared" si="22"/>
        <v/>
      </c>
      <c r="BE29" s="1790" t="str">
        <f t="shared" si="22"/>
        <v/>
      </c>
      <c r="BF29" s="1790" t="str">
        <f t="shared" si="22"/>
        <v/>
      </c>
      <c r="BG29" s="1790" t="str">
        <f t="shared" si="22"/>
        <v/>
      </c>
      <c r="BH29" s="1790" t="str">
        <f t="shared" si="22"/>
        <v/>
      </c>
      <c r="BI29" s="1790" t="str">
        <f t="shared" si="22"/>
        <v/>
      </c>
      <c r="BJ29" s="1790" t="str">
        <f t="shared" si="22"/>
        <v/>
      </c>
    </row>
    <row r="30" spans="1:62" s="814" customFormat="1" ht="20.25" customHeight="1" x14ac:dyDescent="0.2">
      <c r="A30" s="1139">
        <f t="shared" si="23"/>
        <v>25</v>
      </c>
      <c r="B30" s="487">
        <f t="shared" si="24"/>
        <v>42760</v>
      </c>
      <c r="C30" s="491">
        <v>26</v>
      </c>
      <c r="D30" s="485">
        <f t="shared" si="30"/>
        <v>4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14"/>
        <v>0</v>
      </c>
      <c r="G30" s="1653"/>
      <c r="H30" s="1405" t="str">
        <f t="shared" ca="1" si="33"/>
        <v/>
      </c>
      <c r="I30" s="1406" t="str">
        <f t="shared" ca="1" si="34"/>
        <v/>
      </c>
      <c r="J30" s="1318">
        <f t="shared" ca="1" si="15"/>
        <v>0</v>
      </c>
      <c r="K30" s="1319">
        <f t="shared" ca="1" si="4"/>
        <v>0</v>
      </c>
      <c r="L30" s="41">
        <f t="shared" ca="1" si="27"/>
        <v>0</v>
      </c>
      <c r="M30" s="1391"/>
      <c r="N30" s="1392"/>
      <c r="O30" s="1318">
        <f t="shared" si="16"/>
        <v>0</v>
      </c>
      <c r="P30" s="1318">
        <f t="shared" si="5"/>
        <v>0</v>
      </c>
      <c r="Q30" s="1319">
        <f t="shared" ca="1" si="6"/>
        <v>0</v>
      </c>
      <c r="R30" s="41">
        <f t="shared" ca="1" si="17"/>
        <v>0</v>
      </c>
      <c r="S30" s="479">
        <f t="shared" si="7"/>
        <v>0.32500000000000001</v>
      </c>
      <c r="T30" s="41">
        <f t="shared" ca="1" si="8"/>
        <v>0</v>
      </c>
      <c r="U30" s="32">
        <f t="shared" si="18"/>
        <v>0.32500000000000001</v>
      </c>
      <c r="V30" s="1203">
        <f t="shared" ref="V30:V35" ca="1" si="37">IF(OR(G30="g",G30="h",G30="v",G30="s",G30="k"),T30-U30,IF(AND(T30=0,$Z$53&lt;&gt;"X"),0,T30-U30))*IF(G30="oa",0,1)</f>
        <v>0</v>
      </c>
      <c r="W30" s="1415" t="str">
        <f t="shared" si="10"/>
        <v/>
      </c>
      <c r="X30" s="1416">
        <f t="shared" ca="1" si="11"/>
        <v>0</v>
      </c>
      <c r="Y30" s="493">
        <f t="shared" si="25"/>
        <v>0</v>
      </c>
      <c r="Z30" s="32">
        <f t="shared" ca="1" si="26"/>
        <v>0</v>
      </c>
      <c r="AA30" s="1320"/>
      <c r="AB30" s="1321">
        <f t="shared" ca="1" si="0"/>
        <v>0</v>
      </c>
      <c r="AC30" s="1167">
        <f t="shared" ca="1" si="19"/>
        <v>0</v>
      </c>
      <c r="AD30" s="1350" t="str">
        <f t="shared" si="20"/>
        <v/>
      </c>
      <c r="AE30" s="1351"/>
      <c r="AF30" s="1352"/>
      <c r="AG30" s="1353"/>
      <c r="AH30" s="771"/>
      <c r="AI30" s="577"/>
      <c r="AJ30" s="578"/>
      <c r="AK30" s="579"/>
      <c r="AL30" s="580"/>
      <c r="AM30" s="581"/>
      <c r="AN30" s="582"/>
      <c r="AO30" s="576"/>
      <c r="AP30" s="577"/>
      <c r="AQ30" s="578"/>
      <c r="AR30" s="579"/>
      <c r="AS30" s="580"/>
      <c r="AT30" s="581"/>
      <c r="AU30" s="582"/>
      <c r="AV30" s="576"/>
      <c r="AW30" s="577"/>
      <c r="AX30" s="1372"/>
      <c r="AY30" s="1373"/>
      <c r="AZ30" s="439" t="str">
        <f t="shared" si="21"/>
        <v>Di</v>
      </c>
      <c r="BA30" s="438" t="str">
        <f t="shared" si="12"/>
        <v>Di</v>
      </c>
      <c r="BB30" s="1790" t="str">
        <f t="shared" si="22"/>
        <v/>
      </c>
      <c r="BC30" s="1790" t="str">
        <f t="shared" si="22"/>
        <v/>
      </c>
      <c r="BD30" s="1790" t="str">
        <f t="shared" si="22"/>
        <v/>
      </c>
      <c r="BE30" s="1790" t="str">
        <f t="shared" si="22"/>
        <v/>
      </c>
      <c r="BF30" s="1790" t="str">
        <f t="shared" si="22"/>
        <v/>
      </c>
      <c r="BG30" s="1790" t="str">
        <f t="shared" si="22"/>
        <v/>
      </c>
      <c r="BH30" s="1790" t="str">
        <f t="shared" si="22"/>
        <v/>
      </c>
      <c r="BI30" s="1790" t="str">
        <f t="shared" si="22"/>
        <v/>
      </c>
      <c r="BJ30" s="1790" t="str">
        <f t="shared" si="22"/>
        <v/>
      </c>
    </row>
    <row r="31" spans="1:62" s="814" customFormat="1" ht="20.25" customHeight="1" x14ac:dyDescent="0.2">
      <c r="A31" s="1139">
        <f t="shared" si="23"/>
        <v>26</v>
      </c>
      <c r="B31" s="487">
        <f t="shared" si="24"/>
        <v>42761</v>
      </c>
      <c r="C31" s="491">
        <v>27</v>
      </c>
      <c r="D31" s="485">
        <f t="shared" si="30"/>
        <v>4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14"/>
        <v>0</v>
      </c>
      <c r="G31" s="1653"/>
      <c r="H31" s="1405" t="str">
        <f t="shared" ref="H31:H32" ca="1" si="38">IF(G31="n",INDIRECT(CONCATENATE(AZ31,"_B_01")),IF(G31=Soll_Stat,Soll_Start01,""))</f>
        <v/>
      </c>
      <c r="I31" s="1406" t="str">
        <f t="shared" ref="I31:I32" ca="1" si="39">IF(G31="n",H31+INDIRECT(CONCATENATE(AZ31,"_E_01")),IF(G31=Soll_Stat,H31+Soll_Ist01,""))</f>
        <v/>
      </c>
      <c r="J31" s="1318">
        <f t="shared" ca="1" si="15"/>
        <v>0</v>
      </c>
      <c r="K31" s="1319">
        <f t="shared" ca="1" si="4"/>
        <v>0</v>
      </c>
      <c r="L31" s="41">
        <f t="shared" ca="1" si="27"/>
        <v>0</v>
      </c>
      <c r="M31" s="1391"/>
      <c r="N31" s="1392"/>
      <c r="O31" s="1318">
        <f t="shared" si="16"/>
        <v>0</v>
      </c>
      <c r="P31" s="1318">
        <f t="shared" si="5"/>
        <v>0</v>
      </c>
      <c r="Q31" s="1319">
        <f t="shared" ca="1" si="6"/>
        <v>0</v>
      </c>
      <c r="R31" s="41">
        <f t="shared" ca="1" si="17"/>
        <v>0</v>
      </c>
      <c r="S31" s="479">
        <f t="shared" si="7"/>
        <v>0.32500000000000001</v>
      </c>
      <c r="T31" s="41">
        <f t="shared" ca="1" si="8"/>
        <v>0</v>
      </c>
      <c r="U31" s="32">
        <f t="shared" si="18"/>
        <v>0.32500000000000001</v>
      </c>
      <c r="V31" s="1203">
        <f t="shared" ca="1" si="37"/>
        <v>0</v>
      </c>
      <c r="W31" s="1415" t="str">
        <f t="shared" si="10"/>
        <v/>
      </c>
      <c r="X31" s="1416">
        <f t="shared" ca="1" si="11"/>
        <v>0</v>
      </c>
      <c r="Y31" s="493">
        <f t="shared" si="25"/>
        <v>0</v>
      </c>
      <c r="Z31" s="32">
        <f t="shared" ca="1" si="26"/>
        <v>0</v>
      </c>
      <c r="AA31" s="1320"/>
      <c r="AB31" s="1321">
        <f t="shared" ca="1" si="0"/>
        <v>0</v>
      </c>
      <c r="AC31" s="1167">
        <f t="shared" ca="1" si="19"/>
        <v>0</v>
      </c>
      <c r="AD31" s="1350" t="str">
        <f t="shared" si="20"/>
        <v/>
      </c>
      <c r="AE31" s="1351"/>
      <c r="AF31" s="1352"/>
      <c r="AG31" s="1353"/>
      <c r="AH31" s="771"/>
      <c r="AI31" s="577"/>
      <c r="AJ31" s="578"/>
      <c r="AK31" s="579"/>
      <c r="AL31" s="580"/>
      <c r="AM31" s="581"/>
      <c r="AN31" s="582"/>
      <c r="AO31" s="576"/>
      <c r="AP31" s="577"/>
      <c r="AQ31" s="578"/>
      <c r="AR31" s="579"/>
      <c r="AS31" s="580"/>
      <c r="AT31" s="581"/>
      <c r="AU31" s="582"/>
      <c r="AV31" s="576"/>
      <c r="AW31" s="577"/>
      <c r="AX31" s="1372"/>
      <c r="AY31" s="1373"/>
      <c r="AZ31" s="439" t="str">
        <f t="shared" si="21"/>
        <v>Mi</v>
      </c>
      <c r="BA31" s="438" t="str">
        <f t="shared" si="12"/>
        <v>Mi</v>
      </c>
      <c r="BB31" s="1790" t="str">
        <f t="shared" si="22"/>
        <v/>
      </c>
      <c r="BC31" s="1790" t="str">
        <f t="shared" si="22"/>
        <v/>
      </c>
      <c r="BD31" s="1790" t="str">
        <f t="shared" si="22"/>
        <v/>
      </c>
      <c r="BE31" s="1790" t="str">
        <f t="shared" si="22"/>
        <v/>
      </c>
      <c r="BF31" s="1790" t="str">
        <f t="shared" si="22"/>
        <v/>
      </c>
      <c r="BG31" s="1790" t="str">
        <f t="shared" si="22"/>
        <v/>
      </c>
      <c r="BH31" s="1790" t="str">
        <f t="shared" si="22"/>
        <v/>
      </c>
      <c r="BI31" s="1790" t="str">
        <f t="shared" si="22"/>
        <v/>
      </c>
      <c r="BJ31" s="1790" t="str">
        <f t="shared" si="22"/>
        <v/>
      </c>
    </row>
    <row r="32" spans="1:62" s="814" customFormat="1" ht="20.25" customHeight="1" x14ac:dyDescent="0.2">
      <c r="A32" s="1139">
        <f t="shared" si="23"/>
        <v>27</v>
      </c>
      <c r="B32" s="487">
        <f t="shared" si="24"/>
        <v>42762</v>
      </c>
      <c r="C32" s="491">
        <v>28</v>
      </c>
      <c r="D32" s="485">
        <f t="shared" si="30"/>
        <v>4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14"/>
        <v>0</v>
      </c>
      <c r="G32" s="1653"/>
      <c r="H32" s="1405" t="str">
        <f t="shared" ca="1" si="38"/>
        <v/>
      </c>
      <c r="I32" s="1406" t="str">
        <f t="shared" ca="1" si="39"/>
        <v/>
      </c>
      <c r="J32" s="1318">
        <f t="shared" ca="1" si="15"/>
        <v>0</v>
      </c>
      <c r="K32" s="1319">
        <f t="shared" ca="1" si="4"/>
        <v>0</v>
      </c>
      <c r="L32" s="41">
        <f t="shared" ca="1" si="27"/>
        <v>0</v>
      </c>
      <c r="M32" s="1391"/>
      <c r="N32" s="1392"/>
      <c r="O32" s="1318">
        <f t="shared" si="16"/>
        <v>0</v>
      </c>
      <c r="P32" s="1318">
        <f t="shared" si="5"/>
        <v>0</v>
      </c>
      <c r="Q32" s="1319">
        <f t="shared" ca="1" si="6"/>
        <v>0</v>
      </c>
      <c r="R32" s="41">
        <f t="shared" ca="1" si="17"/>
        <v>0</v>
      </c>
      <c r="S32" s="479">
        <f t="shared" si="7"/>
        <v>0.32500000000000001</v>
      </c>
      <c r="T32" s="41">
        <f t="shared" ca="1" si="8"/>
        <v>0</v>
      </c>
      <c r="U32" s="32">
        <f t="shared" si="18"/>
        <v>0.32500000000000001</v>
      </c>
      <c r="V32" s="1203">
        <f t="shared" ca="1" si="37"/>
        <v>0</v>
      </c>
      <c r="W32" s="1415" t="str">
        <f t="shared" si="10"/>
        <v/>
      </c>
      <c r="X32" s="1416">
        <f t="shared" ca="1" si="11"/>
        <v>0</v>
      </c>
      <c r="Y32" s="493">
        <f t="shared" si="25"/>
        <v>0</v>
      </c>
      <c r="Z32" s="32">
        <f t="shared" ca="1" si="26"/>
        <v>0</v>
      </c>
      <c r="AA32" s="1320"/>
      <c r="AB32" s="1321">
        <f t="shared" ca="1" si="0"/>
        <v>0</v>
      </c>
      <c r="AC32" s="1167">
        <f t="shared" ca="1" si="19"/>
        <v>0</v>
      </c>
      <c r="AD32" s="1350" t="str">
        <f t="shared" si="20"/>
        <v/>
      </c>
      <c r="AE32" s="1351"/>
      <c r="AF32" s="1352"/>
      <c r="AG32" s="1353"/>
      <c r="AH32" s="771"/>
      <c r="AI32" s="577"/>
      <c r="AJ32" s="578"/>
      <c r="AK32" s="579"/>
      <c r="AL32" s="580"/>
      <c r="AM32" s="581"/>
      <c r="AN32" s="582"/>
      <c r="AO32" s="576"/>
      <c r="AP32" s="577"/>
      <c r="AQ32" s="578"/>
      <c r="AR32" s="579"/>
      <c r="AS32" s="580"/>
      <c r="AT32" s="581"/>
      <c r="AU32" s="582"/>
      <c r="AV32" s="576"/>
      <c r="AW32" s="577"/>
      <c r="AX32" s="1372"/>
      <c r="AY32" s="1373"/>
      <c r="AZ32" s="439" t="str">
        <f t="shared" si="21"/>
        <v>Do</v>
      </c>
      <c r="BA32" s="438" t="str">
        <f t="shared" si="12"/>
        <v>Do</v>
      </c>
      <c r="BB32" s="1790" t="str">
        <f t="shared" si="22"/>
        <v/>
      </c>
      <c r="BC32" s="1790" t="str">
        <f t="shared" si="22"/>
        <v/>
      </c>
      <c r="BD32" s="1790" t="str">
        <f t="shared" si="22"/>
        <v/>
      </c>
      <c r="BE32" s="1790" t="str">
        <f t="shared" si="22"/>
        <v/>
      </c>
      <c r="BF32" s="1790" t="str">
        <f t="shared" si="22"/>
        <v/>
      </c>
      <c r="BG32" s="1790" t="str">
        <f t="shared" si="22"/>
        <v/>
      </c>
      <c r="BH32" s="1790" t="str">
        <f t="shared" si="22"/>
        <v/>
      </c>
      <c r="BI32" s="1790" t="str">
        <f t="shared" si="22"/>
        <v/>
      </c>
      <c r="BJ32" s="1790" t="str">
        <f t="shared" si="22"/>
        <v/>
      </c>
    </row>
    <row r="33" spans="1:62" s="814" customFormat="1" ht="20.25" customHeight="1" x14ac:dyDescent="0.2">
      <c r="A33" s="1139">
        <f t="shared" si="23"/>
        <v>28</v>
      </c>
      <c r="B33" s="487">
        <f t="shared" si="24"/>
        <v>42763</v>
      </c>
      <c r="C33" s="491">
        <v>29</v>
      </c>
      <c r="D33" s="485">
        <f t="shared" si="30"/>
        <v>4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14"/>
        <v>0</v>
      </c>
      <c r="G33" s="1653"/>
      <c r="H33" s="1405" t="str">
        <f t="shared" ca="1" si="33"/>
        <v/>
      </c>
      <c r="I33" s="1406" t="str">
        <f t="shared" ca="1" si="34"/>
        <v/>
      </c>
      <c r="J33" s="1318">
        <f t="shared" ca="1" si="15"/>
        <v>0</v>
      </c>
      <c r="K33" s="1319">
        <f t="shared" ca="1" si="4"/>
        <v>0</v>
      </c>
      <c r="L33" s="41">
        <f t="shared" ca="1" si="27"/>
        <v>0</v>
      </c>
      <c r="M33" s="1391"/>
      <c r="N33" s="1392"/>
      <c r="O33" s="1318">
        <f t="shared" si="16"/>
        <v>0</v>
      </c>
      <c r="P33" s="1318">
        <f t="shared" si="5"/>
        <v>0</v>
      </c>
      <c r="Q33" s="1319">
        <f t="shared" ca="1" si="6"/>
        <v>0</v>
      </c>
      <c r="R33" s="41">
        <f t="shared" ca="1" si="17"/>
        <v>0</v>
      </c>
      <c r="S33" s="479">
        <f t="shared" si="7"/>
        <v>0.32500000000000001</v>
      </c>
      <c r="T33" s="41">
        <f t="shared" ca="1" si="8"/>
        <v>0</v>
      </c>
      <c r="U33" s="32">
        <f t="shared" si="18"/>
        <v>0.32500000000000001</v>
      </c>
      <c r="V33" s="1203">
        <f t="shared" ca="1" si="37"/>
        <v>0</v>
      </c>
      <c r="W33" s="1415" t="str">
        <f t="shared" si="10"/>
        <v/>
      </c>
      <c r="X33" s="1416">
        <f t="shared" ca="1" si="11"/>
        <v>0</v>
      </c>
      <c r="Y33" s="493">
        <f t="shared" si="25"/>
        <v>0</v>
      </c>
      <c r="Z33" s="32">
        <f t="shared" ca="1" si="26"/>
        <v>0</v>
      </c>
      <c r="AA33" s="1320"/>
      <c r="AB33" s="1321">
        <f t="shared" ca="1" si="0"/>
        <v>0</v>
      </c>
      <c r="AC33" s="1167">
        <f t="shared" ca="1" si="19"/>
        <v>0</v>
      </c>
      <c r="AD33" s="1350" t="str">
        <f t="shared" si="20"/>
        <v/>
      </c>
      <c r="AE33" s="1351"/>
      <c r="AF33" s="1352"/>
      <c r="AG33" s="1353"/>
      <c r="AH33" s="771"/>
      <c r="AI33" s="577"/>
      <c r="AJ33" s="578"/>
      <c r="AK33" s="579"/>
      <c r="AL33" s="580"/>
      <c r="AM33" s="581">
        <v>1</v>
      </c>
      <c r="AN33" s="582"/>
      <c r="AO33" s="576"/>
      <c r="AP33" s="577"/>
      <c r="AQ33" s="578"/>
      <c r="AR33" s="579"/>
      <c r="AS33" s="580"/>
      <c r="AT33" s="581"/>
      <c r="AU33" s="582"/>
      <c r="AV33" s="576"/>
      <c r="AW33" s="577"/>
      <c r="AX33" s="1372"/>
      <c r="AY33" s="1373"/>
      <c r="AZ33" s="439" t="str">
        <f t="shared" si="21"/>
        <v>Fr</v>
      </c>
      <c r="BA33" s="438" t="str">
        <f t="shared" si="12"/>
        <v>Fr</v>
      </c>
      <c r="BB33" s="1790" t="str">
        <f t="shared" si="22"/>
        <v/>
      </c>
      <c r="BC33" s="1790" t="str">
        <f t="shared" si="22"/>
        <v/>
      </c>
      <c r="BD33" s="1790" t="str">
        <f t="shared" si="22"/>
        <v/>
      </c>
      <c r="BE33" s="1790" t="str">
        <f t="shared" si="22"/>
        <v/>
      </c>
      <c r="BF33" s="1790" t="str">
        <f t="shared" si="22"/>
        <v/>
      </c>
      <c r="BG33" s="1790" t="str">
        <f t="shared" si="22"/>
        <v/>
      </c>
      <c r="BH33" s="1790" t="str">
        <f t="shared" si="22"/>
        <v/>
      </c>
      <c r="BI33" s="1790" t="str">
        <f t="shared" si="22"/>
        <v/>
      </c>
      <c r="BJ33" s="1790" t="str">
        <f t="shared" si="22"/>
        <v/>
      </c>
    </row>
    <row r="34" spans="1:62" s="814" customFormat="1" ht="20.25" customHeight="1" x14ac:dyDescent="0.2">
      <c r="A34" s="1139">
        <f t="shared" si="23"/>
        <v>29</v>
      </c>
      <c r="B34" s="486">
        <f t="shared" si="24"/>
        <v>42764</v>
      </c>
      <c r="C34" s="490">
        <v>30</v>
      </c>
      <c r="D34" s="485">
        <f t="shared" si="30"/>
        <v>4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14"/>
        <v>0</v>
      </c>
      <c r="G34" s="797"/>
      <c r="H34" s="1407" t="str">
        <f t="shared" ca="1" si="33"/>
        <v/>
      </c>
      <c r="I34" s="1408" t="str">
        <f t="shared" ca="1" si="34"/>
        <v/>
      </c>
      <c r="J34" s="798">
        <f t="shared" ca="1" si="15"/>
        <v>0</v>
      </c>
      <c r="K34" s="799">
        <f t="shared" ca="1" si="4"/>
        <v>0</v>
      </c>
      <c r="L34" s="445">
        <f t="shared" ca="1" si="27"/>
        <v>0</v>
      </c>
      <c r="M34" s="1393"/>
      <c r="N34" s="1394"/>
      <c r="O34" s="798">
        <f t="shared" si="16"/>
        <v>0</v>
      </c>
      <c r="P34" s="798">
        <f t="shared" si="5"/>
        <v>0</v>
      </c>
      <c r="Q34" s="799">
        <f t="shared" ca="1" si="6"/>
        <v>0</v>
      </c>
      <c r="R34" s="41">
        <f t="shared" ca="1" si="17"/>
        <v>0</v>
      </c>
      <c r="S34" s="479">
        <f t="shared" si="7"/>
        <v>0</v>
      </c>
      <c r="T34" s="41">
        <f t="shared" ca="1" si="8"/>
        <v>0</v>
      </c>
      <c r="U34" s="32">
        <f t="shared" si="18"/>
        <v>0</v>
      </c>
      <c r="V34" s="1203">
        <f t="shared" ca="1" si="37"/>
        <v>0</v>
      </c>
      <c r="W34" s="1417" t="str">
        <f t="shared" si="10"/>
        <v/>
      </c>
      <c r="X34" s="1418">
        <f t="shared" ca="1" si="11"/>
        <v>0</v>
      </c>
      <c r="Y34" s="493">
        <f t="shared" si="25"/>
        <v>0</v>
      </c>
      <c r="Z34" s="32">
        <f t="shared" ca="1" si="26"/>
        <v>0</v>
      </c>
      <c r="AA34" s="800"/>
      <c r="AB34" s="1162">
        <f t="shared" ca="1" si="0"/>
        <v>0</v>
      </c>
      <c r="AC34" s="1167">
        <f t="shared" ca="1" si="19"/>
        <v>0</v>
      </c>
      <c r="AD34" s="1342" t="str">
        <f t="shared" si="20"/>
        <v/>
      </c>
      <c r="AE34" s="1343"/>
      <c r="AF34" s="1344"/>
      <c r="AG34" s="1345"/>
      <c r="AH34" s="774"/>
      <c r="AI34" s="654"/>
      <c r="AJ34" s="655"/>
      <c r="AK34" s="656"/>
      <c r="AL34" s="657"/>
      <c r="AM34" s="658"/>
      <c r="AN34" s="659"/>
      <c r="AO34" s="653"/>
      <c r="AP34" s="654"/>
      <c r="AQ34" s="655"/>
      <c r="AR34" s="656"/>
      <c r="AS34" s="657"/>
      <c r="AT34" s="658"/>
      <c r="AU34" s="659"/>
      <c r="AV34" s="653"/>
      <c r="AW34" s="654"/>
      <c r="AX34" s="1374"/>
      <c r="AY34" s="1375"/>
      <c r="AZ34" s="439" t="str">
        <f t="shared" si="21"/>
        <v>Sa</v>
      </c>
      <c r="BA34" s="438" t="str">
        <f t="shared" si="12"/>
        <v>Sa</v>
      </c>
      <c r="BB34" s="1790" t="str">
        <f t="shared" si="22"/>
        <v/>
      </c>
      <c r="BC34" s="1790" t="str">
        <f t="shared" si="22"/>
        <v/>
      </c>
      <c r="BD34" s="1790" t="str">
        <f t="shared" si="22"/>
        <v/>
      </c>
      <c r="BE34" s="1790" t="str">
        <f t="shared" si="22"/>
        <v/>
      </c>
      <c r="BF34" s="1790" t="str">
        <f t="shared" si="22"/>
        <v/>
      </c>
      <c r="BG34" s="1790" t="str">
        <f t="shared" si="22"/>
        <v/>
      </c>
      <c r="BH34" s="1790" t="str">
        <f t="shared" si="22"/>
        <v/>
      </c>
      <c r="BI34" s="1790" t="str">
        <f t="shared" si="22"/>
        <v/>
      </c>
      <c r="BJ34" s="1790" t="str">
        <f t="shared" si="22"/>
        <v/>
      </c>
    </row>
    <row r="35" spans="1:62" s="814" customFormat="1" ht="20.25" customHeight="1" x14ac:dyDescent="0.2">
      <c r="A35" s="1139">
        <f t="shared" si="23"/>
        <v>30</v>
      </c>
      <c r="B35" s="486">
        <f t="shared" si="24"/>
        <v>42765</v>
      </c>
      <c r="C35" s="490">
        <v>31</v>
      </c>
      <c r="D35" s="485">
        <f t="shared" si="30"/>
        <v>4</v>
      </c>
      <c r="E35" s="1711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1">
        <f t="shared" si="14"/>
        <v>0</v>
      </c>
      <c r="G35" s="797"/>
      <c r="H35" s="1407" t="str">
        <f t="shared" ca="1" si="33"/>
        <v/>
      </c>
      <c r="I35" s="1408" t="str">
        <f t="shared" ca="1" si="34"/>
        <v/>
      </c>
      <c r="J35" s="798">
        <f t="shared" ca="1" si="15"/>
        <v>0</v>
      </c>
      <c r="K35" s="799">
        <f t="shared" ca="1" si="4"/>
        <v>0</v>
      </c>
      <c r="L35" s="445">
        <f t="shared" ca="1" si="27"/>
        <v>0</v>
      </c>
      <c r="M35" s="1393"/>
      <c r="N35" s="1394"/>
      <c r="O35" s="798">
        <f t="shared" si="16"/>
        <v>0</v>
      </c>
      <c r="P35" s="798">
        <f t="shared" si="5"/>
        <v>0</v>
      </c>
      <c r="Q35" s="799">
        <f t="shared" ca="1" si="6"/>
        <v>0</v>
      </c>
      <c r="R35" s="41">
        <f t="shared" ca="1" si="17"/>
        <v>0</v>
      </c>
      <c r="S35" s="479">
        <f t="shared" si="7"/>
        <v>0</v>
      </c>
      <c r="T35" s="41">
        <f t="shared" ca="1" si="8"/>
        <v>0</v>
      </c>
      <c r="U35" s="32">
        <f t="shared" si="18"/>
        <v>0</v>
      </c>
      <c r="V35" s="1203">
        <f t="shared" ca="1" si="37"/>
        <v>0</v>
      </c>
      <c r="W35" s="1417" t="str">
        <f t="shared" si="10"/>
        <v/>
      </c>
      <c r="X35" s="1418">
        <f t="shared" ca="1" si="11"/>
        <v>0</v>
      </c>
      <c r="Y35" s="493">
        <f t="shared" si="25"/>
        <v>0</v>
      </c>
      <c r="Z35" s="32">
        <f t="shared" ca="1" si="26"/>
        <v>0</v>
      </c>
      <c r="AA35" s="800"/>
      <c r="AB35" s="1162">
        <f t="shared" ca="1" si="0"/>
        <v>0</v>
      </c>
      <c r="AC35" s="1167">
        <f t="shared" ca="1" si="19"/>
        <v>0</v>
      </c>
      <c r="AD35" s="1346" t="str">
        <f t="shared" si="20"/>
        <v/>
      </c>
      <c r="AE35" s="1347"/>
      <c r="AF35" s="1348"/>
      <c r="AG35" s="1349"/>
      <c r="AH35" s="806"/>
      <c r="AI35" s="807"/>
      <c r="AJ35" s="808"/>
      <c r="AK35" s="809"/>
      <c r="AL35" s="810"/>
      <c r="AM35" s="811"/>
      <c r="AN35" s="812"/>
      <c r="AO35" s="813"/>
      <c r="AP35" s="807"/>
      <c r="AQ35" s="808"/>
      <c r="AR35" s="809"/>
      <c r="AS35" s="810"/>
      <c r="AT35" s="811"/>
      <c r="AU35" s="812"/>
      <c r="AV35" s="813"/>
      <c r="AW35" s="807"/>
      <c r="AX35" s="1370"/>
      <c r="AY35" s="1371"/>
      <c r="AZ35" s="439" t="str">
        <f t="shared" si="21"/>
        <v>So</v>
      </c>
      <c r="BA35" s="438" t="str">
        <f t="shared" si="12"/>
        <v>So</v>
      </c>
      <c r="BB35" s="1790" t="str">
        <f t="shared" si="22"/>
        <v/>
      </c>
      <c r="BC35" s="1790" t="str">
        <f t="shared" si="22"/>
        <v/>
      </c>
      <c r="BD35" s="1790" t="str">
        <f t="shared" si="22"/>
        <v/>
      </c>
      <c r="BE35" s="1790" t="str">
        <f t="shared" si="22"/>
        <v/>
      </c>
      <c r="BF35" s="1790" t="str">
        <f t="shared" si="22"/>
        <v/>
      </c>
      <c r="BG35" s="1790" t="str">
        <f t="shared" si="22"/>
        <v/>
      </c>
      <c r="BH35" s="1790" t="str">
        <f t="shared" si="22"/>
        <v/>
      </c>
      <c r="BI35" s="1790" t="str">
        <f t="shared" si="22"/>
        <v/>
      </c>
      <c r="BJ35" s="1790" t="str">
        <f t="shared" si="22"/>
        <v/>
      </c>
    </row>
    <row r="36" spans="1:62" s="814" customFormat="1" ht="20.25" customHeight="1" thickBot="1" x14ac:dyDescent="0.25">
      <c r="A36" s="1139"/>
      <c r="B36" s="487"/>
      <c r="C36" s="491"/>
      <c r="D36" s="485"/>
      <c r="E36" s="485"/>
      <c r="F36" s="445"/>
      <c r="G36" s="797"/>
      <c r="H36" s="1409"/>
      <c r="I36" s="1410"/>
      <c r="J36" s="516"/>
      <c r="K36" s="1197"/>
      <c r="L36" s="445"/>
      <c r="M36" s="1395"/>
      <c r="N36" s="1396"/>
      <c r="O36" s="516"/>
      <c r="P36" s="516"/>
      <c r="Q36" s="1197"/>
      <c r="R36" s="445"/>
      <c r="S36" s="516"/>
      <c r="T36" s="445"/>
      <c r="U36" s="50"/>
      <c r="V36" s="55"/>
      <c r="W36" s="1419"/>
      <c r="X36" s="1420"/>
      <c r="Y36" s="1198"/>
      <c r="Z36" s="50"/>
      <c r="AA36" s="800"/>
      <c r="AB36" s="1162">
        <f t="shared" ca="1" si="0"/>
        <v>0</v>
      </c>
      <c r="AC36" s="1199"/>
      <c r="AD36" s="918"/>
      <c r="AE36" s="919"/>
      <c r="AF36" s="920"/>
      <c r="AG36" s="921"/>
      <c r="AH36" s="771"/>
      <c r="AI36" s="577"/>
      <c r="AJ36" s="578"/>
      <c r="AK36" s="579"/>
      <c r="AL36" s="580"/>
      <c r="AM36" s="581"/>
      <c r="AN36" s="582"/>
      <c r="AO36" s="576"/>
      <c r="AP36" s="577"/>
      <c r="AQ36" s="578"/>
      <c r="AR36" s="579"/>
      <c r="AS36" s="580"/>
      <c r="AT36" s="581"/>
      <c r="AU36" s="582"/>
      <c r="AV36" s="576"/>
      <c r="AW36" s="577"/>
      <c r="AX36" s="1372"/>
      <c r="AY36" s="1373"/>
      <c r="AZ36" s="439"/>
      <c r="BA36" s="438"/>
      <c r="BB36" s="1790" t="str">
        <f t="shared" si="22"/>
        <v/>
      </c>
      <c r="BC36" s="1790" t="str">
        <f t="shared" si="22"/>
        <v/>
      </c>
      <c r="BD36" s="1790" t="str">
        <f t="shared" si="22"/>
        <v/>
      </c>
      <c r="BE36" s="1790"/>
      <c r="BF36" s="1790" t="str">
        <f t="shared" si="22"/>
        <v/>
      </c>
      <c r="BG36" s="1790" t="str">
        <f t="shared" si="22"/>
        <v/>
      </c>
      <c r="BH36" s="1790" t="str">
        <f t="shared" si="22"/>
        <v/>
      </c>
      <c r="BI36" s="1790" t="str">
        <f t="shared" si="22"/>
        <v/>
      </c>
      <c r="BJ36" s="1790" t="str">
        <f t="shared" si="22"/>
        <v/>
      </c>
    </row>
    <row r="37" spans="1:62" s="814" customFormat="1" ht="20.25" customHeight="1" thickBot="1" x14ac:dyDescent="0.25">
      <c r="A37" s="1136"/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805"/>
      <c r="AI37" s="577"/>
      <c r="AJ37" s="578"/>
      <c r="AK37" s="579"/>
      <c r="AL37" s="580"/>
      <c r="AM37" s="581"/>
      <c r="AN37" s="582"/>
      <c r="AO37" s="576"/>
      <c r="AP37" s="577"/>
      <c r="AQ37" s="578"/>
      <c r="AR37" s="579"/>
      <c r="AS37" s="580"/>
      <c r="AT37" s="581"/>
      <c r="AU37" s="582"/>
      <c r="AV37" s="576"/>
      <c r="AW37" s="577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A38" s="1136"/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2"/>
      <c r="AI38" s="584"/>
      <c r="AJ38" s="585"/>
      <c r="AK38" s="586"/>
      <c r="AL38" s="587"/>
      <c r="AM38" s="588"/>
      <c r="AN38" s="589"/>
      <c r="AO38" s="583"/>
      <c r="AP38" s="584"/>
      <c r="AQ38" s="585"/>
      <c r="AR38" s="586"/>
      <c r="AS38" s="587"/>
      <c r="AT38" s="588"/>
      <c r="AU38" s="589"/>
      <c r="AV38" s="583"/>
      <c r="AW38" s="584"/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9">
        <f>SUM(F4:F37)-F38</f>
        <v>0.32500000000000001</v>
      </c>
      <c r="G39" s="1701"/>
      <c r="H39" s="1702"/>
      <c r="I39" s="1702"/>
      <c r="J39" s="1703"/>
      <c r="K39" s="1704"/>
      <c r="L39" s="1709">
        <f ca="1">SUM(L4:L37)-L38</f>
        <v>0</v>
      </c>
      <c r="M39" s="1700"/>
      <c r="N39" s="1700"/>
      <c r="O39" s="1700"/>
      <c r="P39" s="1700"/>
      <c r="Q39" s="1700"/>
      <c r="R39" s="1709">
        <f ca="1">SUM(R4:R38)</f>
        <v>0</v>
      </c>
      <c r="S39" s="1700"/>
      <c r="T39" s="1709">
        <f ca="1">SUM(T4:T37)-T38</f>
        <v>0</v>
      </c>
      <c r="U39" s="1709">
        <f>SUM(U4:U37)-U38</f>
        <v>6.5000000000000018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Z35-Startsaldo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40">SUM(BC4:BC38)</f>
        <v>0</v>
      </c>
      <c r="BD39" s="1791">
        <f t="shared" si="40"/>
        <v>0</v>
      </c>
      <c r="BE39" s="1791">
        <f t="shared" si="40"/>
        <v>0</v>
      </c>
      <c r="BF39" s="1791">
        <f t="shared" si="40"/>
        <v>0</v>
      </c>
      <c r="BG39" s="1791">
        <f t="shared" si="40"/>
        <v>0</v>
      </c>
      <c r="BH39" s="1791">
        <f t="shared" si="40"/>
        <v>0</v>
      </c>
      <c r="BI39" s="1791">
        <f t="shared" si="40"/>
        <v>0</v>
      </c>
      <c r="BJ39" s="1791">
        <f t="shared" si="40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768" t="str">
        <f>Übersicht!L3</f>
        <v>Ihre Abteilung - Ihre Personalnummer</v>
      </c>
      <c r="E42" s="764"/>
      <c r="F42" s="764"/>
      <c r="G42" s="765"/>
      <c r="H42" s="765"/>
      <c r="I42" s="769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T42" s="283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IF(dezSaldo="J",Z42*24,"")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1</v>
      </c>
      <c r="N43" s="1527" t="s">
        <v>29</v>
      </c>
      <c r="O43" s="477"/>
      <c r="P43" s="477"/>
      <c r="Q43" s="1503" t="s">
        <v>453</v>
      </c>
      <c r="R43" s="626">
        <f>IF(R41="Jahr",JahresSoll/AT_JAHR*M43,Z2/AT_JAN*M43)</f>
        <v>0</v>
      </c>
      <c r="S43" s="625"/>
      <c r="T43" s="624"/>
      <c r="X43" s="1145" t="str">
        <f ca="1">IF(AND(M1&lt;0,Z43&lt;&gt;0),"Berücksichtigung Vormonate!","")</f>
        <v/>
      </c>
      <c r="Z43" s="1149">
        <f ca="1">IF(AND(Z42&gt;0,R1&lt;0),IF(Z42&gt;-R1,-R1,Z42),0)</f>
        <v>0</v>
      </c>
      <c r="AA43" s="4"/>
      <c r="AB43" s="114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AT_MO_JAN</f>
        <v>x</v>
      </c>
      <c r="E44" s="1031">
        <f>Montag01</f>
        <v>0.32500000000000001</v>
      </c>
      <c r="F44" s="325">
        <f>Pause1_Mo_01</f>
        <v>2.0833333333333332E-2</v>
      </c>
      <c r="G44" s="325">
        <f>Pause2_Mo_01</f>
        <v>3.125E-2</v>
      </c>
      <c r="H44" s="684">
        <f>COUNTIF($BA$5:$BA$35,"=mof")</f>
        <v>0</v>
      </c>
      <c r="I44" s="325">
        <f>IF(D44="x",Vorarbeit_Mo_01,0)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IF(R41="Jahr",JahresSoll/AT_JAHR*M44,Z2/AT_JAN*M44)*IF(Übersicht!E14="j",1,-1)</f>
        <v>0</v>
      </c>
      <c r="S44" s="625"/>
      <c r="T44" s="624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AT_DI_JAN</f>
        <v>x</v>
      </c>
      <c r="E45" s="1032">
        <f>Dienstag01</f>
        <v>0.32500000000000001</v>
      </c>
      <c r="F45" s="326">
        <f>Pause1_Di_01</f>
        <v>2.0833333333333332E-2</v>
      </c>
      <c r="G45" s="326">
        <f>Pause2_Di_01</f>
        <v>3.125E-2</v>
      </c>
      <c r="H45" s="685">
        <f>COUNTIF($BA$5:$BA$35,"=dif")</f>
        <v>0</v>
      </c>
      <c r="I45" s="326">
        <f>IF(D45="x",Vorarbeit_Di_01,0)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IF(R41="Jahr",JahresSoll/AT_JAHR*M45,Z2/AT_JAN*M45)</f>
        <v>0</v>
      </c>
      <c r="S45" s="625"/>
      <c r="T45" s="624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IF(dezSaldo="J",Z45*24,"")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AT_MI_JAN</f>
        <v>x</v>
      </c>
      <c r="E46" s="1032">
        <f>Mittwoch01</f>
        <v>0.32500000000000001</v>
      </c>
      <c r="F46" s="326">
        <f>Pause1_Mi_01</f>
        <v>2.0833333333333332E-2</v>
      </c>
      <c r="G46" s="326">
        <f>Pause2_Mi_01</f>
        <v>3.125E-2</v>
      </c>
      <c r="H46" s="685">
        <f>COUNTIF($BA$5:$BA$35,"=mif")</f>
        <v>0</v>
      </c>
      <c r="I46" s="326">
        <f>IF(D46="x",Vorarbeit_Mi_01,0)</f>
        <v>0</v>
      </c>
      <c r="K46" s="1794" t="s">
        <v>613</v>
      </c>
      <c r="L46" s="1795">
        <f>BD39</f>
        <v>0</v>
      </c>
      <c r="M46" s="412">
        <f>Arbeitstage!D7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T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AT_DO_JAN</f>
        <v>x</v>
      </c>
      <c r="E47" s="1032">
        <f>Donnerstag01</f>
        <v>0.32500000000000001</v>
      </c>
      <c r="F47" s="326">
        <f>Pause1_Do_01</f>
        <v>2.0833333333333332E-2</v>
      </c>
      <c r="G47" s="326">
        <f>Pause2_Do_01</f>
        <v>3.125E-2</v>
      </c>
      <c r="H47" s="685">
        <f>COUNTIF($BA$5:$BA$35,"=dof")</f>
        <v>0</v>
      </c>
      <c r="I47" s="326">
        <f>IF(D47="x",Vorarbeit_Do_01,0)</f>
        <v>0</v>
      </c>
      <c r="K47" s="1794" t="s">
        <v>455</v>
      </c>
      <c r="L47" s="1795">
        <f>BE39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T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AT_FR_JAN</f>
        <v>x</v>
      </c>
      <c r="E48" s="1032">
        <f>Freitag01</f>
        <v>0.32500000000000001</v>
      </c>
      <c r="F48" s="326">
        <f>Pause1_Fr_01</f>
        <v>2.0833333333333332E-2</v>
      </c>
      <c r="G48" s="326">
        <f>Pause2_Fr_01</f>
        <v>3.125E-2</v>
      </c>
      <c r="H48" s="685">
        <f>COUNTIF($BA$5:$BA$35,"=frf")</f>
        <v>1</v>
      </c>
      <c r="I48" s="326">
        <f>IF(D48="x",Vorarbeit_Fr_01,0)</f>
        <v>0</v>
      </c>
      <c r="K48" s="1794" t="s">
        <v>715</v>
      </c>
      <c r="L48" s="1795">
        <f>BF39</f>
        <v>0</v>
      </c>
      <c r="M48" s="786">
        <f>COUNTIF(G5:G35,"=s")</f>
        <v>0</v>
      </c>
      <c r="N48" s="1741" t="s">
        <v>22</v>
      </c>
      <c r="O48" s="784"/>
      <c r="P48" s="784"/>
      <c r="Q48" s="785"/>
      <c r="R48" s="626">
        <f>IF(R41="Jahr",JahresSoll/AT_JAHR*M48,Z2/AT_JAN*M48)</f>
        <v>0</v>
      </c>
      <c r="S48" s="349"/>
      <c r="T48" s="625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AT_SA_JAN</f>
        <v>0</v>
      </c>
      <c r="E49" s="1032">
        <f>Samstag01</f>
        <v>0</v>
      </c>
      <c r="F49" s="326">
        <f>Pause1_Sa_01</f>
        <v>2.0833333333333332E-2</v>
      </c>
      <c r="G49" s="326">
        <f>Pause2_Sa_01</f>
        <v>3.125E-2</v>
      </c>
      <c r="H49" s="685">
        <f>COUNTIF($BA$5:$BA$35,"=saf")</f>
        <v>0</v>
      </c>
      <c r="I49" s="326">
        <f>IF(D49="x",Vorarbeit_Sa_01,0)</f>
        <v>0</v>
      </c>
      <c r="K49" s="1794" t="s">
        <v>791</v>
      </c>
      <c r="L49" s="1795">
        <f>BG39</f>
        <v>0</v>
      </c>
      <c r="M49" s="471" t="s">
        <v>314</v>
      </c>
      <c r="N49" s="472"/>
      <c r="O49" s="472"/>
      <c r="P49" s="472"/>
      <c r="Q49" s="473"/>
      <c r="S49" s="665"/>
      <c r="T49" s="624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IF(dezSaldo="J",Z49*24,"")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4.25" thickTop="1" thickBot="1" x14ac:dyDescent="0.25">
      <c r="B50" s="450" t="s">
        <v>320</v>
      </c>
      <c r="C50" s="451"/>
      <c r="D50" s="324">
        <f>AT_SO_JAN</f>
        <v>0</v>
      </c>
      <c r="E50" s="1033">
        <f>Sonntag01</f>
        <v>0</v>
      </c>
      <c r="F50" s="327">
        <f>Pause1_So_01</f>
        <v>2.0833333333333332E-2</v>
      </c>
      <c r="G50" s="327">
        <f>Pause2_So_01</f>
        <v>3.125E-2</v>
      </c>
      <c r="H50" s="686">
        <f>COUNTIF($BA$5:$BA$35,"=sof")</f>
        <v>0</v>
      </c>
      <c r="I50" s="327">
        <f>IF(D50="x",Vorarbeit_So_01,0)</f>
        <v>0</v>
      </c>
      <c r="K50" s="1794" t="str">
        <f>Übersicht!E26</f>
        <v>s01</v>
      </c>
      <c r="L50" s="1795">
        <f>BH39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T50" s="624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1</v>
      </c>
      <c r="I51" s="329">
        <f>SUM(I44:I50)</f>
        <v>0</v>
      </c>
      <c r="K51" s="1794" t="str">
        <f>Übersicht!E27</f>
        <v>s02</v>
      </c>
      <c r="L51" s="1795">
        <f>BI39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IF(R41="Jahr","-----",Z2/4.348125/Arbeitstage_JAN*R50/12)</f>
        <v>0</v>
      </c>
      <c r="S51" s="662"/>
      <c r="T51" s="283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IF(Arbeitszeiten!E70=0,"","Das Wochensoll wurde nicht richtig verteilt! (siehe Arbeitszeiten)")</f>
        <v/>
      </c>
      <c r="E52" s="2"/>
      <c r="F52" s="3"/>
      <c r="G52" s="3"/>
      <c r="I52" s="30"/>
      <c r="K52" s="1796" t="str">
        <f>Übersicht!E28</f>
        <v>s03</v>
      </c>
      <c r="L52" s="1797">
        <f>BJ39</f>
        <v>0</v>
      </c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IF(dezSaldo="J",Z52*24,"")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Übersicht!B10+Übersicht!C10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695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IF(OR(H1&lt;-Schulden01r,H1&gt;Guthaben01r),"rot",0)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IF(OR(H1&lt;-Schulden01g,H1&gt;Guthaben01g),IF(R55="rot",0,"gelb"),0)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Q57" s="1736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Z35-Z39+Z52-H1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H1:I1"/>
    <mergeCell ref="E3:F3"/>
    <mergeCell ref="G38:K38"/>
    <mergeCell ref="F61:G61"/>
    <mergeCell ref="K43:L43"/>
    <mergeCell ref="V38:AB38"/>
    <mergeCell ref="M38:Q38"/>
    <mergeCell ref="G37:K37"/>
    <mergeCell ref="M37:Q37"/>
    <mergeCell ref="V37:AB37"/>
  </mergeCells>
  <conditionalFormatting sqref="E5:E35">
    <cfRule type="cellIs" dxfId="135" priority="12" operator="greaterThan">
      <formula>0</formula>
    </cfRule>
  </conditionalFormatting>
  <conditionalFormatting sqref="R57">
    <cfRule type="cellIs" dxfId="134" priority="3" operator="equal">
      <formula>"grün"</formula>
    </cfRule>
  </conditionalFormatting>
  <conditionalFormatting sqref="R56">
    <cfRule type="cellIs" dxfId="133" priority="2" operator="equal">
      <formula>"gelb"</formula>
    </cfRule>
  </conditionalFormatting>
  <conditionalFormatting sqref="R55">
    <cfRule type="cellIs" dxfId="132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3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T6" sqref="T6"/>
      <selection pane="topRight" activeCell="T6" sqref="T6"/>
      <selection pane="bottomLeft" activeCell="T6" sqref="T6"/>
      <selection pane="bottomRight" activeCell="H5" sqref="H5"/>
    </sheetView>
  </sheetViews>
  <sheetFormatPr baseColWidth="10" defaultRowHeight="12.75" x14ac:dyDescent="0.2"/>
  <cols>
    <col min="1" max="1" width="3.42578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68</v>
      </c>
      <c r="C1" s="44"/>
      <c r="D1" s="44"/>
      <c r="E1" s="44"/>
      <c r="F1" s="44"/>
      <c r="G1" s="57" t="s">
        <v>573</v>
      </c>
      <c r="H1" s="1866">
        <f ca="1">IF(AND(max_Monat_kum="J",IF(C33="",Z32,Z33)-Z39+Z52&gt;Z51),Z51,IF(C33="",Z32,Z33)-Z39+Z52)</f>
        <v>0</v>
      </c>
      <c r="I1" s="1866"/>
      <c r="J1" s="45"/>
      <c r="K1" s="522"/>
      <c r="L1" s="520" t="s">
        <v>367</v>
      </c>
      <c r="M1" s="521">
        <f ca="1">Januar</f>
        <v>0</v>
      </c>
      <c r="N1" s="523"/>
      <c r="O1" s="524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'1'!Z1-X47+Z47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B2" s="1153">
        <f>IF(C33=29,1,0)</f>
        <v>0</v>
      </c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0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0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IF(AND(Z2&gt;0,Arbeitszeiten!F69&gt;0),"Entweder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0</v>
      </c>
      <c r="AC4" s="1167"/>
      <c r="AD4" s="1597"/>
      <c r="AE4" s="1598"/>
      <c r="AF4" s="1599"/>
      <c r="AG4" s="1600"/>
      <c r="AH4" s="806"/>
      <c r="AI4" s="807"/>
      <c r="AJ4" s="808"/>
      <c r="AK4" s="809"/>
      <c r="AL4" s="810"/>
      <c r="AM4" s="811"/>
      <c r="AN4" s="812"/>
      <c r="AO4" s="813"/>
      <c r="AP4" s="807"/>
      <c r="AQ4" s="808"/>
      <c r="AR4" s="809"/>
      <c r="AS4" s="810"/>
      <c r="AT4" s="811"/>
      <c r="AU4" s="812"/>
      <c r="AV4" s="813"/>
      <c r="AW4" s="807"/>
      <c r="AX4" s="1370"/>
      <c r="AY4" s="1371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'1'!A35+1</f>
        <v>31</v>
      </c>
      <c r="B5" s="487">
        <f>DATE(Jahr,2,1)</f>
        <v>42766</v>
      </c>
      <c r="C5" s="491">
        <v>1</v>
      </c>
      <c r="D5" s="485">
        <f>IF(WEEKDAY(B5,Wochenstart)=1,'1'!D35+1,'1'!D35)</f>
        <v>5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/>
      <c r="H5" s="1405" t="str">
        <f t="shared" ref="H5:H33" ca="1" si="1">IF(G5="n",INDIRECT(CONCATENATE(AZ5,"_B_02")),IF(G5=Soll_Stat,Soll_Start02,""))</f>
        <v/>
      </c>
      <c r="I5" s="1406" t="str">
        <f t="shared" ref="I5:I33" ca="1" si="2">IF(G5="n",H5+INDIRECT(CONCATENATE(AZ5,"_E_02")),IF(G5=Soll_Stat,H5+Soll_Ist02,""))</f>
        <v/>
      </c>
      <c r="J5" s="1318">
        <f t="shared" ref="J5:J33" ca="1" si="3">IF(OR(H5="",I5=""),0,IF(I5&gt;H5,I5-H5,I5-H5+1))</f>
        <v>0</v>
      </c>
      <c r="K5" s="1319">
        <f t="shared" ref="K5:K33" ca="1" si="4">IF(J5=0,0,IF(J5&gt;Pausenschwelle1_02,IF(J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L5" s="41">
        <f t="shared" ref="L5:L32" ca="1" si="5">IF(J5=0,0,J5-K5)</f>
        <v>0</v>
      </c>
      <c r="M5" s="1391"/>
      <c r="N5" s="1392"/>
      <c r="O5" s="1318">
        <f t="shared" ref="O5:O33" si="6">IF(OR(M5="",N5=""),0,IF(N5&gt;M5,N5-M5,N5-M5+1))</f>
        <v>0</v>
      </c>
      <c r="P5" s="1318">
        <f t="shared" ref="P5:P33" si="7">IF(O5=0,0,IF(O5+J5&gt;Pausenschwelle1_02,IF(O5+J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Q5" s="1319">
        <f t="shared" ref="Q5:Q33" ca="1" si="8">IF(P5&gt;K5,P5-K5,0)</f>
        <v>0</v>
      </c>
      <c r="R5" s="41">
        <f t="shared" ref="R5:R32" ca="1" si="9">O5-Q5</f>
        <v>0</v>
      </c>
      <c r="S5" s="479">
        <f t="shared" ref="S5:S32" si="10">CHOOSE(WEEKDAY(B5,2),Montag02,Dienstag02,Mittwoch02,Donnerstag02,Freitag02,Samstag02,Sonntag02)</f>
        <v>0.32500000000000001</v>
      </c>
      <c r="T5" s="41">
        <f t="shared" ref="T5:T32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2" ca="1" si="12">IF(OR(G5="g",G5="h",G5="v",G5="s",G5="k"),T5-U5,IF(AND(T5=0,$Z$53&lt;&gt;"X"),0,T5-U5))*IF(G5="oa",0,1)</f>
        <v>0</v>
      </c>
      <c r="W5" s="1415" t="str">
        <f t="shared" ref="W5:W33" si="13">IF(OR(AND(G5="f",Zuschlag_F&lt;&gt;0),AND(AZ5="Sa",Zuschlag_Sa&lt;&gt;0),AND(AZ5="So",Zuschlag_So&lt;&gt;0)),"P","")</f>
        <v/>
      </c>
      <c r="X5" s="1416">
        <f t="shared" ref="X5:X33" ca="1" si="14">IF(AND(G5="f",Zuschlag_F&lt;&gt;0,T5&gt;0),T5*Zuschlag_F,IF(AND(AZ5="Sa",Zuschlag_Sa&lt;&gt;0,T5&gt;0),T5*Zuschlag_Sa,IF(AND(AZ5="So",Zuschlag_So&lt;&gt;0,T5&gt;0),T5*Zuschlag_So,0)))</f>
        <v>0</v>
      </c>
      <c r="Y5" s="493">
        <f>IF(W5="p",X5,0)-IF(W5="m",X5,0)</f>
        <v>0</v>
      </c>
      <c r="Z5" s="32">
        <f ca="1">Januar+V5+Y5</f>
        <v>0</v>
      </c>
      <c r="AA5" s="1320"/>
      <c r="AB5" s="1321">
        <f t="shared" ca="1" si="0"/>
        <v>1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/>
      <c r="AI5" s="577"/>
      <c r="AJ5" s="578">
        <v>1</v>
      </c>
      <c r="AK5" s="579">
        <v>1</v>
      </c>
      <c r="AL5" s="580">
        <v>1</v>
      </c>
      <c r="AM5" s="581"/>
      <c r="AN5" s="582"/>
      <c r="AO5" s="576"/>
      <c r="AP5" s="577">
        <v>1</v>
      </c>
      <c r="AQ5" s="578"/>
      <c r="AR5" s="579"/>
      <c r="AS5" s="580"/>
      <c r="AT5" s="581"/>
      <c r="AU5" s="582"/>
      <c r="AV5" s="576"/>
      <c r="AW5" s="577"/>
      <c r="AX5" s="1372"/>
      <c r="AY5" s="1373"/>
      <c r="AZ5" s="439" t="str">
        <f t="shared" ref="AZ5:AZ32" si="15">CHOOSE(WEEKDAY(B5,2),"Mo","Di","Mi","Do","Fr","Sa","So")</f>
        <v>Mo</v>
      </c>
      <c r="BA5" s="438" t="str">
        <f t="shared" ref="BA5:BA33" si="16">CONCATENATE(AZ5,G5)</f>
        <v>Mo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32</v>
      </c>
      <c r="B6" s="487">
        <f t="shared" ref="B6:B32" si="18">B5+1</f>
        <v>42767</v>
      </c>
      <c r="C6" s="491">
        <v>2</v>
      </c>
      <c r="D6" s="485">
        <f t="shared" ref="D6:D32" si="19">IF(WEEKDAY(B6,Wochenstart)=1,D5+1,D5)</f>
        <v>5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2" si="20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2" si="21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>IF(W6="p",X6,0)-IF(W6="m",X6,0)</f>
        <v>0</v>
      </c>
      <c r="Z6" s="32">
        <f ca="1">Z5+V6+Y6</f>
        <v>0</v>
      </c>
      <c r="AA6" s="1320"/>
      <c r="AB6" s="1321">
        <f t="shared" ca="1" si="0"/>
        <v>1</v>
      </c>
      <c r="AC6" s="1167">
        <f t="shared" ref="AC6:AC35" ca="1" si="22">IF(T6&gt;10/24,IF(T6="",0,1),0)</f>
        <v>0</v>
      </c>
      <c r="AD6" s="1350" t="str">
        <f t="shared" ref="AD6:AD33" si="23">IF(G6=$AD$3,F6,"")</f>
        <v/>
      </c>
      <c r="AE6" s="1351"/>
      <c r="AF6" s="1352"/>
      <c r="AG6" s="1353"/>
      <c r="AH6" s="771"/>
      <c r="AI6" s="577"/>
      <c r="AJ6" s="578">
        <v>1</v>
      </c>
      <c r="AK6" s="579">
        <v>1</v>
      </c>
      <c r="AL6" s="580">
        <v>1</v>
      </c>
      <c r="AM6" s="581"/>
      <c r="AN6" s="582"/>
      <c r="AO6" s="576"/>
      <c r="AP6" s="577">
        <v>1</v>
      </c>
      <c r="AQ6" s="578"/>
      <c r="AR6" s="579"/>
      <c r="AS6" s="580"/>
      <c r="AT6" s="581"/>
      <c r="AU6" s="582"/>
      <c r="AV6" s="576"/>
      <c r="AW6" s="577"/>
      <c r="AX6" s="1372"/>
      <c r="AY6" s="1373"/>
      <c r="AZ6" s="439" t="str">
        <f t="shared" si="15"/>
        <v>Di</v>
      </c>
      <c r="BA6" s="438" t="str">
        <f t="shared" si="16"/>
        <v>Di</v>
      </c>
      <c r="BB6" s="1790" t="str">
        <f t="shared" ref="BB6:BJ36" si="24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2" si="25">A6+1</f>
        <v>33</v>
      </c>
      <c r="B7" s="487">
        <f t="shared" si="18"/>
        <v>42768</v>
      </c>
      <c r="C7" s="491">
        <v>3</v>
      </c>
      <c r="D7" s="485">
        <f t="shared" si="19"/>
        <v>5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1317"/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1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ref="Y7:Y20" si="26">IF(W7="p",X7,0)-IF(W7="m",X7,0)</f>
        <v>0</v>
      </c>
      <c r="Z7" s="32">
        <f t="shared" ref="Z7:Z19" ca="1" si="27">Z6+V7+Y7</f>
        <v>0</v>
      </c>
      <c r="AA7" s="1320"/>
      <c r="AB7" s="1321">
        <f t="shared" ca="1" si="0"/>
        <v>1</v>
      </c>
      <c r="AC7" s="1167">
        <f t="shared" ca="1" si="22"/>
        <v>0</v>
      </c>
      <c r="AD7" s="1350" t="str">
        <f t="shared" si="23"/>
        <v/>
      </c>
      <c r="AE7" s="1351"/>
      <c r="AF7" s="1352"/>
      <c r="AG7" s="1353"/>
      <c r="AH7" s="771"/>
      <c r="AI7" s="577"/>
      <c r="AJ7" s="578">
        <v>1</v>
      </c>
      <c r="AK7" s="579">
        <v>1</v>
      </c>
      <c r="AL7" s="580"/>
      <c r="AM7" s="581"/>
      <c r="AN7" s="582"/>
      <c r="AO7" s="576"/>
      <c r="AP7" s="577"/>
      <c r="AQ7" s="578"/>
      <c r="AR7" s="579"/>
      <c r="AS7" s="580"/>
      <c r="AT7" s="581"/>
      <c r="AU7" s="582"/>
      <c r="AV7" s="576"/>
      <c r="AW7" s="577"/>
      <c r="AX7" s="1372"/>
      <c r="AY7" s="1373"/>
      <c r="AZ7" s="439" t="str">
        <f t="shared" si="15"/>
        <v>Mi</v>
      </c>
      <c r="BA7" s="438" t="str">
        <f t="shared" si="16"/>
        <v>Mi</v>
      </c>
      <c r="BB7" s="1790" t="str">
        <f t="shared" si="24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5"/>
        <v>34</v>
      </c>
      <c r="B8" s="487">
        <f t="shared" si="18"/>
        <v>42769</v>
      </c>
      <c r="C8" s="491">
        <v>4</v>
      </c>
      <c r="D8" s="485">
        <f t="shared" si="19"/>
        <v>5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1317"/>
      <c r="H8" s="1405" t="str">
        <f t="shared" ca="1" si="1"/>
        <v/>
      </c>
      <c r="I8" s="1406" t="str">
        <f t="shared" ca="1" si="2"/>
        <v/>
      </c>
      <c r="J8" s="1318">
        <f t="shared" ca="1" si="3"/>
        <v>0</v>
      </c>
      <c r="K8" s="1319">
        <f t="shared" ca="1" si="4"/>
        <v>0</v>
      </c>
      <c r="L8" s="41">
        <f t="shared" ca="1" si="5"/>
        <v>0</v>
      </c>
      <c r="M8" s="1391"/>
      <c r="N8" s="1392"/>
      <c r="O8" s="1318">
        <f t="shared" si="6"/>
        <v>0</v>
      </c>
      <c r="P8" s="1318">
        <f t="shared" si="7"/>
        <v>0</v>
      </c>
      <c r="Q8" s="1319">
        <f t="shared" ca="1" si="8"/>
        <v>0</v>
      </c>
      <c r="R8" s="41">
        <f t="shared" ca="1" si="9"/>
        <v>0</v>
      </c>
      <c r="S8" s="479">
        <f t="shared" si="10"/>
        <v>0.32500000000000001</v>
      </c>
      <c r="T8" s="41">
        <f t="shared" ca="1" si="11"/>
        <v>0</v>
      </c>
      <c r="U8" s="32">
        <f t="shared" si="21"/>
        <v>0.32500000000000001</v>
      </c>
      <c r="V8" s="1203">
        <f t="shared" ca="1" si="12"/>
        <v>0</v>
      </c>
      <c r="W8" s="1415" t="str">
        <f t="shared" si="13"/>
        <v/>
      </c>
      <c r="X8" s="1416">
        <f t="shared" ca="1" si="14"/>
        <v>0</v>
      </c>
      <c r="Y8" s="493">
        <f t="shared" si="26"/>
        <v>0</v>
      </c>
      <c r="Z8" s="32">
        <f t="shared" ca="1" si="27"/>
        <v>0</v>
      </c>
      <c r="AA8" s="1320"/>
      <c r="AB8" s="1321">
        <f t="shared" ca="1" si="0"/>
        <v>1</v>
      </c>
      <c r="AC8" s="1167">
        <f t="shared" ca="1" si="22"/>
        <v>0</v>
      </c>
      <c r="AD8" s="1350" t="str">
        <f t="shared" si="23"/>
        <v/>
      </c>
      <c r="AE8" s="1351"/>
      <c r="AF8" s="1352"/>
      <c r="AG8" s="1353"/>
      <c r="AH8" s="771"/>
      <c r="AI8" s="577"/>
      <c r="AJ8" s="578">
        <v>1</v>
      </c>
      <c r="AK8" s="579">
        <v>1</v>
      </c>
      <c r="AL8" s="580"/>
      <c r="AM8" s="581"/>
      <c r="AN8" s="582"/>
      <c r="AO8" s="576"/>
      <c r="AP8" s="577"/>
      <c r="AQ8" s="578"/>
      <c r="AR8" s="579"/>
      <c r="AS8" s="580"/>
      <c r="AT8" s="581"/>
      <c r="AU8" s="582"/>
      <c r="AV8" s="576"/>
      <c r="AW8" s="577"/>
      <c r="AX8" s="1372"/>
      <c r="AY8" s="1373"/>
      <c r="AZ8" s="439" t="str">
        <f t="shared" si="15"/>
        <v>Do</v>
      </c>
      <c r="BA8" s="438" t="str">
        <f t="shared" si="16"/>
        <v>Do</v>
      </c>
      <c r="BB8" s="1790" t="str">
        <f t="shared" si="24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5"/>
        <v>35</v>
      </c>
      <c r="B9" s="487">
        <f t="shared" si="18"/>
        <v>42770</v>
      </c>
      <c r="C9" s="491">
        <v>5</v>
      </c>
      <c r="D9" s="485">
        <f t="shared" si="19"/>
        <v>5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1317"/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1"/>
        <v>0.32500000000000001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26"/>
        <v>0</v>
      </c>
      <c r="Z9" s="32">
        <f t="shared" ca="1" si="27"/>
        <v>0</v>
      </c>
      <c r="AA9" s="1320"/>
      <c r="AB9" s="1321">
        <f t="shared" ca="1" si="0"/>
        <v>1</v>
      </c>
      <c r="AC9" s="1167">
        <f t="shared" ca="1" si="22"/>
        <v>0</v>
      </c>
      <c r="AD9" s="1350" t="str">
        <f t="shared" si="23"/>
        <v/>
      </c>
      <c r="AE9" s="1351"/>
      <c r="AF9" s="1352"/>
      <c r="AG9" s="1353"/>
      <c r="AH9" s="771"/>
      <c r="AI9" s="577"/>
      <c r="AJ9" s="578">
        <v>1</v>
      </c>
      <c r="AK9" s="579">
        <v>1</v>
      </c>
      <c r="AL9" s="580"/>
      <c r="AM9" s="581"/>
      <c r="AN9" s="582"/>
      <c r="AO9" s="576"/>
      <c r="AP9" s="577"/>
      <c r="AQ9" s="578"/>
      <c r="AR9" s="579"/>
      <c r="AS9" s="580"/>
      <c r="AT9" s="581"/>
      <c r="AU9" s="582"/>
      <c r="AV9" s="576"/>
      <c r="AW9" s="577"/>
      <c r="AX9" s="1372"/>
      <c r="AY9" s="1373"/>
      <c r="AZ9" s="439" t="str">
        <f t="shared" si="15"/>
        <v>Fr</v>
      </c>
      <c r="BA9" s="438" t="str">
        <f t="shared" si="16"/>
        <v>Fr</v>
      </c>
      <c r="BB9" s="1790" t="str">
        <f t="shared" si="24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5"/>
        <v>36</v>
      </c>
      <c r="B10" s="486">
        <f t="shared" si="18"/>
        <v>42771</v>
      </c>
      <c r="C10" s="490">
        <v>6</v>
      </c>
      <c r="D10" s="485">
        <f t="shared" si="19"/>
        <v>5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797"/>
      <c r="H10" s="1407" t="str">
        <f t="shared" ca="1" si="1"/>
        <v/>
      </c>
      <c r="I10" s="1408" t="str">
        <f t="shared" ca="1" si="2"/>
        <v/>
      </c>
      <c r="J10" s="798">
        <f t="shared" ca="1" si="3"/>
        <v>0</v>
      </c>
      <c r="K10" s="799">
        <f t="shared" ca="1" si="4"/>
        <v>0</v>
      </c>
      <c r="L10" s="445">
        <f t="shared" ca="1" si="5"/>
        <v>0</v>
      </c>
      <c r="M10" s="1393"/>
      <c r="N10" s="1394"/>
      <c r="O10" s="798">
        <f t="shared" si="6"/>
        <v>0</v>
      </c>
      <c r="P10" s="798">
        <f t="shared" si="7"/>
        <v>0</v>
      </c>
      <c r="Q10" s="799">
        <f t="shared" ca="1" si="8"/>
        <v>0</v>
      </c>
      <c r="R10" s="41">
        <f t="shared" ca="1" si="9"/>
        <v>0</v>
      </c>
      <c r="S10" s="479">
        <f t="shared" si="10"/>
        <v>0</v>
      </c>
      <c r="T10" s="41">
        <f t="shared" ca="1" si="11"/>
        <v>0</v>
      </c>
      <c r="U10" s="32">
        <f t="shared" si="21"/>
        <v>0</v>
      </c>
      <c r="V10" s="1203">
        <f t="shared" ca="1" si="12"/>
        <v>0</v>
      </c>
      <c r="W10" s="1417" t="str">
        <f t="shared" si="13"/>
        <v/>
      </c>
      <c r="X10" s="1418">
        <f t="shared" ca="1" si="14"/>
        <v>0</v>
      </c>
      <c r="Y10" s="493">
        <f t="shared" si="26"/>
        <v>0</v>
      </c>
      <c r="Z10" s="32">
        <f t="shared" ca="1" si="27"/>
        <v>0</v>
      </c>
      <c r="AA10" s="1320"/>
      <c r="AB10" s="1162">
        <f t="shared" ca="1" si="0"/>
        <v>1</v>
      </c>
      <c r="AC10" s="1167">
        <f t="shared" ca="1" si="22"/>
        <v>0</v>
      </c>
      <c r="AD10" s="1342" t="str">
        <f t="shared" si="23"/>
        <v/>
      </c>
      <c r="AE10" s="1343"/>
      <c r="AF10" s="1344"/>
      <c r="AG10" s="1345"/>
      <c r="AH10" s="774"/>
      <c r="AI10" s="654"/>
      <c r="AJ10" s="655">
        <v>1</v>
      </c>
      <c r="AK10" s="656">
        <v>1</v>
      </c>
      <c r="AL10" s="657"/>
      <c r="AM10" s="658"/>
      <c r="AN10" s="659"/>
      <c r="AO10" s="653">
        <v>1</v>
      </c>
      <c r="AP10" s="654"/>
      <c r="AQ10" s="655"/>
      <c r="AR10" s="656"/>
      <c r="AS10" s="657"/>
      <c r="AT10" s="658"/>
      <c r="AU10" s="659"/>
      <c r="AV10" s="653"/>
      <c r="AW10" s="654"/>
      <c r="AX10" s="1374"/>
      <c r="AY10" s="1375"/>
      <c r="AZ10" s="439" t="str">
        <f t="shared" si="15"/>
        <v>Sa</v>
      </c>
      <c r="BA10" s="438" t="str">
        <f t="shared" si="16"/>
        <v>Sa</v>
      </c>
      <c r="BB10" s="1790" t="str">
        <f t="shared" si="24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5"/>
        <v>37</v>
      </c>
      <c r="B11" s="486">
        <f t="shared" si="18"/>
        <v>42772</v>
      </c>
      <c r="C11" s="490">
        <v>7</v>
      </c>
      <c r="D11" s="485">
        <f t="shared" si="19"/>
        <v>5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797"/>
      <c r="H11" s="1407" t="str">
        <f t="shared" ca="1" si="1"/>
        <v/>
      </c>
      <c r="I11" s="1408" t="str">
        <f t="shared" ca="1" si="2"/>
        <v/>
      </c>
      <c r="J11" s="798">
        <f t="shared" ca="1" si="3"/>
        <v>0</v>
      </c>
      <c r="K11" s="799">
        <f t="shared" ca="1" si="4"/>
        <v>0</v>
      </c>
      <c r="L11" s="445">
        <f t="shared" ca="1" si="5"/>
        <v>0</v>
      </c>
      <c r="M11" s="1393"/>
      <c r="N11" s="1394"/>
      <c r="O11" s="798">
        <f t="shared" si="6"/>
        <v>0</v>
      </c>
      <c r="P11" s="798">
        <f t="shared" si="7"/>
        <v>0</v>
      </c>
      <c r="Q11" s="799">
        <f t="shared" ca="1" si="8"/>
        <v>0</v>
      </c>
      <c r="R11" s="41">
        <f t="shared" ca="1" si="9"/>
        <v>0</v>
      </c>
      <c r="S11" s="479">
        <f t="shared" si="10"/>
        <v>0</v>
      </c>
      <c r="T11" s="41">
        <f t="shared" ca="1" si="11"/>
        <v>0</v>
      </c>
      <c r="U11" s="32">
        <f t="shared" si="21"/>
        <v>0</v>
      </c>
      <c r="V11" s="1203">
        <f t="shared" ca="1" si="12"/>
        <v>0</v>
      </c>
      <c r="W11" s="1417" t="str">
        <f t="shared" si="13"/>
        <v/>
      </c>
      <c r="X11" s="1418">
        <f t="shared" ca="1" si="14"/>
        <v>0</v>
      </c>
      <c r="Y11" s="493">
        <f t="shared" si="26"/>
        <v>0</v>
      </c>
      <c r="Z11" s="32">
        <f t="shared" ca="1" si="27"/>
        <v>0</v>
      </c>
      <c r="AA11" s="1320"/>
      <c r="AB11" s="1162">
        <f t="shared" ca="1" si="0"/>
        <v>1</v>
      </c>
      <c r="AC11" s="1167">
        <f t="shared" ca="1" si="22"/>
        <v>0</v>
      </c>
      <c r="AD11" s="1346" t="str">
        <f t="shared" si="23"/>
        <v/>
      </c>
      <c r="AE11" s="1347"/>
      <c r="AF11" s="1348"/>
      <c r="AG11" s="1349"/>
      <c r="AH11" s="806"/>
      <c r="AI11" s="807"/>
      <c r="AJ11" s="808">
        <v>1</v>
      </c>
      <c r="AK11" s="809">
        <v>1</v>
      </c>
      <c r="AL11" s="810"/>
      <c r="AM11" s="811"/>
      <c r="AN11" s="812"/>
      <c r="AO11" s="813">
        <v>1</v>
      </c>
      <c r="AP11" s="807"/>
      <c r="AQ11" s="808"/>
      <c r="AR11" s="809"/>
      <c r="AS11" s="810"/>
      <c r="AT11" s="811"/>
      <c r="AU11" s="812"/>
      <c r="AV11" s="813"/>
      <c r="AW11" s="807"/>
      <c r="AX11" s="1370"/>
      <c r="AY11" s="1371"/>
      <c r="AZ11" s="439" t="str">
        <f t="shared" si="15"/>
        <v>So</v>
      </c>
      <c r="BA11" s="438" t="str">
        <f t="shared" si="16"/>
        <v>So</v>
      </c>
      <c r="BB11" s="1790" t="str">
        <f t="shared" si="24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5"/>
        <v>38</v>
      </c>
      <c r="B12" s="487">
        <f t="shared" si="18"/>
        <v>42773</v>
      </c>
      <c r="C12" s="491">
        <v>8</v>
      </c>
      <c r="D12" s="485">
        <f t="shared" si="19"/>
        <v>6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1317"/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26"/>
        <v>0</v>
      </c>
      <c r="Z12" s="32">
        <f t="shared" ca="1" si="27"/>
        <v>0</v>
      </c>
      <c r="AA12" s="1320"/>
      <c r="AB12" s="1321">
        <f t="shared" ca="1" si="0"/>
        <v>1</v>
      </c>
      <c r="AC12" s="1167">
        <f t="shared" ca="1" si="22"/>
        <v>0</v>
      </c>
      <c r="AD12" s="1350" t="str">
        <f t="shared" si="23"/>
        <v/>
      </c>
      <c r="AE12" s="1351"/>
      <c r="AF12" s="1352"/>
      <c r="AG12" s="1353"/>
      <c r="AH12" s="771"/>
      <c r="AI12" s="577"/>
      <c r="AJ12" s="578">
        <v>1</v>
      </c>
      <c r="AK12" s="579">
        <v>1</v>
      </c>
      <c r="AL12" s="580"/>
      <c r="AM12" s="581"/>
      <c r="AN12" s="582"/>
      <c r="AO12" s="576">
        <v>1</v>
      </c>
      <c r="AP12" s="577"/>
      <c r="AQ12" s="578"/>
      <c r="AR12" s="579"/>
      <c r="AS12" s="580"/>
      <c r="AT12" s="581">
        <v>1</v>
      </c>
      <c r="AU12" s="582">
        <v>1</v>
      </c>
      <c r="AV12" s="576"/>
      <c r="AW12" s="577">
        <v>1</v>
      </c>
      <c r="AX12" s="1372"/>
      <c r="AY12" s="1373"/>
      <c r="AZ12" s="439" t="str">
        <f t="shared" si="15"/>
        <v>Mo</v>
      </c>
      <c r="BA12" s="438" t="str">
        <f t="shared" si="16"/>
        <v>Mo</v>
      </c>
      <c r="BB12" s="1790" t="str">
        <f t="shared" si="24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5"/>
        <v>39</v>
      </c>
      <c r="B13" s="487">
        <f t="shared" si="18"/>
        <v>42774</v>
      </c>
      <c r="C13" s="491">
        <v>9</v>
      </c>
      <c r="D13" s="485">
        <f t="shared" si="19"/>
        <v>6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26"/>
        <v>0</v>
      </c>
      <c r="Z13" s="32">
        <f t="shared" ca="1" si="27"/>
        <v>0</v>
      </c>
      <c r="AA13" s="1320"/>
      <c r="AB13" s="1321">
        <f t="shared" ca="1" si="0"/>
        <v>0</v>
      </c>
      <c r="AC13" s="1167">
        <f t="shared" ca="1" si="22"/>
        <v>0</v>
      </c>
      <c r="AD13" s="1350" t="str">
        <f t="shared" si="23"/>
        <v/>
      </c>
      <c r="AE13" s="1351"/>
      <c r="AF13" s="1352"/>
      <c r="AG13" s="1353"/>
      <c r="AH13" s="771"/>
      <c r="AI13" s="577"/>
      <c r="AJ13" s="578"/>
      <c r="AK13" s="579"/>
      <c r="AL13" s="580"/>
      <c r="AM13" s="581"/>
      <c r="AN13" s="582"/>
      <c r="AO13" s="576">
        <v>1</v>
      </c>
      <c r="AP13" s="577"/>
      <c r="AQ13" s="578"/>
      <c r="AR13" s="579"/>
      <c r="AS13" s="580"/>
      <c r="AT13" s="581">
        <v>1</v>
      </c>
      <c r="AU13" s="582">
        <v>1</v>
      </c>
      <c r="AV13" s="576"/>
      <c r="AW13" s="577">
        <v>1</v>
      </c>
      <c r="AX13" s="1372"/>
      <c r="AY13" s="1373"/>
      <c r="AZ13" s="439" t="str">
        <f t="shared" si="15"/>
        <v>Di</v>
      </c>
      <c r="BA13" s="438" t="str">
        <f t="shared" si="16"/>
        <v>Di</v>
      </c>
      <c r="BB13" s="1790" t="str">
        <f t="shared" si="24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5"/>
        <v>40</v>
      </c>
      <c r="B14" s="487">
        <f t="shared" si="18"/>
        <v>42775</v>
      </c>
      <c r="C14" s="491">
        <v>10</v>
      </c>
      <c r="D14" s="485">
        <f t="shared" si="19"/>
        <v>6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1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26"/>
        <v>0</v>
      </c>
      <c r="Z14" s="32">
        <f t="shared" ca="1" si="27"/>
        <v>0</v>
      </c>
      <c r="AA14" s="1320"/>
      <c r="AB14" s="1321">
        <f t="shared" ca="1" si="0"/>
        <v>0</v>
      </c>
      <c r="AC14" s="1167">
        <f t="shared" ca="1" si="22"/>
        <v>0</v>
      </c>
      <c r="AD14" s="1350" t="str">
        <f t="shared" si="23"/>
        <v/>
      </c>
      <c r="AE14" s="1351"/>
      <c r="AF14" s="1352"/>
      <c r="AG14" s="1353"/>
      <c r="AH14" s="771"/>
      <c r="AI14" s="577"/>
      <c r="AJ14" s="578"/>
      <c r="AK14" s="579"/>
      <c r="AL14" s="580"/>
      <c r="AM14" s="581"/>
      <c r="AN14" s="582"/>
      <c r="AO14" s="576">
        <v>1</v>
      </c>
      <c r="AP14" s="577"/>
      <c r="AQ14" s="578"/>
      <c r="AR14" s="579"/>
      <c r="AS14" s="580"/>
      <c r="AT14" s="581">
        <v>1</v>
      </c>
      <c r="AU14" s="582">
        <v>1</v>
      </c>
      <c r="AV14" s="576"/>
      <c r="AW14" s="577">
        <v>1</v>
      </c>
      <c r="AX14" s="1372"/>
      <c r="AY14" s="1373"/>
      <c r="AZ14" s="439" t="str">
        <f t="shared" si="15"/>
        <v>Mi</v>
      </c>
      <c r="BA14" s="438" t="str">
        <f t="shared" si="16"/>
        <v>Mi</v>
      </c>
      <c r="BB14" s="1790" t="str">
        <f t="shared" si="24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5"/>
        <v>41</v>
      </c>
      <c r="B15" s="487">
        <f t="shared" si="18"/>
        <v>42776</v>
      </c>
      <c r="C15" s="491">
        <v>11</v>
      </c>
      <c r="D15" s="485">
        <f t="shared" si="19"/>
        <v>6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1317"/>
      <c r="H15" s="1405" t="str">
        <f t="shared" ca="1" si="1"/>
        <v/>
      </c>
      <c r="I15" s="1406" t="str">
        <f t="shared" ca="1" si="2"/>
        <v/>
      </c>
      <c r="J15" s="1318">
        <f t="shared" ca="1" si="3"/>
        <v>0</v>
      </c>
      <c r="K15" s="1319">
        <f t="shared" ca="1" si="4"/>
        <v>0</v>
      </c>
      <c r="L15" s="41">
        <f t="shared" ca="1" si="5"/>
        <v>0</v>
      </c>
      <c r="M15" s="1391"/>
      <c r="N15" s="1392"/>
      <c r="O15" s="1318">
        <f t="shared" si="6"/>
        <v>0</v>
      </c>
      <c r="P15" s="1318">
        <f t="shared" si="7"/>
        <v>0</v>
      </c>
      <c r="Q15" s="1319">
        <f t="shared" ca="1" si="8"/>
        <v>0</v>
      </c>
      <c r="R15" s="41">
        <f t="shared" ca="1" si="9"/>
        <v>0</v>
      </c>
      <c r="S15" s="479">
        <f t="shared" si="10"/>
        <v>0.32500000000000001</v>
      </c>
      <c r="T15" s="41">
        <f t="shared" ca="1" si="11"/>
        <v>0</v>
      </c>
      <c r="U15" s="32">
        <f t="shared" si="21"/>
        <v>0.32500000000000001</v>
      </c>
      <c r="V15" s="1203">
        <f t="shared" ca="1" si="12"/>
        <v>0</v>
      </c>
      <c r="W15" s="1415" t="str">
        <f t="shared" si="13"/>
        <v/>
      </c>
      <c r="X15" s="1416">
        <f t="shared" ca="1" si="14"/>
        <v>0</v>
      </c>
      <c r="Y15" s="493">
        <f t="shared" si="26"/>
        <v>0</v>
      </c>
      <c r="Z15" s="32">
        <f t="shared" ca="1" si="27"/>
        <v>0</v>
      </c>
      <c r="AA15" s="1320"/>
      <c r="AB15" s="1321">
        <f t="shared" ca="1" si="0"/>
        <v>0</v>
      </c>
      <c r="AC15" s="1167">
        <f t="shared" ca="1" si="22"/>
        <v>0</v>
      </c>
      <c r="AD15" s="1350" t="str">
        <f t="shared" si="23"/>
        <v/>
      </c>
      <c r="AE15" s="1351"/>
      <c r="AF15" s="1352"/>
      <c r="AG15" s="1353"/>
      <c r="AH15" s="771"/>
      <c r="AI15" s="577"/>
      <c r="AJ15" s="578"/>
      <c r="AK15" s="579"/>
      <c r="AL15" s="580"/>
      <c r="AM15" s="581"/>
      <c r="AN15" s="582"/>
      <c r="AO15" s="576">
        <v>1</v>
      </c>
      <c r="AP15" s="577"/>
      <c r="AQ15" s="578"/>
      <c r="AR15" s="579"/>
      <c r="AS15" s="580"/>
      <c r="AT15" s="581">
        <v>1</v>
      </c>
      <c r="AU15" s="582">
        <v>1</v>
      </c>
      <c r="AV15" s="576"/>
      <c r="AW15" s="577">
        <v>1</v>
      </c>
      <c r="AX15" s="1372"/>
      <c r="AY15" s="1373"/>
      <c r="AZ15" s="439" t="str">
        <f t="shared" si="15"/>
        <v>Do</v>
      </c>
      <c r="BA15" s="438" t="str">
        <f t="shared" si="16"/>
        <v>Do</v>
      </c>
      <c r="BB15" s="1790" t="str">
        <f t="shared" si="24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5"/>
        <v>42</v>
      </c>
      <c r="B16" s="487">
        <f t="shared" si="18"/>
        <v>42777</v>
      </c>
      <c r="C16" s="491">
        <v>12</v>
      </c>
      <c r="D16" s="485">
        <f t="shared" si="19"/>
        <v>6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1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26"/>
        <v>0</v>
      </c>
      <c r="Z16" s="32">
        <f t="shared" ca="1" si="27"/>
        <v>0</v>
      </c>
      <c r="AA16" s="1320"/>
      <c r="AB16" s="1321">
        <f t="shared" ca="1" si="0"/>
        <v>0</v>
      </c>
      <c r="AC16" s="1167">
        <f t="shared" ca="1" si="22"/>
        <v>0</v>
      </c>
      <c r="AD16" s="1350" t="str">
        <f t="shared" si="23"/>
        <v/>
      </c>
      <c r="AE16" s="1351"/>
      <c r="AF16" s="1352"/>
      <c r="AG16" s="1353"/>
      <c r="AH16" s="771"/>
      <c r="AI16" s="577"/>
      <c r="AJ16" s="578"/>
      <c r="AK16" s="579"/>
      <c r="AL16" s="580"/>
      <c r="AM16" s="581"/>
      <c r="AN16" s="582"/>
      <c r="AO16" s="576">
        <v>1</v>
      </c>
      <c r="AP16" s="577"/>
      <c r="AQ16" s="578"/>
      <c r="AR16" s="579"/>
      <c r="AS16" s="580"/>
      <c r="AT16" s="581">
        <v>1</v>
      </c>
      <c r="AU16" s="582">
        <v>1</v>
      </c>
      <c r="AV16" s="576"/>
      <c r="AW16" s="577">
        <v>1</v>
      </c>
      <c r="AX16" s="1372"/>
      <c r="AY16" s="1373"/>
      <c r="AZ16" s="439" t="str">
        <f t="shared" si="15"/>
        <v>Fr</v>
      </c>
      <c r="BA16" s="438" t="str">
        <f t="shared" si="16"/>
        <v>Fr</v>
      </c>
      <c r="BB16" s="1790" t="str">
        <f t="shared" si="24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5"/>
        <v>43</v>
      </c>
      <c r="B17" s="486">
        <f t="shared" si="18"/>
        <v>42778</v>
      </c>
      <c r="C17" s="490">
        <v>13</v>
      </c>
      <c r="D17" s="485">
        <f t="shared" si="19"/>
        <v>6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797"/>
      <c r="H17" s="1407" t="str">
        <f t="shared" ca="1" si="1"/>
        <v/>
      </c>
      <c r="I17" s="1408" t="str">
        <f t="shared" ca="1" si="2"/>
        <v/>
      </c>
      <c r="J17" s="798">
        <f t="shared" ca="1" si="3"/>
        <v>0</v>
      </c>
      <c r="K17" s="799">
        <f t="shared" ca="1" si="4"/>
        <v>0</v>
      </c>
      <c r="L17" s="445">
        <f t="shared" ca="1" si="5"/>
        <v>0</v>
      </c>
      <c r="M17" s="1393"/>
      <c r="N17" s="1394"/>
      <c r="O17" s="798">
        <f t="shared" si="6"/>
        <v>0</v>
      </c>
      <c r="P17" s="798">
        <f t="shared" si="7"/>
        <v>0</v>
      </c>
      <c r="Q17" s="799">
        <f t="shared" ca="1" si="8"/>
        <v>0</v>
      </c>
      <c r="R17" s="41">
        <f t="shared" ca="1" si="9"/>
        <v>0</v>
      </c>
      <c r="S17" s="479">
        <f t="shared" si="10"/>
        <v>0</v>
      </c>
      <c r="T17" s="41">
        <f t="shared" ca="1" si="11"/>
        <v>0</v>
      </c>
      <c r="U17" s="32">
        <f t="shared" si="21"/>
        <v>0</v>
      </c>
      <c r="V17" s="1203">
        <f t="shared" ca="1" si="12"/>
        <v>0</v>
      </c>
      <c r="W17" s="1417" t="str">
        <f t="shared" si="13"/>
        <v/>
      </c>
      <c r="X17" s="1418">
        <f t="shared" ca="1" si="14"/>
        <v>0</v>
      </c>
      <c r="Y17" s="493">
        <f t="shared" si="26"/>
        <v>0</v>
      </c>
      <c r="Z17" s="32">
        <f t="shared" ca="1" si="27"/>
        <v>0</v>
      </c>
      <c r="AA17" s="1320"/>
      <c r="AB17" s="1162">
        <f t="shared" ca="1" si="0"/>
        <v>0</v>
      </c>
      <c r="AC17" s="1167">
        <f t="shared" ca="1" si="22"/>
        <v>0</v>
      </c>
      <c r="AD17" s="1342" t="str">
        <f t="shared" si="23"/>
        <v/>
      </c>
      <c r="AE17" s="1343"/>
      <c r="AF17" s="1344"/>
      <c r="AG17" s="1345"/>
      <c r="AH17" s="774"/>
      <c r="AI17" s="654"/>
      <c r="AJ17" s="655"/>
      <c r="AK17" s="656"/>
      <c r="AL17" s="657"/>
      <c r="AM17" s="658"/>
      <c r="AN17" s="659"/>
      <c r="AO17" s="653">
        <v>1</v>
      </c>
      <c r="AP17" s="654"/>
      <c r="AQ17" s="655"/>
      <c r="AR17" s="656"/>
      <c r="AS17" s="657"/>
      <c r="AT17" s="658">
        <v>1</v>
      </c>
      <c r="AU17" s="659">
        <v>1</v>
      </c>
      <c r="AV17" s="653"/>
      <c r="AW17" s="654">
        <v>1</v>
      </c>
      <c r="AX17" s="1374"/>
      <c r="AY17" s="1375"/>
      <c r="AZ17" s="439" t="str">
        <f t="shared" si="15"/>
        <v>Sa</v>
      </c>
      <c r="BA17" s="438" t="str">
        <f t="shared" si="16"/>
        <v>Sa</v>
      </c>
      <c r="BB17" s="1790" t="str">
        <f t="shared" si="24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5"/>
        <v>44</v>
      </c>
      <c r="B18" s="486">
        <f t="shared" si="18"/>
        <v>42779</v>
      </c>
      <c r="C18" s="490">
        <v>14</v>
      </c>
      <c r="D18" s="485">
        <f t="shared" si="19"/>
        <v>6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797"/>
      <c r="H18" s="1407" t="str">
        <f t="shared" ca="1" si="1"/>
        <v/>
      </c>
      <c r="I18" s="1408" t="str">
        <f t="shared" ca="1" si="2"/>
        <v/>
      </c>
      <c r="J18" s="798">
        <f t="shared" ca="1" si="3"/>
        <v>0</v>
      </c>
      <c r="K18" s="799">
        <f t="shared" ca="1" si="4"/>
        <v>0</v>
      </c>
      <c r="L18" s="445">
        <f t="shared" ca="1" si="5"/>
        <v>0</v>
      </c>
      <c r="M18" s="1393"/>
      <c r="N18" s="1394"/>
      <c r="O18" s="798">
        <f t="shared" si="6"/>
        <v>0</v>
      </c>
      <c r="P18" s="798">
        <f t="shared" si="7"/>
        <v>0</v>
      </c>
      <c r="Q18" s="799">
        <f t="shared" ca="1" si="8"/>
        <v>0</v>
      </c>
      <c r="R18" s="41">
        <f t="shared" ca="1" si="9"/>
        <v>0</v>
      </c>
      <c r="S18" s="479">
        <f t="shared" si="10"/>
        <v>0</v>
      </c>
      <c r="T18" s="41">
        <f t="shared" ca="1" si="11"/>
        <v>0</v>
      </c>
      <c r="U18" s="32">
        <f t="shared" si="21"/>
        <v>0</v>
      </c>
      <c r="V18" s="1203">
        <f t="shared" ca="1" si="12"/>
        <v>0</v>
      </c>
      <c r="W18" s="1417" t="str">
        <f t="shared" si="13"/>
        <v/>
      </c>
      <c r="X18" s="1418">
        <f t="shared" ca="1" si="14"/>
        <v>0</v>
      </c>
      <c r="Y18" s="493">
        <f t="shared" si="26"/>
        <v>0</v>
      </c>
      <c r="Z18" s="32">
        <f t="shared" ca="1" si="27"/>
        <v>0</v>
      </c>
      <c r="AA18" s="1320"/>
      <c r="AB18" s="1162">
        <f t="shared" ca="1" si="0"/>
        <v>0</v>
      </c>
      <c r="AC18" s="1167">
        <f t="shared" ca="1" si="22"/>
        <v>0</v>
      </c>
      <c r="AD18" s="1346" t="str">
        <f t="shared" si="23"/>
        <v/>
      </c>
      <c r="AE18" s="1347"/>
      <c r="AF18" s="1348"/>
      <c r="AG18" s="1349"/>
      <c r="AH18" s="806"/>
      <c r="AI18" s="807"/>
      <c r="AJ18" s="808"/>
      <c r="AK18" s="809"/>
      <c r="AL18" s="810"/>
      <c r="AM18" s="811"/>
      <c r="AN18" s="812"/>
      <c r="AO18" s="813">
        <v>1</v>
      </c>
      <c r="AP18" s="807"/>
      <c r="AQ18" s="808"/>
      <c r="AR18" s="809"/>
      <c r="AS18" s="810"/>
      <c r="AT18" s="811">
        <v>1</v>
      </c>
      <c r="AU18" s="812"/>
      <c r="AV18" s="813"/>
      <c r="AW18" s="807"/>
      <c r="AX18" s="1370"/>
      <c r="AY18" s="1371"/>
      <c r="AZ18" s="439" t="str">
        <f t="shared" si="15"/>
        <v>So</v>
      </c>
      <c r="BA18" s="438" t="str">
        <f t="shared" si="16"/>
        <v>So</v>
      </c>
      <c r="BB18" s="1790" t="str">
        <f t="shared" si="24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5"/>
        <v>45</v>
      </c>
      <c r="B19" s="487">
        <f t="shared" si="18"/>
        <v>42780</v>
      </c>
      <c r="C19" s="491">
        <v>15</v>
      </c>
      <c r="D19" s="485">
        <f t="shared" si="19"/>
        <v>7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26"/>
        <v>0</v>
      </c>
      <c r="Z19" s="32">
        <f t="shared" ca="1" si="27"/>
        <v>0</v>
      </c>
      <c r="AA19" s="1320" t="s">
        <v>368</v>
      </c>
      <c r="AB19" s="1321">
        <f t="shared" ca="1" si="0"/>
        <v>0</v>
      </c>
      <c r="AC19" s="1167">
        <f t="shared" ca="1" si="22"/>
        <v>0</v>
      </c>
      <c r="AD19" s="1350" t="str">
        <f t="shared" si="23"/>
        <v/>
      </c>
      <c r="AE19" s="1351"/>
      <c r="AF19" s="1352"/>
      <c r="AG19" s="1353"/>
      <c r="AH19" s="771"/>
      <c r="AI19" s="577">
        <v>1</v>
      </c>
      <c r="AJ19" s="578"/>
      <c r="AK19" s="579"/>
      <c r="AL19" s="580"/>
      <c r="AM19" s="581"/>
      <c r="AN19" s="582"/>
      <c r="AO19" s="576">
        <v>1</v>
      </c>
      <c r="AP19" s="577"/>
      <c r="AQ19" s="578"/>
      <c r="AR19" s="579"/>
      <c r="AS19" s="580">
        <v>1</v>
      </c>
      <c r="AT19" s="581">
        <v>1</v>
      </c>
      <c r="AU19" s="582"/>
      <c r="AV19" s="576"/>
      <c r="AW19" s="577"/>
      <c r="AX19" s="1372"/>
      <c r="AY19" s="1373"/>
      <c r="AZ19" s="439" t="str">
        <f t="shared" si="15"/>
        <v>Mo</v>
      </c>
      <c r="BA19" s="438" t="str">
        <f t="shared" si="16"/>
        <v>Mo</v>
      </c>
      <c r="BB19" s="1790" t="str">
        <f t="shared" si="24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5"/>
        <v>46</v>
      </c>
      <c r="B20" s="487">
        <f t="shared" si="18"/>
        <v>42781</v>
      </c>
      <c r="C20" s="491">
        <v>16</v>
      </c>
      <c r="D20" s="485">
        <f t="shared" si="19"/>
        <v>7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26"/>
        <v>0</v>
      </c>
      <c r="Z20" s="32">
        <f ca="1">Z19+V20+Y20</f>
        <v>0</v>
      </c>
      <c r="AA20" s="1320" t="s">
        <v>369</v>
      </c>
      <c r="AB20" s="1321">
        <f t="shared" ca="1" si="0"/>
        <v>0</v>
      </c>
      <c r="AC20" s="1167">
        <f t="shared" ca="1" si="22"/>
        <v>0</v>
      </c>
      <c r="AD20" s="1350" t="str">
        <f t="shared" si="23"/>
        <v/>
      </c>
      <c r="AE20" s="1351"/>
      <c r="AF20" s="1352"/>
      <c r="AG20" s="1353"/>
      <c r="AH20" s="771"/>
      <c r="AI20" s="577">
        <v>1</v>
      </c>
      <c r="AJ20" s="578"/>
      <c r="AK20" s="579"/>
      <c r="AL20" s="580"/>
      <c r="AM20" s="581"/>
      <c r="AN20" s="582"/>
      <c r="AO20" s="576">
        <v>1</v>
      </c>
      <c r="AP20" s="577"/>
      <c r="AQ20" s="578"/>
      <c r="AR20" s="579"/>
      <c r="AS20" s="580">
        <v>1</v>
      </c>
      <c r="AT20" s="581">
        <v>1</v>
      </c>
      <c r="AU20" s="582"/>
      <c r="AV20" s="576"/>
      <c r="AW20" s="577"/>
      <c r="AX20" s="1372"/>
      <c r="AY20" s="1373"/>
      <c r="AZ20" s="439" t="str">
        <f t="shared" si="15"/>
        <v>Di</v>
      </c>
      <c r="BA20" s="438" t="str">
        <f t="shared" si="16"/>
        <v>Di</v>
      </c>
      <c r="BB20" s="1790" t="str">
        <f t="shared" si="24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5"/>
        <v>47</v>
      </c>
      <c r="B21" s="487">
        <f t="shared" si="18"/>
        <v>42782</v>
      </c>
      <c r="C21" s="491">
        <v>17</v>
      </c>
      <c r="D21" s="485">
        <f t="shared" si="19"/>
        <v>7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1317"/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1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ref="Y21:Y31" si="28">IF(W21="p",X21,0)-IF(W21="m",X21,0)</f>
        <v>0</v>
      </c>
      <c r="Z21" s="32">
        <f t="shared" ref="Z21:Z29" ca="1" si="29">Z20+V21+Y21</f>
        <v>0</v>
      </c>
      <c r="AA21" s="1320" t="s">
        <v>370</v>
      </c>
      <c r="AB21" s="1321">
        <f t="shared" ca="1" si="0"/>
        <v>0</v>
      </c>
      <c r="AC21" s="1167">
        <f t="shared" ca="1" si="22"/>
        <v>0</v>
      </c>
      <c r="AD21" s="1350" t="str">
        <f t="shared" si="23"/>
        <v/>
      </c>
      <c r="AE21" s="1351"/>
      <c r="AF21" s="1352"/>
      <c r="AG21" s="1353"/>
      <c r="AH21" s="771"/>
      <c r="AI21" s="577">
        <v>1</v>
      </c>
      <c r="AJ21" s="578"/>
      <c r="AK21" s="579"/>
      <c r="AL21" s="580"/>
      <c r="AM21" s="581"/>
      <c r="AN21" s="582"/>
      <c r="AO21" s="576">
        <v>1</v>
      </c>
      <c r="AP21" s="577"/>
      <c r="AQ21" s="578"/>
      <c r="AR21" s="579"/>
      <c r="AS21" s="580">
        <v>1</v>
      </c>
      <c r="AT21" s="581">
        <v>1</v>
      </c>
      <c r="AU21" s="582"/>
      <c r="AV21" s="576"/>
      <c r="AW21" s="577"/>
      <c r="AX21" s="1372"/>
      <c r="AY21" s="1373"/>
      <c r="AZ21" s="439" t="str">
        <f t="shared" si="15"/>
        <v>Mi</v>
      </c>
      <c r="BA21" s="438" t="str">
        <f t="shared" si="16"/>
        <v>Mi</v>
      </c>
      <c r="BB21" s="1790" t="str">
        <f t="shared" si="24"/>
        <v/>
      </c>
      <c r="BC21" s="1790" t="str">
        <f t="shared" si="24"/>
        <v/>
      </c>
      <c r="BD21" s="1790" t="str">
        <f t="shared" si="24"/>
        <v/>
      </c>
      <c r="BE21" s="1790" t="str">
        <f t="shared" si="24"/>
        <v/>
      </c>
      <c r="BF21" s="1790" t="str">
        <f t="shared" si="24"/>
        <v/>
      </c>
      <c r="BG21" s="1790" t="str">
        <f t="shared" si="24"/>
        <v/>
      </c>
      <c r="BH21" s="1790" t="str">
        <f t="shared" si="24"/>
        <v/>
      </c>
      <c r="BI21" s="1790" t="str">
        <f t="shared" si="24"/>
        <v/>
      </c>
      <c r="BJ21" s="1790" t="str">
        <f t="shared" si="24"/>
        <v/>
      </c>
    </row>
    <row r="22" spans="1:62" s="814" customFormat="1" ht="20.25" customHeight="1" x14ac:dyDescent="0.2">
      <c r="A22" s="1139">
        <f t="shared" si="25"/>
        <v>48</v>
      </c>
      <c r="B22" s="487">
        <f t="shared" si="18"/>
        <v>42783</v>
      </c>
      <c r="C22" s="491">
        <v>18</v>
      </c>
      <c r="D22" s="485">
        <f t="shared" si="19"/>
        <v>7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1317"/>
      <c r="H22" s="1405" t="str">
        <f t="shared" ca="1" si="1"/>
        <v/>
      </c>
      <c r="I22" s="1406" t="str">
        <f t="shared" ca="1" si="2"/>
        <v/>
      </c>
      <c r="J22" s="1318">
        <f t="shared" ca="1" si="3"/>
        <v>0</v>
      </c>
      <c r="K22" s="1319">
        <f t="shared" ca="1" si="4"/>
        <v>0</v>
      </c>
      <c r="L22" s="41">
        <f t="shared" ca="1" si="5"/>
        <v>0</v>
      </c>
      <c r="M22" s="1391"/>
      <c r="N22" s="1392"/>
      <c r="O22" s="1318">
        <f t="shared" si="6"/>
        <v>0</v>
      </c>
      <c r="P22" s="1318">
        <f t="shared" si="7"/>
        <v>0</v>
      </c>
      <c r="Q22" s="1319">
        <f t="shared" ca="1" si="8"/>
        <v>0</v>
      </c>
      <c r="R22" s="41">
        <f t="shared" ca="1" si="9"/>
        <v>0</v>
      </c>
      <c r="S22" s="479">
        <f t="shared" si="10"/>
        <v>0.32500000000000001</v>
      </c>
      <c r="T22" s="41">
        <f t="shared" ca="1" si="11"/>
        <v>0</v>
      </c>
      <c r="U22" s="32">
        <f t="shared" si="21"/>
        <v>0.32500000000000001</v>
      </c>
      <c r="V22" s="1203">
        <f t="shared" ca="1" si="12"/>
        <v>0</v>
      </c>
      <c r="W22" s="1415" t="str">
        <f t="shared" si="13"/>
        <v/>
      </c>
      <c r="X22" s="1416">
        <f t="shared" ca="1" si="14"/>
        <v>0</v>
      </c>
      <c r="Y22" s="493">
        <f t="shared" si="28"/>
        <v>0</v>
      </c>
      <c r="Z22" s="32">
        <f t="shared" ca="1" si="29"/>
        <v>0</v>
      </c>
      <c r="AA22" s="1320"/>
      <c r="AB22" s="1321">
        <f t="shared" ca="1" si="0"/>
        <v>0</v>
      </c>
      <c r="AC22" s="1167">
        <f t="shared" ca="1" si="22"/>
        <v>0</v>
      </c>
      <c r="AD22" s="1350" t="str">
        <f t="shared" si="23"/>
        <v/>
      </c>
      <c r="AE22" s="1351"/>
      <c r="AF22" s="1352"/>
      <c r="AG22" s="1353"/>
      <c r="AH22" s="771"/>
      <c r="AI22" s="577">
        <v>1</v>
      </c>
      <c r="AJ22" s="578"/>
      <c r="AK22" s="579"/>
      <c r="AL22" s="580"/>
      <c r="AM22" s="581"/>
      <c r="AN22" s="582"/>
      <c r="AO22" s="576">
        <v>1</v>
      </c>
      <c r="AP22" s="577"/>
      <c r="AQ22" s="578"/>
      <c r="AR22" s="579"/>
      <c r="AS22" s="580">
        <v>1</v>
      </c>
      <c r="AT22" s="581">
        <v>1</v>
      </c>
      <c r="AU22" s="582"/>
      <c r="AV22" s="576"/>
      <c r="AW22" s="577"/>
      <c r="AX22" s="1372"/>
      <c r="AY22" s="1373"/>
      <c r="AZ22" s="439" t="str">
        <f t="shared" si="15"/>
        <v>Do</v>
      </c>
      <c r="BA22" s="438" t="str">
        <f t="shared" si="16"/>
        <v>Do</v>
      </c>
      <c r="BB22" s="1790" t="str">
        <f t="shared" si="24"/>
        <v/>
      </c>
      <c r="BC22" s="1790" t="str">
        <f t="shared" si="24"/>
        <v/>
      </c>
      <c r="BD22" s="1790" t="str">
        <f t="shared" si="24"/>
        <v/>
      </c>
      <c r="BE22" s="1790" t="str">
        <f t="shared" si="24"/>
        <v/>
      </c>
      <c r="BF22" s="1790" t="str">
        <f t="shared" si="24"/>
        <v/>
      </c>
      <c r="BG22" s="1790" t="str">
        <f t="shared" si="24"/>
        <v/>
      </c>
      <c r="BH22" s="1790" t="str">
        <f t="shared" si="24"/>
        <v/>
      </c>
      <c r="BI22" s="1790" t="str">
        <f t="shared" si="24"/>
        <v/>
      </c>
      <c r="BJ22" s="1790" t="str">
        <f t="shared" si="24"/>
        <v/>
      </c>
    </row>
    <row r="23" spans="1:62" s="814" customFormat="1" ht="20.25" customHeight="1" x14ac:dyDescent="0.2">
      <c r="A23" s="1139">
        <f t="shared" si="25"/>
        <v>49</v>
      </c>
      <c r="B23" s="487">
        <f t="shared" si="18"/>
        <v>42784</v>
      </c>
      <c r="C23" s="491">
        <v>19</v>
      </c>
      <c r="D23" s="485">
        <f t="shared" si="19"/>
        <v>7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1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28"/>
        <v>0</v>
      </c>
      <c r="Z23" s="32">
        <f t="shared" ca="1" si="29"/>
        <v>0</v>
      </c>
      <c r="AA23" s="1320"/>
      <c r="AB23" s="1321">
        <f t="shared" ca="1" si="0"/>
        <v>0</v>
      </c>
      <c r="AC23" s="1167">
        <f t="shared" ca="1" si="22"/>
        <v>0</v>
      </c>
      <c r="AD23" s="1350" t="str">
        <f t="shared" si="23"/>
        <v/>
      </c>
      <c r="AE23" s="1351"/>
      <c r="AF23" s="1352"/>
      <c r="AG23" s="1353"/>
      <c r="AH23" s="771"/>
      <c r="AI23" s="577">
        <v>1</v>
      </c>
      <c r="AJ23" s="578"/>
      <c r="AK23" s="579"/>
      <c r="AL23" s="580"/>
      <c r="AM23" s="581"/>
      <c r="AN23" s="582"/>
      <c r="AO23" s="576">
        <v>1</v>
      </c>
      <c r="AP23" s="577"/>
      <c r="AQ23" s="578"/>
      <c r="AR23" s="579"/>
      <c r="AS23" s="580">
        <v>1</v>
      </c>
      <c r="AT23" s="581">
        <v>1</v>
      </c>
      <c r="AU23" s="582"/>
      <c r="AV23" s="576"/>
      <c r="AW23" s="577"/>
      <c r="AX23" s="1372"/>
      <c r="AY23" s="1373"/>
      <c r="AZ23" s="439" t="str">
        <f t="shared" si="15"/>
        <v>Fr</v>
      </c>
      <c r="BA23" s="438" t="str">
        <f t="shared" si="16"/>
        <v>Fr</v>
      </c>
      <c r="BB23" s="1790" t="str">
        <f t="shared" si="24"/>
        <v/>
      </c>
      <c r="BC23" s="1790" t="str">
        <f t="shared" si="24"/>
        <v/>
      </c>
      <c r="BD23" s="1790" t="str">
        <f t="shared" si="24"/>
        <v/>
      </c>
      <c r="BE23" s="1790" t="str">
        <f t="shared" si="24"/>
        <v/>
      </c>
      <c r="BF23" s="1790" t="str">
        <f t="shared" si="24"/>
        <v/>
      </c>
      <c r="BG23" s="1790" t="str">
        <f t="shared" si="24"/>
        <v/>
      </c>
      <c r="BH23" s="1790" t="str">
        <f t="shared" si="24"/>
        <v/>
      </c>
      <c r="BI23" s="1790" t="str">
        <f t="shared" si="24"/>
        <v/>
      </c>
      <c r="BJ23" s="1790" t="str">
        <f t="shared" si="24"/>
        <v/>
      </c>
    </row>
    <row r="24" spans="1:62" s="814" customFormat="1" ht="20.25" customHeight="1" x14ac:dyDescent="0.2">
      <c r="A24" s="1139">
        <f t="shared" si="25"/>
        <v>50</v>
      </c>
      <c r="B24" s="486">
        <f t="shared" si="18"/>
        <v>42785</v>
      </c>
      <c r="C24" s="490">
        <v>20</v>
      </c>
      <c r="D24" s="485">
        <f t="shared" si="19"/>
        <v>7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797"/>
      <c r="H24" s="1407" t="str">
        <f t="shared" ca="1" si="1"/>
        <v/>
      </c>
      <c r="I24" s="1408" t="str">
        <f t="shared" ca="1" si="2"/>
        <v/>
      </c>
      <c r="J24" s="798">
        <f t="shared" ca="1" si="3"/>
        <v>0</v>
      </c>
      <c r="K24" s="799">
        <f t="shared" ca="1" si="4"/>
        <v>0</v>
      </c>
      <c r="L24" s="445">
        <f t="shared" ca="1" si="5"/>
        <v>0</v>
      </c>
      <c r="M24" s="1393"/>
      <c r="N24" s="1394"/>
      <c r="O24" s="798">
        <f t="shared" si="6"/>
        <v>0</v>
      </c>
      <c r="P24" s="798">
        <f t="shared" si="7"/>
        <v>0</v>
      </c>
      <c r="Q24" s="799">
        <f t="shared" ca="1" si="8"/>
        <v>0</v>
      </c>
      <c r="R24" s="41">
        <f t="shared" ca="1" si="9"/>
        <v>0</v>
      </c>
      <c r="S24" s="479">
        <f t="shared" si="10"/>
        <v>0</v>
      </c>
      <c r="T24" s="41">
        <f t="shared" ca="1" si="11"/>
        <v>0</v>
      </c>
      <c r="U24" s="32">
        <f t="shared" si="21"/>
        <v>0</v>
      </c>
      <c r="V24" s="1203">
        <f t="shared" ca="1" si="12"/>
        <v>0</v>
      </c>
      <c r="W24" s="1417" t="str">
        <f t="shared" si="13"/>
        <v/>
      </c>
      <c r="X24" s="1418">
        <f t="shared" ca="1" si="14"/>
        <v>0</v>
      </c>
      <c r="Y24" s="493">
        <f t="shared" si="28"/>
        <v>0</v>
      </c>
      <c r="Z24" s="32">
        <f t="shared" ca="1" si="29"/>
        <v>0</v>
      </c>
      <c r="AA24" s="1320"/>
      <c r="AB24" s="1162">
        <f t="shared" ca="1" si="0"/>
        <v>0</v>
      </c>
      <c r="AC24" s="1167">
        <f t="shared" ca="1" si="22"/>
        <v>0</v>
      </c>
      <c r="AD24" s="1342" t="str">
        <f t="shared" si="23"/>
        <v/>
      </c>
      <c r="AE24" s="1343"/>
      <c r="AF24" s="1344"/>
      <c r="AG24" s="1345"/>
      <c r="AH24" s="774"/>
      <c r="AI24" s="654"/>
      <c r="AJ24" s="655"/>
      <c r="AK24" s="656"/>
      <c r="AL24" s="657"/>
      <c r="AM24" s="658"/>
      <c r="AN24" s="659"/>
      <c r="AO24" s="653"/>
      <c r="AP24" s="654"/>
      <c r="AQ24" s="655"/>
      <c r="AR24" s="656"/>
      <c r="AS24" s="657"/>
      <c r="AT24" s="658">
        <v>1</v>
      </c>
      <c r="AU24" s="659"/>
      <c r="AV24" s="653"/>
      <c r="AW24" s="654"/>
      <c r="AX24" s="1374"/>
      <c r="AY24" s="1375"/>
      <c r="AZ24" s="439" t="str">
        <f t="shared" si="15"/>
        <v>Sa</v>
      </c>
      <c r="BA24" s="438" t="str">
        <f t="shared" si="16"/>
        <v>Sa</v>
      </c>
      <c r="BB24" s="1790" t="str">
        <f t="shared" si="24"/>
        <v/>
      </c>
      <c r="BC24" s="1790" t="str">
        <f t="shared" si="24"/>
        <v/>
      </c>
      <c r="BD24" s="1790" t="str">
        <f t="shared" si="24"/>
        <v/>
      </c>
      <c r="BE24" s="1790" t="str">
        <f t="shared" si="24"/>
        <v/>
      </c>
      <c r="BF24" s="1790" t="str">
        <f t="shared" si="24"/>
        <v/>
      </c>
      <c r="BG24" s="1790" t="str">
        <f t="shared" si="24"/>
        <v/>
      </c>
      <c r="BH24" s="1790" t="str">
        <f t="shared" si="24"/>
        <v/>
      </c>
      <c r="BI24" s="1790" t="str">
        <f t="shared" si="24"/>
        <v/>
      </c>
      <c r="BJ24" s="1790" t="str">
        <f t="shared" si="24"/>
        <v/>
      </c>
    </row>
    <row r="25" spans="1:62" s="814" customFormat="1" ht="20.25" customHeight="1" x14ac:dyDescent="0.2">
      <c r="A25" s="1139">
        <f t="shared" si="25"/>
        <v>51</v>
      </c>
      <c r="B25" s="486">
        <f t="shared" si="18"/>
        <v>42786</v>
      </c>
      <c r="C25" s="490">
        <v>21</v>
      </c>
      <c r="D25" s="485">
        <f t="shared" si="19"/>
        <v>7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797"/>
      <c r="H25" s="1407" t="str">
        <f t="shared" ca="1" si="1"/>
        <v/>
      </c>
      <c r="I25" s="1408" t="str">
        <f t="shared" ca="1" si="2"/>
        <v/>
      </c>
      <c r="J25" s="798">
        <f t="shared" ca="1" si="3"/>
        <v>0</v>
      </c>
      <c r="K25" s="799">
        <f t="shared" ca="1" si="4"/>
        <v>0</v>
      </c>
      <c r="L25" s="445">
        <f t="shared" ca="1" si="5"/>
        <v>0</v>
      </c>
      <c r="M25" s="1393"/>
      <c r="N25" s="1394"/>
      <c r="O25" s="798">
        <f t="shared" si="6"/>
        <v>0</v>
      </c>
      <c r="P25" s="798">
        <f t="shared" si="7"/>
        <v>0</v>
      </c>
      <c r="Q25" s="799">
        <f t="shared" ca="1" si="8"/>
        <v>0</v>
      </c>
      <c r="R25" s="41">
        <f t="shared" ca="1" si="9"/>
        <v>0</v>
      </c>
      <c r="S25" s="479">
        <f t="shared" si="10"/>
        <v>0</v>
      </c>
      <c r="T25" s="41">
        <f t="shared" ca="1" si="11"/>
        <v>0</v>
      </c>
      <c r="U25" s="32">
        <f t="shared" si="21"/>
        <v>0</v>
      </c>
      <c r="V25" s="1203">
        <f t="shared" ca="1" si="12"/>
        <v>0</v>
      </c>
      <c r="W25" s="1417" t="str">
        <f t="shared" si="13"/>
        <v/>
      </c>
      <c r="X25" s="1418">
        <f t="shared" ca="1" si="14"/>
        <v>0</v>
      </c>
      <c r="Y25" s="493">
        <f t="shared" si="28"/>
        <v>0</v>
      </c>
      <c r="Z25" s="32">
        <f t="shared" ca="1" si="29"/>
        <v>0</v>
      </c>
      <c r="AA25" s="1320"/>
      <c r="AB25" s="1162">
        <f t="shared" ca="1" si="0"/>
        <v>0</v>
      </c>
      <c r="AC25" s="1167">
        <f t="shared" ca="1" si="22"/>
        <v>0</v>
      </c>
      <c r="AD25" s="1346" t="str">
        <f t="shared" si="23"/>
        <v/>
      </c>
      <c r="AE25" s="1347"/>
      <c r="AF25" s="1348"/>
      <c r="AG25" s="1349"/>
      <c r="AH25" s="806"/>
      <c r="AI25" s="807"/>
      <c r="AJ25" s="808"/>
      <c r="AK25" s="809"/>
      <c r="AL25" s="810"/>
      <c r="AM25" s="811"/>
      <c r="AN25" s="812"/>
      <c r="AO25" s="813"/>
      <c r="AP25" s="807"/>
      <c r="AQ25" s="808"/>
      <c r="AR25" s="809"/>
      <c r="AS25" s="810"/>
      <c r="AT25" s="811"/>
      <c r="AU25" s="812"/>
      <c r="AV25" s="813"/>
      <c r="AW25" s="807"/>
      <c r="AX25" s="1370"/>
      <c r="AY25" s="1371"/>
      <c r="AZ25" s="439" t="str">
        <f t="shared" si="15"/>
        <v>So</v>
      </c>
      <c r="BA25" s="438" t="str">
        <f t="shared" si="16"/>
        <v>So</v>
      </c>
      <c r="BB25" s="1790" t="str">
        <f t="shared" si="24"/>
        <v/>
      </c>
      <c r="BC25" s="1790" t="str">
        <f t="shared" si="24"/>
        <v/>
      </c>
      <c r="BD25" s="1790" t="str">
        <f t="shared" si="24"/>
        <v/>
      </c>
      <c r="BE25" s="1790" t="str">
        <f t="shared" si="24"/>
        <v/>
      </c>
      <c r="BF25" s="1790" t="str">
        <f t="shared" si="24"/>
        <v/>
      </c>
      <c r="BG25" s="1790" t="str">
        <f t="shared" si="24"/>
        <v/>
      </c>
      <c r="BH25" s="1790" t="str">
        <f t="shared" si="24"/>
        <v/>
      </c>
      <c r="BI25" s="1790" t="str">
        <f t="shared" si="24"/>
        <v/>
      </c>
      <c r="BJ25" s="1790" t="str">
        <f t="shared" si="24"/>
        <v/>
      </c>
    </row>
    <row r="26" spans="1:62" s="814" customFormat="1" ht="20.25" customHeight="1" x14ac:dyDescent="0.2">
      <c r="A26" s="1139">
        <f t="shared" si="25"/>
        <v>52</v>
      </c>
      <c r="B26" s="487">
        <f t="shared" si="18"/>
        <v>42787</v>
      </c>
      <c r="C26" s="491">
        <v>22</v>
      </c>
      <c r="D26" s="485">
        <f t="shared" si="19"/>
        <v>8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28"/>
        <v>0</v>
      </c>
      <c r="Z26" s="32">
        <f t="shared" ca="1" si="29"/>
        <v>0</v>
      </c>
      <c r="AA26" s="1320"/>
      <c r="AB26" s="1321">
        <f t="shared" ca="1" si="0"/>
        <v>0</v>
      </c>
      <c r="AC26" s="1167">
        <f t="shared" ca="1" si="22"/>
        <v>0</v>
      </c>
      <c r="AD26" s="1350" t="str">
        <f t="shared" si="23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/>
      <c r="AP26" s="577"/>
      <c r="AQ26" s="578"/>
      <c r="AR26" s="579"/>
      <c r="AS26" s="580"/>
      <c r="AT26" s="581"/>
      <c r="AU26" s="582"/>
      <c r="AV26" s="576"/>
      <c r="AW26" s="577"/>
      <c r="AX26" s="1372"/>
      <c r="AY26" s="1373"/>
      <c r="AZ26" s="439" t="str">
        <f t="shared" si="15"/>
        <v>Mo</v>
      </c>
      <c r="BA26" s="438" t="str">
        <f t="shared" si="16"/>
        <v>Mo</v>
      </c>
      <c r="BB26" s="1790" t="str">
        <f t="shared" si="24"/>
        <v/>
      </c>
      <c r="BC26" s="1790" t="str">
        <f t="shared" si="24"/>
        <v/>
      </c>
      <c r="BD26" s="1790" t="str">
        <f t="shared" si="24"/>
        <v/>
      </c>
      <c r="BE26" s="1790" t="str">
        <f t="shared" si="24"/>
        <v/>
      </c>
      <c r="BF26" s="1790" t="str">
        <f t="shared" si="24"/>
        <v/>
      </c>
      <c r="BG26" s="1790" t="str">
        <f t="shared" si="24"/>
        <v/>
      </c>
      <c r="BH26" s="1790" t="str">
        <f t="shared" si="24"/>
        <v/>
      </c>
      <c r="BI26" s="1790" t="str">
        <f t="shared" si="24"/>
        <v/>
      </c>
      <c r="BJ26" s="1790" t="str">
        <f t="shared" si="24"/>
        <v/>
      </c>
    </row>
    <row r="27" spans="1:62" s="814" customFormat="1" ht="20.25" customHeight="1" x14ac:dyDescent="0.2">
      <c r="A27" s="1139">
        <f t="shared" si="25"/>
        <v>53</v>
      </c>
      <c r="B27" s="487">
        <f t="shared" si="18"/>
        <v>42788</v>
      </c>
      <c r="C27" s="491">
        <v>23</v>
      </c>
      <c r="D27" s="485">
        <f t="shared" si="19"/>
        <v>8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28"/>
        <v>0</v>
      </c>
      <c r="Z27" s="32">
        <f t="shared" ca="1" si="29"/>
        <v>0</v>
      </c>
      <c r="AA27" s="1320"/>
      <c r="AB27" s="1321">
        <f t="shared" ca="1" si="0"/>
        <v>0</v>
      </c>
      <c r="AC27" s="1167">
        <f t="shared" ca="1" si="22"/>
        <v>0</v>
      </c>
      <c r="AD27" s="1350" t="str">
        <f t="shared" si="23"/>
        <v/>
      </c>
      <c r="AE27" s="1351"/>
      <c r="AF27" s="1352"/>
      <c r="AG27" s="1353"/>
      <c r="AH27" s="771"/>
      <c r="AI27" s="577"/>
      <c r="AJ27" s="578"/>
      <c r="AK27" s="579"/>
      <c r="AL27" s="580"/>
      <c r="AM27" s="581"/>
      <c r="AN27" s="582"/>
      <c r="AO27" s="576"/>
      <c r="AP27" s="577"/>
      <c r="AQ27" s="578"/>
      <c r="AR27" s="579"/>
      <c r="AS27" s="580"/>
      <c r="AT27" s="581"/>
      <c r="AU27" s="582"/>
      <c r="AV27" s="576"/>
      <c r="AW27" s="577"/>
      <c r="AX27" s="1372"/>
      <c r="AY27" s="1373"/>
      <c r="AZ27" s="439" t="str">
        <f t="shared" si="15"/>
        <v>Di</v>
      </c>
      <c r="BA27" s="438" t="str">
        <f t="shared" si="16"/>
        <v>Di</v>
      </c>
      <c r="BB27" s="1790" t="str">
        <f t="shared" si="24"/>
        <v/>
      </c>
      <c r="BC27" s="1790" t="str">
        <f t="shared" si="24"/>
        <v/>
      </c>
      <c r="BD27" s="1790" t="str">
        <f t="shared" si="24"/>
        <v/>
      </c>
      <c r="BE27" s="1790" t="str">
        <f t="shared" si="24"/>
        <v/>
      </c>
      <c r="BF27" s="1790" t="str">
        <f t="shared" si="24"/>
        <v/>
      </c>
      <c r="BG27" s="1790" t="str">
        <f t="shared" si="24"/>
        <v/>
      </c>
      <c r="BH27" s="1790" t="str">
        <f t="shared" si="24"/>
        <v/>
      </c>
      <c r="BI27" s="1790" t="str">
        <f t="shared" si="24"/>
        <v/>
      </c>
      <c r="BJ27" s="1790" t="str">
        <f t="shared" si="24"/>
        <v/>
      </c>
    </row>
    <row r="28" spans="1:62" s="814" customFormat="1" ht="20.25" customHeight="1" x14ac:dyDescent="0.2">
      <c r="A28" s="1139">
        <f t="shared" si="25"/>
        <v>54</v>
      </c>
      <c r="B28" s="487">
        <f t="shared" si="18"/>
        <v>42789</v>
      </c>
      <c r="C28" s="491">
        <v>24</v>
      </c>
      <c r="D28" s="485">
        <f t="shared" si="19"/>
        <v>8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1317"/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t="shared" ca="1" si="11"/>
        <v>0</v>
      </c>
      <c r="U28" s="32">
        <f t="shared" si="21"/>
        <v>0.32500000000000001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28"/>
        <v>0</v>
      </c>
      <c r="Z28" s="32">
        <f t="shared" ca="1" si="29"/>
        <v>0</v>
      </c>
      <c r="AA28" s="1320"/>
      <c r="AB28" s="1321">
        <f t="shared" ca="1" si="0"/>
        <v>0</v>
      </c>
      <c r="AC28" s="1167">
        <f t="shared" ca="1" si="22"/>
        <v>0</v>
      </c>
      <c r="AD28" s="1350" t="str">
        <f t="shared" si="23"/>
        <v/>
      </c>
      <c r="AE28" s="1351"/>
      <c r="AF28" s="1352"/>
      <c r="AG28" s="1353"/>
      <c r="AH28" s="771"/>
      <c r="AI28" s="577"/>
      <c r="AJ28" s="578"/>
      <c r="AK28" s="579"/>
      <c r="AL28" s="580"/>
      <c r="AM28" s="581"/>
      <c r="AN28" s="582"/>
      <c r="AO28" s="576"/>
      <c r="AP28" s="577"/>
      <c r="AQ28" s="578"/>
      <c r="AR28" s="579"/>
      <c r="AS28" s="580"/>
      <c r="AT28" s="581"/>
      <c r="AU28" s="582"/>
      <c r="AV28" s="576"/>
      <c r="AW28" s="577"/>
      <c r="AX28" s="1372"/>
      <c r="AY28" s="1373"/>
      <c r="AZ28" s="439" t="str">
        <f t="shared" si="15"/>
        <v>Mi</v>
      </c>
      <c r="BA28" s="438" t="str">
        <f t="shared" si="16"/>
        <v>Mi</v>
      </c>
      <c r="BB28" s="1790" t="str">
        <f t="shared" si="24"/>
        <v/>
      </c>
      <c r="BC28" s="1790" t="str">
        <f t="shared" si="24"/>
        <v/>
      </c>
      <c r="BD28" s="1790" t="str">
        <f t="shared" si="24"/>
        <v/>
      </c>
      <c r="BE28" s="1790" t="str">
        <f t="shared" si="24"/>
        <v/>
      </c>
      <c r="BF28" s="1790" t="str">
        <f t="shared" si="24"/>
        <v/>
      </c>
      <c r="BG28" s="1790" t="str">
        <f t="shared" si="24"/>
        <v/>
      </c>
      <c r="BH28" s="1790" t="str">
        <f t="shared" si="24"/>
        <v/>
      </c>
      <c r="BI28" s="1790" t="str">
        <f t="shared" si="24"/>
        <v/>
      </c>
      <c r="BJ28" s="1790" t="str">
        <f t="shared" si="24"/>
        <v/>
      </c>
    </row>
    <row r="29" spans="1:62" s="814" customFormat="1" ht="20.25" customHeight="1" x14ac:dyDescent="0.2">
      <c r="A29" s="1139">
        <f t="shared" si="25"/>
        <v>55</v>
      </c>
      <c r="B29" s="487">
        <f t="shared" si="18"/>
        <v>42790</v>
      </c>
      <c r="C29" s="491">
        <v>25</v>
      </c>
      <c r="D29" s="485">
        <f t="shared" si="19"/>
        <v>8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1317"/>
      <c r="H29" s="1405" t="str">
        <f t="shared" ca="1" si="1"/>
        <v/>
      </c>
      <c r="I29" s="1406" t="str">
        <f t="shared" ca="1" si="2"/>
        <v/>
      </c>
      <c r="J29" s="1318">
        <f t="shared" ca="1" si="3"/>
        <v>0</v>
      </c>
      <c r="K29" s="1319">
        <f t="shared" ca="1" si="4"/>
        <v>0</v>
      </c>
      <c r="L29" s="41">
        <f t="shared" ca="1" si="5"/>
        <v>0</v>
      </c>
      <c r="M29" s="1391"/>
      <c r="N29" s="1392"/>
      <c r="O29" s="1318">
        <f t="shared" si="6"/>
        <v>0</v>
      </c>
      <c r="P29" s="1318">
        <f t="shared" si="7"/>
        <v>0</v>
      </c>
      <c r="Q29" s="1319">
        <f t="shared" ca="1" si="8"/>
        <v>0</v>
      </c>
      <c r="R29" s="41">
        <f t="shared" ca="1" si="9"/>
        <v>0</v>
      </c>
      <c r="S29" s="479">
        <f t="shared" si="10"/>
        <v>0.32500000000000001</v>
      </c>
      <c r="T29" s="41">
        <f t="shared" ca="1" si="11"/>
        <v>0</v>
      </c>
      <c r="U29" s="32">
        <f t="shared" si="21"/>
        <v>0.32500000000000001</v>
      </c>
      <c r="V29" s="1203">
        <f t="shared" ca="1" si="12"/>
        <v>0</v>
      </c>
      <c r="W29" s="1415" t="str">
        <f t="shared" si="13"/>
        <v/>
      </c>
      <c r="X29" s="1416">
        <f t="shared" ca="1" si="14"/>
        <v>0</v>
      </c>
      <c r="Y29" s="493">
        <f t="shared" si="28"/>
        <v>0</v>
      </c>
      <c r="Z29" s="32">
        <f t="shared" ca="1" si="29"/>
        <v>0</v>
      </c>
      <c r="AA29" s="1320"/>
      <c r="AB29" s="1321">
        <f t="shared" ca="1" si="0"/>
        <v>0</v>
      </c>
      <c r="AC29" s="1167">
        <f t="shared" ca="1" si="22"/>
        <v>0</v>
      </c>
      <c r="AD29" s="1350" t="str">
        <f t="shared" si="23"/>
        <v/>
      </c>
      <c r="AE29" s="1351"/>
      <c r="AF29" s="1352"/>
      <c r="AG29" s="1353"/>
      <c r="AH29" s="771"/>
      <c r="AI29" s="577"/>
      <c r="AJ29" s="578"/>
      <c r="AK29" s="579"/>
      <c r="AL29" s="580"/>
      <c r="AM29" s="581"/>
      <c r="AN29" s="582"/>
      <c r="AO29" s="576"/>
      <c r="AP29" s="577"/>
      <c r="AQ29" s="578"/>
      <c r="AR29" s="579"/>
      <c r="AS29" s="580"/>
      <c r="AT29" s="581"/>
      <c r="AU29" s="582"/>
      <c r="AV29" s="576"/>
      <c r="AW29" s="577"/>
      <c r="AX29" s="1372"/>
      <c r="AY29" s="1373"/>
      <c r="AZ29" s="439" t="str">
        <f t="shared" si="15"/>
        <v>Do</v>
      </c>
      <c r="BA29" s="438" t="str">
        <f t="shared" si="16"/>
        <v>Do</v>
      </c>
      <c r="BB29" s="1790" t="str">
        <f t="shared" si="24"/>
        <v/>
      </c>
      <c r="BC29" s="1790" t="str">
        <f t="shared" si="24"/>
        <v/>
      </c>
      <c r="BD29" s="1790" t="str">
        <f t="shared" si="24"/>
        <v/>
      </c>
      <c r="BE29" s="1790" t="str">
        <f t="shared" si="24"/>
        <v/>
      </c>
      <c r="BF29" s="1790" t="str">
        <f t="shared" si="24"/>
        <v/>
      </c>
      <c r="BG29" s="1790" t="str">
        <f t="shared" si="24"/>
        <v/>
      </c>
      <c r="BH29" s="1790" t="str">
        <f t="shared" si="24"/>
        <v/>
      </c>
      <c r="BI29" s="1790" t="str">
        <f t="shared" si="24"/>
        <v/>
      </c>
      <c r="BJ29" s="1790" t="str">
        <f t="shared" si="24"/>
        <v/>
      </c>
    </row>
    <row r="30" spans="1:62" s="814" customFormat="1" ht="20.25" customHeight="1" x14ac:dyDescent="0.2">
      <c r="A30" s="1139">
        <f t="shared" si="25"/>
        <v>56</v>
      </c>
      <c r="B30" s="487">
        <f t="shared" si="18"/>
        <v>42791</v>
      </c>
      <c r="C30" s="491">
        <v>26</v>
      </c>
      <c r="D30" s="485">
        <f t="shared" si="19"/>
        <v>8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1317"/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1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28"/>
        <v>0</v>
      </c>
      <c r="Z30" s="32">
        <f ca="1">Z29+V30+Y30</f>
        <v>0</v>
      </c>
      <c r="AA30" s="1320"/>
      <c r="AB30" s="1321">
        <f t="shared" ca="1" si="0"/>
        <v>0</v>
      </c>
      <c r="AC30" s="1167">
        <f t="shared" ca="1" si="22"/>
        <v>0</v>
      </c>
      <c r="AD30" s="1350" t="str">
        <f t="shared" si="23"/>
        <v/>
      </c>
      <c r="AE30" s="1351"/>
      <c r="AF30" s="1352"/>
      <c r="AG30" s="1353"/>
      <c r="AH30" s="771"/>
      <c r="AI30" s="577"/>
      <c r="AJ30" s="578"/>
      <c r="AK30" s="579"/>
      <c r="AL30" s="580"/>
      <c r="AM30" s="581"/>
      <c r="AN30" s="582"/>
      <c r="AO30" s="576"/>
      <c r="AP30" s="577"/>
      <c r="AQ30" s="578"/>
      <c r="AR30" s="579"/>
      <c r="AS30" s="580"/>
      <c r="AT30" s="581"/>
      <c r="AU30" s="582"/>
      <c r="AV30" s="576"/>
      <c r="AW30" s="577"/>
      <c r="AX30" s="1372"/>
      <c r="AY30" s="1373"/>
      <c r="AZ30" s="439" t="str">
        <f t="shared" si="15"/>
        <v>Fr</v>
      </c>
      <c r="BA30" s="438" t="str">
        <f t="shared" si="16"/>
        <v>Fr</v>
      </c>
      <c r="BB30" s="1790" t="str">
        <f t="shared" si="24"/>
        <v/>
      </c>
      <c r="BC30" s="1790" t="str">
        <f t="shared" si="24"/>
        <v/>
      </c>
      <c r="BD30" s="1790" t="str">
        <f t="shared" si="24"/>
        <v/>
      </c>
      <c r="BE30" s="1790" t="str">
        <f t="shared" si="24"/>
        <v/>
      </c>
      <c r="BF30" s="1790" t="str">
        <f t="shared" si="24"/>
        <v/>
      </c>
      <c r="BG30" s="1790" t="str">
        <f t="shared" si="24"/>
        <v/>
      </c>
      <c r="BH30" s="1790" t="str">
        <f t="shared" si="24"/>
        <v/>
      </c>
      <c r="BI30" s="1790" t="str">
        <f t="shared" si="24"/>
        <v/>
      </c>
      <c r="BJ30" s="1790" t="str">
        <f t="shared" si="24"/>
        <v/>
      </c>
    </row>
    <row r="31" spans="1:62" s="814" customFormat="1" ht="20.25" customHeight="1" x14ac:dyDescent="0.2">
      <c r="A31" s="1139">
        <f t="shared" si="25"/>
        <v>57</v>
      </c>
      <c r="B31" s="486">
        <f t="shared" si="18"/>
        <v>42792</v>
      </c>
      <c r="C31" s="490">
        <v>27</v>
      </c>
      <c r="D31" s="485">
        <f t="shared" si="19"/>
        <v>8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797"/>
      <c r="H31" s="1407" t="str">
        <f t="shared" ca="1" si="1"/>
        <v/>
      </c>
      <c r="I31" s="1408" t="str">
        <f t="shared" ca="1" si="2"/>
        <v/>
      </c>
      <c r="J31" s="798">
        <f t="shared" ca="1" si="3"/>
        <v>0</v>
      </c>
      <c r="K31" s="799">
        <f t="shared" ca="1" si="4"/>
        <v>0</v>
      </c>
      <c r="L31" s="445">
        <f t="shared" ca="1" si="5"/>
        <v>0</v>
      </c>
      <c r="M31" s="1393"/>
      <c r="N31" s="1394"/>
      <c r="O31" s="798">
        <f t="shared" si="6"/>
        <v>0</v>
      </c>
      <c r="P31" s="798">
        <f t="shared" si="7"/>
        <v>0</v>
      </c>
      <c r="Q31" s="799">
        <f t="shared" ca="1" si="8"/>
        <v>0</v>
      </c>
      <c r="R31" s="41">
        <f t="shared" ca="1" si="9"/>
        <v>0</v>
      </c>
      <c r="S31" s="479">
        <f t="shared" si="10"/>
        <v>0</v>
      </c>
      <c r="T31" s="41">
        <f t="shared" ca="1" si="11"/>
        <v>0</v>
      </c>
      <c r="U31" s="32">
        <f t="shared" si="21"/>
        <v>0</v>
      </c>
      <c r="V31" s="1203">
        <f t="shared" ca="1" si="12"/>
        <v>0</v>
      </c>
      <c r="W31" s="1417" t="str">
        <f t="shared" si="13"/>
        <v/>
      </c>
      <c r="X31" s="1418">
        <f t="shared" ca="1" si="14"/>
        <v>0</v>
      </c>
      <c r="Y31" s="493">
        <f t="shared" si="28"/>
        <v>0</v>
      </c>
      <c r="Z31" s="32">
        <f ca="1">Z30+V31+Y31</f>
        <v>0</v>
      </c>
      <c r="AA31" s="1320"/>
      <c r="AB31" s="1162">
        <f t="shared" ca="1" si="0"/>
        <v>0</v>
      </c>
      <c r="AC31" s="1167">
        <f t="shared" ca="1" si="22"/>
        <v>0</v>
      </c>
      <c r="AD31" s="1342" t="str">
        <f t="shared" si="23"/>
        <v/>
      </c>
      <c r="AE31" s="1343"/>
      <c r="AF31" s="1344"/>
      <c r="AG31" s="1345"/>
      <c r="AH31" s="774"/>
      <c r="AI31" s="654"/>
      <c r="AJ31" s="655"/>
      <c r="AK31" s="656"/>
      <c r="AL31" s="657"/>
      <c r="AM31" s="658"/>
      <c r="AN31" s="659"/>
      <c r="AO31" s="653"/>
      <c r="AP31" s="654"/>
      <c r="AQ31" s="655"/>
      <c r="AR31" s="656"/>
      <c r="AS31" s="657"/>
      <c r="AT31" s="658"/>
      <c r="AU31" s="659"/>
      <c r="AV31" s="653"/>
      <c r="AW31" s="654"/>
      <c r="AX31" s="1374"/>
      <c r="AY31" s="1375"/>
      <c r="AZ31" s="439" t="str">
        <f t="shared" si="15"/>
        <v>Sa</v>
      </c>
      <c r="BA31" s="438" t="str">
        <f t="shared" si="16"/>
        <v>Sa</v>
      </c>
      <c r="BB31" s="1790" t="str">
        <f t="shared" si="24"/>
        <v/>
      </c>
      <c r="BC31" s="1790" t="str">
        <f t="shared" si="24"/>
        <v/>
      </c>
      <c r="BD31" s="1790" t="str">
        <f t="shared" si="24"/>
        <v/>
      </c>
      <c r="BE31" s="1790" t="str">
        <f t="shared" si="24"/>
        <v/>
      </c>
      <c r="BF31" s="1790" t="str">
        <f t="shared" si="24"/>
        <v/>
      </c>
      <c r="BG31" s="1790" t="str">
        <f t="shared" si="24"/>
        <v/>
      </c>
      <c r="BH31" s="1790" t="str">
        <f t="shared" si="24"/>
        <v/>
      </c>
      <c r="BI31" s="1790" t="str">
        <f t="shared" si="24"/>
        <v/>
      </c>
      <c r="BJ31" s="1790" t="str">
        <f t="shared" si="24"/>
        <v/>
      </c>
    </row>
    <row r="32" spans="1:62" s="814" customFormat="1" ht="20.25" customHeight="1" x14ac:dyDescent="0.2">
      <c r="A32" s="1139">
        <f t="shared" si="25"/>
        <v>58</v>
      </c>
      <c r="B32" s="486">
        <f t="shared" si="18"/>
        <v>42793</v>
      </c>
      <c r="C32" s="490">
        <v>28</v>
      </c>
      <c r="D32" s="485">
        <f t="shared" si="19"/>
        <v>8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797"/>
      <c r="H32" s="1407" t="str">
        <f t="shared" ca="1" si="1"/>
        <v/>
      </c>
      <c r="I32" s="1408" t="str">
        <f t="shared" ca="1" si="2"/>
        <v/>
      </c>
      <c r="J32" s="798">
        <f t="shared" ca="1" si="3"/>
        <v>0</v>
      </c>
      <c r="K32" s="799">
        <f t="shared" ca="1" si="4"/>
        <v>0</v>
      </c>
      <c r="L32" s="445">
        <f t="shared" ca="1" si="5"/>
        <v>0</v>
      </c>
      <c r="M32" s="1393"/>
      <c r="N32" s="1394"/>
      <c r="O32" s="798">
        <f t="shared" si="6"/>
        <v>0</v>
      </c>
      <c r="P32" s="798">
        <f t="shared" si="7"/>
        <v>0</v>
      </c>
      <c r="Q32" s="799">
        <f t="shared" ca="1" si="8"/>
        <v>0</v>
      </c>
      <c r="R32" s="41">
        <f t="shared" ca="1" si="9"/>
        <v>0</v>
      </c>
      <c r="S32" s="479">
        <f t="shared" si="10"/>
        <v>0</v>
      </c>
      <c r="T32" s="41">
        <f t="shared" ca="1" si="11"/>
        <v>0</v>
      </c>
      <c r="U32" s="32">
        <f t="shared" si="21"/>
        <v>0</v>
      </c>
      <c r="V32" s="1203">
        <f t="shared" ca="1" si="12"/>
        <v>0</v>
      </c>
      <c r="W32" s="1417" t="str">
        <f t="shared" si="13"/>
        <v/>
      </c>
      <c r="X32" s="1418">
        <f t="shared" ca="1" si="14"/>
        <v>0</v>
      </c>
      <c r="Y32" s="493">
        <f>IF(W32="p",X32,0)-IF(W32="m",X32,0)</f>
        <v>0</v>
      </c>
      <c r="Z32" s="32">
        <f ca="1">Z31+V32+Y32</f>
        <v>0</v>
      </c>
      <c r="AA32" s="1320"/>
      <c r="AB32" s="1162">
        <f t="shared" ca="1" si="0"/>
        <v>0</v>
      </c>
      <c r="AC32" s="1167">
        <f t="shared" ca="1" si="22"/>
        <v>0</v>
      </c>
      <c r="AD32" s="1346" t="str">
        <f t="shared" si="23"/>
        <v/>
      </c>
      <c r="AE32" s="1347"/>
      <c r="AF32" s="1348"/>
      <c r="AG32" s="1349"/>
      <c r="AH32" s="806"/>
      <c r="AI32" s="807"/>
      <c r="AJ32" s="808"/>
      <c r="AK32" s="809"/>
      <c r="AL32" s="810"/>
      <c r="AM32" s="811"/>
      <c r="AN32" s="812"/>
      <c r="AO32" s="813"/>
      <c r="AP32" s="807"/>
      <c r="AQ32" s="808"/>
      <c r="AR32" s="809"/>
      <c r="AS32" s="810"/>
      <c r="AT32" s="811"/>
      <c r="AU32" s="812"/>
      <c r="AV32" s="813"/>
      <c r="AW32" s="807"/>
      <c r="AX32" s="1370"/>
      <c r="AY32" s="1371"/>
      <c r="AZ32" s="439" t="str">
        <f t="shared" si="15"/>
        <v>So</v>
      </c>
      <c r="BA32" s="438" t="str">
        <f t="shared" si="16"/>
        <v>So</v>
      </c>
      <c r="BB32" s="1790" t="str">
        <f t="shared" si="24"/>
        <v/>
      </c>
      <c r="BC32" s="1790" t="str">
        <f t="shared" si="24"/>
        <v/>
      </c>
      <c r="BD32" s="1790" t="str">
        <f t="shared" si="24"/>
        <v/>
      </c>
      <c r="BE32" s="1790" t="str">
        <f t="shared" si="24"/>
        <v/>
      </c>
      <c r="BF32" s="1790" t="str">
        <f t="shared" si="24"/>
        <v/>
      </c>
      <c r="BG32" s="1790" t="str">
        <f t="shared" si="24"/>
        <v/>
      </c>
      <c r="BH32" s="1790" t="str">
        <f t="shared" si="24"/>
        <v/>
      </c>
      <c r="BI32" s="1790" t="str">
        <f t="shared" si="24"/>
        <v/>
      </c>
      <c r="BJ32" s="1790" t="str">
        <f t="shared" si="24"/>
        <v/>
      </c>
    </row>
    <row r="33" spans="1:62" s="814" customFormat="1" ht="20.25" customHeight="1" x14ac:dyDescent="0.2">
      <c r="A33" s="1139" t="str">
        <f>IF(C33=29,A32+1,"")</f>
        <v/>
      </c>
      <c r="B33" s="486" t="str">
        <f>IF(C33="","",B32+1)</f>
        <v/>
      </c>
      <c r="C33" s="490" t="str">
        <f>IF(DATE(Jahr,2,29)=DATE(Jahr,3,1),"",29)</f>
        <v/>
      </c>
      <c r="D33" s="485" t="str">
        <f>IF(B33="","",IF(WEEKDAY(B33,Wochenstart)=1,D32+1,D32))</f>
        <v/>
      </c>
      <c r="E33" s="1654">
        <f>IF(B33="",0,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)</f>
        <v>0</v>
      </c>
      <c r="F33" s="41" t="str">
        <f>IF(B33="","",S33*E33)</f>
        <v/>
      </c>
      <c r="G33" s="797"/>
      <c r="H33" s="1407" t="str">
        <f t="shared" ca="1" si="1"/>
        <v/>
      </c>
      <c r="I33" s="1408" t="str">
        <f t="shared" ca="1" si="2"/>
        <v/>
      </c>
      <c r="J33" s="798">
        <f t="shared" ca="1" si="3"/>
        <v>0</v>
      </c>
      <c r="K33" s="799">
        <f t="shared" ca="1" si="4"/>
        <v>0</v>
      </c>
      <c r="L33" s="445" t="str">
        <f>IF(C33="","",IF(J33=0,0,J33-K33))</f>
        <v/>
      </c>
      <c r="M33" s="1393"/>
      <c r="N33" s="1394"/>
      <c r="O33" s="798">
        <f t="shared" si="6"/>
        <v>0</v>
      </c>
      <c r="P33" s="798">
        <f t="shared" si="7"/>
        <v>0</v>
      </c>
      <c r="Q33" s="799">
        <f t="shared" ca="1" si="8"/>
        <v>0</v>
      </c>
      <c r="R33" s="41" t="str">
        <f>IF(C33="","",O33-Q33)</f>
        <v/>
      </c>
      <c r="S33" s="479" t="str">
        <f>IF(B33="","",CHOOSE(WEEKDAY(B33,2),Montag02,Dienstag02,Mittwoch02,Donnerstag02,Freitag02,Samstag02,Sonntag02))</f>
        <v/>
      </c>
      <c r="T33" s="41" t="str">
        <f>IF(B33="","",L33+R33+IF(AND(G33="d",L33+R33&lt;U33),U33-R33-L33,0)+IF(IstUrlaub="j",IF(OR(G33="u",G33="s",G33="h",G33="k"),U33,0)*IF(G33="h",0.5,1)-IF(L33+R33&lt;U33,L33+R33,U33)*IF(G33="k",1,0),0))</f>
        <v/>
      </c>
      <c r="U33" s="32" t="str">
        <f>IF(B33="","",S33-F33)</f>
        <v/>
      </c>
      <c r="V33" s="1203" t="str">
        <f>IF(B33="","",IF(OR(G33="g",G33="h",G33="v",G33="s",G33="k"),T33-U33,IF(AND(T33=0,$Z$53&lt;&gt;"X"),0,T33-U33))*IF(G33="oa",0,1))</f>
        <v/>
      </c>
      <c r="W33" s="1417" t="str">
        <f t="shared" si="13"/>
        <v/>
      </c>
      <c r="X33" s="1418">
        <f t="shared" si="14"/>
        <v>0</v>
      </c>
      <c r="Y33" s="493" t="str">
        <f>IF(C33="","",IF(W33="p",X33,0)-IF(W33="m",X33,0))</f>
        <v/>
      </c>
      <c r="Z33" s="32" t="str">
        <f>IF(C33="","",Z32+V33+Y33)</f>
        <v/>
      </c>
      <c r="AA33" s="800"/>
      <c r="AB33" s="1162">
        <f t="shared" ca="1" si="0"/>
        <v>0</v>
      </c>
      <c r="AC33" s="1167">
        <f t="shared" si="22"/>
        <v>0</v>
      </c>
      <c r="AD33" s="1342" t="str">
        <f t="shared" si="23"/>
        <v/>
      </c>
      <c r="AE33" s="1343"/>
      <c r="AF33" s="1344"/>
      <c r="AG33" s="1345"/>
      <c r="AH33" s="774"/>
      <c r="AI33" s="654"/>
      <c r="AJ33" s="655"/>
      <c r="AK33" s="656"/>
      <c r="AL33" s="657"/>
      <c r="AM33" s="658"/>
      <c r="AN33" s="659"/>
      <c r="AO33" s="653"/>
      <c r="AP33" s="654"/>
      <c r="AQ33" s="655"/>
      <c r="AR33" s="656"/>
      <c r="AS33" s="657"/>
      <c r="AT33" s="658"/>
      <c r="AU33" s="659"/>
      <c r="AV33" s="653"/>
      <c r="AW33" s="654"/>
      <c r="AX33" s="1374"/>
      <c r="AY33" s="1375"/>
      <c r="AZ33" s="439" t="str">
        <f>IF(B33="","",CHOOSE(WEEKDAY(B33,2),"Mo","Di","Mi","Do","Fr","Sa","So"))</f>
        <v/>
      </c>
      <c r="BA33" s="438" t="str">
        <f t="shared" si="16"/>
        <v/>
      </c>
      <c r="BB33" s="1790" t="str">
        <f t="shared" si="24"/>
        <v/>
      </c>
      <c r="BC33" s="1790" t="str">
        <f t="shared" si="24"/>
        <v/>
      </c>
      <c r="BD33" s="1790" t="str">
        <f t="shared" si="24"/>
        <v/>
      </c>
      <c r="BE33" s="1790" t="str">
        <f t="shared" si="24"/>
        <v/>
      </c>
      <c r="BF33" s="1790" t="str">
        <f t="shared" si="24"/>
        <v/>
      </c>
      <c r="BG33" s="1790" t="str">
        <f t="shared" si="24"/>
        <v/>
      </c>
      <c r="BH33" s="1790" t="str">
        <f t="shared" si="24"/>
        <v/>
      </c>
      <c r="BI33" s="1790" t="str">
        <f t="shared" si="24"/>
        <v/>
      </c>
      <c r="BJ33" s="1790" t="str">
        <f t="shared" si="24"/>
        <v/>
      </c>
    </row>
    <row r="34" spans="1:62" s="814" customFormat="1" ht="20.25" customHeight="1" x14ac:dyDescent="0.2">
      <c r="A34" s="5"/>
      <c r="B34" s="487"/>
      <c r="C34" s="491"/>
      <c r="D34" s="485"/>
      <c r="E34" s="485"/>
      <c r="F34" s="445"/>
      <c r="G34" s="443"/>
      <c r="H34" s="1401"/>
      <c r="I34" s="1402"/>
      <c r="J34" s="516"/>
      <c r="K34" s="444"/>
      <c r="L34" s="445"/>
      <c r="M34" s="1401"/>
      <c r="N34" s="1402"/>
      <c r="O34" s="516"/>
      <c r="P34" s="516"/>
      <c r="Q34" s="444"/>
      <c r="R34" s="445"/>
      <c r="S34" s="445"/>
      <c r="T34" s="445"/>
      <c r="U34" s="50"/>
      <c r="V34" s="1204"/>
      <c r="W34" s="1431"/>
      <c r="X34" s="1432"/>
      <c r="Y34" s="517"/>
      <c r="Z34" s="50"/>
      <c r="AA34" s="518"/>
      <c r="AB34" s="1165">
        <f t="shared" ca="1" si="0"/>
        <v>0</v>
      </c>
      <c r="AC34" s="1167">
        <f t="shared" si="22"/>
        <v>0</v>
      </c>
      <c r="AD34" s="918"/>
      <c r="AE34" s="919"/>
      <c r="AF34" s="920"/>
      <c r="AG34" s="921"/>
      <c r="AH34" s="771"/>
      <c r="AI34" s="577"/>
      <c r="AJ34" s="578"/>
      <c r="AK34" s="579"/>
      <c r="AL34" s="580"/>
      <c r="AM34" s="581"/>
      <c r="AN34" s="582"/>
      <c r="AO34" s="576"/>
      <c r="AP34" s="577"/>
      <c r="AQ34" s="578"/>
      <c r="AR34" s="579"/>
      <c r="AS34" s="580"/>
      <c r="AT34" s="581"/>
      <c r="AU34" s="582"/>
      <c r="AV34" s="576"/>
      <c r="AW34" s="577"/>
      <c r="AX34" s="1372"/>
      <c r="AY34" s="1373"/>
      <c r="AZ34" s="439"/>
      <c r="BA34" s="438"/>
      <c r="BB34" s="1790" t="str">
        <f t="shared" si="24"/>
        <v/>
      </c>
      <c r="BC34" s="1790" t="str">
        <f t="shared" si="24"/>
        <v/>
      </c>
      <c r="BD34" s="1790" t="str">
        <f t="shared" si="24"/>
        <v/>
      </c>
      <c r="BE34" s="1790" t="str">
        <f t="shared" si="24"/>
        <v/>
      </c>
      <c r="BF34" s="1790" t="str">
        <f t="shared" si="24"/>
        <v/>
      </c>
      <c r="BG34" s="1790" t="str">
        <f t="shared" si="24"/>
        <v/>
      </c>
      <c r="BH34" s="1790" t="str">
        <f t="shared" si="24"/>
        <v/>
      </c>
      <c r="BI34" s="1790" t="str">
        <f t="shared" si="24"/>
        <v/>
      </c>
      <c r="BJ34" s="1790" t="str">
        <f t="shared" si="24"/>
        <v/>
      </c>
    </row>
    <row r="35" spans="1:62" s="814" customFormat="1" ht="20.25" customHeight="1" x14ac:dyDescent="0.2">
      <c r="A35" s="5"/>
      <c r="B35" s="487"/>
      <c r="C35" s="491"/>
      <c r="D35" s="485"/>
      <c r="E35" s="485"/>
      <c r="F35" s="445"/>
      <c r="G35" s="443"/>
      <c r="H35" s="1401"/>
      <c r="I35" s="1402"/>
      <c r="J35" s="516"/>
      <c r="K35" s="444"/>
      <c r="L35" s="445"/>
      <c r="M35" s="1401"/>
      <c r="N35" s="1402"/>
      <c r="O35" s="516"/>
      <c r="P35" s="516"/>
      <c r="Q35" s="444"/>
      <c r="R35" s="445"/>
      <c r="S35" s="445"/>
      <c r="T35" s="445"/>
      <c r="U35" s="50"/>
      <c r="V35" s="1204"/>
      <c r="W35" s="1431"/>
      <c r="X35" s="1432"/>
      <c r="Y35" s="517"/>
      <c r="Z35" s="50"/>
      <c r="AA35" s="518"/>
      <c r="AB35" s="1165">
        <f t="shared" ca="1" si="0"/>
        <v>0</v>
      </c>
      <c r="AC35" s="1167">
        <f t="shared" si="22"/>
        <v>0</v>
      </c>
      <c r="AD35" s="918"/>
      <c r="AE35" s="919"/>
      <c r="AF35" s="920"/>
      <c r="AG35" s="921"/>
      <c r="AH35" s="771"/>
      <c r="AI35" s="577"/>
      <c r="AJ35" s="578"/>
      <c r="AK35" s="579"/>
      <c r="AL35" s="580"/>
      <c r="AM35" s="581"/>
      <c r="AN35" s="582"/>
      <c r="AO35" s="576"/>
      <c r="AP35" s="577"/>
      <c r="AQ35" s="578"/>
      <c r="AR35" s="579"/>
      <c r="AS35" s="580"/>
      <c r="AT35" s="581"/>
      <c r="AU35" s="582"/>
      <c r="AV35" s="576"/>
      <c r="AW35" s="577"/>
      <c r="AX35" s="1372"/>
      <c r="AY35" s="1373"/>
      <c r="AZ35" s="439"/>
      <c r="BA35" s="438"/>
      <c r="BB35" s="1790" t="str">
        <f t="shared" si="24"/>
        <v/>
      </c>
      <c r="BC35" s="1790" t="str">
        <f t="shared" si="24"/>
        <v/>
      </c>
      <c r="BD35" s="1790" t="str">
        <f t="shared" si="24"/>
        <v/>
      </c>
      <c r="BE35" s="1790" t="str">
        <f t="shared" si="24"/>
        <v/>
      </c>
      <c r="BF35" s="1790" t="str">
        <f t="shared" si="24"/>
        <v/>
      </c>
      <c r="BG35" s="1790" t="str">
        <f t="shared" si="24"/>
        <v/>
      </c>
      <c r="BH35" s="1790" t="str">
        <f t="shared" si="24"/>
        <v/>
      </c>
      <c r="BI35" s="1790" t="str">
        <f t="shared" si="24"/>
        <v/>
      </c>
      <c r="BJ35" s="1790" t="str">
        <f t="shared" si="24"/>
        <v/>
      </c>
    </row>
    <row r="36" spans="1:62" s="814" customFormat="1" ht="20.25" customHeight="1" thickBot="1" x14ac:dyDescent="0.25">
      <c r="B36" s="892"/>
      <c r="C36" s="893"/>
      <c r="D36" s="876"/>
      <c r="E36" s="485"/>
      <c r="F36" s="445"/>
      <c r="G36" s="890"/>
      <c r="H36" s="1403"/>
      <c r="I36" s="1404"/>
      <c r="J36" s="878"/>
      <c r="K36" s="891"/>
      <c r="L36" s="880"/>
      <c r="M36" s="1403"/>
      <c r="N36" s="1404"/>
      <c r="O36" s="878"/>
      <c r="P36" s="878"/>
      <c r="Q36" s="891"/>
      <c r="R36" s="880"/>
      <c r="S36" s="881"/>
      <c r="T36" s="880"/>
      <c r="U36" s="873"/>
      <c r="V36" s="882"/>
      <c r="W36" s="1421"/>
      <c r="X36" s="1422"/>
      <c r="Y36" s="883"/>
      <c r="Z36" s="884"/>
      <c r="AA36" s="885"/>
      <c r="AB36" s="1166">
        <f t="shared" ca="1" si="0"/>
        <v>0</v>
      </c>
      <c r="AC36" s="1167"/>
      <c r="AD36" s="918"/>
      <c r="AE36" s="919"/>
      <c r="AF36" s="920"/>
      <c r="AG36" s="921"/>
      <c r="AH36" s="771"/>
      <c r="AI36" s="577"/>
      <c r="AJ36" s="578"/>
      <c r="AK36" s="579"/>
      <c r="AL36" s="580"/>
      <c r="AM36" s="581"/>
      <c r="AN36" s="582"/>
      <c r="AO36" s="576"/>
      <c r="AP36" s="577"/>
      <c r="AQ36" s="578"/>
      <c r="AR36" s="579"/>
      <c r="AS36" s="580"/>
      <c r="AT36" s="581"/>
      <c r="AU36" s="582"/>
      <c r="AV36" s="576"/>
      <c r="AW36" s="577"/>
      <c r="AX36" s="1372"/>
      <c r="AY36" s="1373"/>
      <c r="AZ36" s="439"/>
      <c r="BA36" s="438"/>
      <c r="BB36" s="1790" t="str">
        <f t="shared" si="24"/>
        <v/>
      </c>
      <c r="BC36" s="1790" t="str">
        <f t="shared" si="24"/>
        <v/>
      </c>
      <c r="BD36" s="1790" t="str">
        <f t="shared" si="24"/>
        <v/>
      </c>
      <c r="BE36" s="1790"/>
      <c r="BF36" s="1790" t="str">
        <f t="shared" si="24"/>
        <v/>
      </c>
      <c r="BG36" s="1790" t="str">
        <f t="shared" si="24"/>
        <v/>
      </c>
      <c r="BH36" s="1790" t="str">
        <f t="shared" si="24"/>
        <v/>
      </c>
      <c r="BI36" s="1790" t="str">
        <f t="shared" si="24"/>
        <v/>
      </c>
      <c r="BJ36" s="1790" t="str">
        <f t="shared" si="24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1763"/>
      <c r="AI37" s="1764"/>
      <c r="AJ37" s="1765"/>
      <c r="AK37" s="1766"/>
      <c r="AL37" s="1767"/>
      <c r="AM37" s="1768"/>
      <c r="AN37" s="1769"/>
      <c r="AO37" s="1770"/>
      <c r="AP37" s="1764"/>
      <c r="AQ37" s="1765"/>
      <c r="AR37" s="1766"/>
      <c r="AS37" s="1767"/>
      <c r="AT37" s="1768"/>
      <c r="AU37" s="1769"/>
      <c r="AV37" s="1770"/>
      <c r="AW37" s="1764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5"/>
      <c r="AI38" s="645"/>
      <c r="AJ38" s="646"/>
      <c r="AK38" s="647"/>
      <c r="AL38" s="648"/>
      <c r="AM38" s="649"/>
      <c r="AN38" s="650"/>
      <c r="AO38" s="644"/>
      <c r="AP38" s="645"/>
      <c r="AQ38" s="646"/>
      <c r="AR38" s="647"/>
      <c r="AS38" s="648"/>
      <c r="AT38" s="649"/>
      <c r="AU38" s="650"/>
      <c r="AV38" s="644"/>
      <c r="AW38" s="645"/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9">
        <f>SUM(F4:F37)-F38</f>
        <v>0</v>
      </c>
      <c r="G39" s="1701"/>
      <c r="H39" s="1702"/>
      <c r="I39" s="1702"/>
      <c r="J39" s="1703"/>
      <c r="K39" s="1704"/>
      <c r="L39" s="1709">
        <f ca="1">SUM(L4:L37)-L38</f>
        <v>0</v>
      </c>
      <c r="M39" s="1700"/>
      <c r="N39" s="1700"/>
      <c r="O39" s="1700"/>
      <c r="P39" s="1700"/>
      <c r="Q39" s="1700"/>
      <c r="R39" s="1709">
        <f ca="1">SUM(R4:R38)</f>
        <v>0</v>
      </c>
      <c r="S39" s="1700"/>
      <c r="T39" s="1709">
        <f ca="1">SUM(T4:T37)-T38</f>
        <v>0</v>
      </c>
      <c r="U39" s="1709">
        <f>SUM(U4:U37)-U38</f>
        <v>6.5000000000000018</v>
      </c>
      <c r="V39" s="1700">
        <f ca="1">SUM(V4:V38)-Z2</f>
        <v>0</v>
      </c>
      <c r="W39" s="1700"/>
      <c r="X39" s="1700">
        <f>SUM(Y4:Y38)</f>
        <v>0</v>
      </c>
      <c r="Y39" s="1705"/>
      <c r="Z39" s="1761">
        <f ca="1">IF(C33="",Z32,Z33)-Januar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67" t="s">
        <v>116</v>
      </c>
      <c r="AI39" s="1468" t="s">
        <v>116</v>
      </c>
      <c r="AJ39" s="1469" t="s">
        <v>116</v>
      </c>
      <c r="AK39" s="1470" t="s">
        <v>116</v>
      </c>
      <c r="AL39" s="1471" t="s">
        <v>117</v>
      </c>
      <c r="AM39" s="1472" t="s">
        <v>117</v>
      </c>
      <c r="AN39" s="1473" t="s">
        <v>117</v>
      </c>
      <c r="AO39" s="1474" t="s">
        <v>118</v>
      </c>
      <c r="AP39" s="1468" t="s">
        <v>119</v>
      </c>
      <c r="AQ39" s="1469" t="s">
        <v>119</v>
      </c>
      <c r="AR39" s="1470" t="s">
        <v>120</v>
      </c>
      <c r="AS39" s="1471" t="s">
        <v>121</v>
      </c>
      <c r="AT39" s="1472" t="s">
        <v>121</v>
      </c>
      <c r="AU39" s="1473" t="s">
        <v>121</v>
      </c>
      <c r="AV39" s="1474" t="s">
        <v>121</v>
      </c>
      <c r="AW39" s="1468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30">SUM(BC4:BC38)</f>
        <v>0</v>
      </c>
      <c r="BD39" s="1791">
        <f t="shared" si="30"/>
        <v>0</v>
      </c>
      <c r="BE39" s="1791">
        <f t="shared" si="30"/>
        <v>0</v>
      </c>
      <c r="BF39" s="1791">
        <f t="shared" si="30"/>
        <v>0</v>
      </c>
      <c r="BG39" s="1791">
        <f t="shared" si="30"/>
        <v>0</v>
      </c>
      <c r="BH39" s="1791">
        <f t="shared" si="30"/>
        <v>0</v>
      </c>
      <c r="BI39" s="1791">
        <f t="shared" si="30"/>
        <v>0</v>
      </c>
      <c r="BJ39" s="1791">
        <f t="shared" si="30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'1'!$D$42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0</v>
      </c>
      <c r="N43" s="1527" t="s">
        <v>29</v>
      </c>
      <c r="O43" s="477"/>
      <c r="P43" s="477"/>
      <c r="Q43" s="1503" t="s">
        <v>453</v>
      </c>
      <c r="R43" s="626">
        <f>IF(R41="Jahr",JahresSoll/AT_JAHR*M43,Z2/AT_FEB*M43)</f>
        <v>0</v>
      </c>
      <c r="S43" s="625"/>
      <c r="U43" s="1142"/>
      <c r="V43" s="792"/>
      <c r="W43" s="792"/>
      <c r="X43" s="1145" t="str">
        <f ca="1">IF(AND(M1&lt;0,Z43&lt;&gt;0),"Berücksichtigung Vormonate!","")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AT_MO_FEB</f>
        <v>x</v>
      </c>
      <c r="E44" s="1031">
        <f>Montag02</f>
        <v>0.32500000000000001</v>
      </c>
      <c r="F44" s="325">
        <f>Pause1_Mo_02</f>
        <v>2.0833333333333332E-2</v>
      </c>
      <c r="G44" s="325">
        <f>Pause2_Mo_02</f>
        <v>3.125E-2</v>
      </c>
      <c r="H44" s="684">
        <f>COUNTIF($BA$5:$BA$35,"=mof")</f>
        <v>0</v>
      </c>
      <c r="I44" s="325">
        <f>IF(D44="x",Vorarbeit_Mo_02,0)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IF(R41="Jahr",JahresSoll/AT_JAHR*M44,Z2/AT_FEB*M44)*IF(Übersicht!E14="j",1,-1)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AT_DI_FEB</f>
        <v>x</v>
      </c>
      <c r="E45" s="1032">
        <f>Dienstag02</f>
        <v>0.32500000000000001</v>
      </c>
      <c r="F45" s="326">
        <f>Pause1_Di_02</f>
        <v>2.0833333333333332E-2</v>
      </c>
      <c r="G45" s="326">
        <f>Pause2_Di_02</f>
        <v>3.125E-2</v>
      </c>
      <c r="H45" s="685">
        <f>COUNTIF($BA$5:$BA$35,"=dif")</f>
        <v>0</v>
      </c>
      <c r="I45" s="326">
        <f>IF(D45="x",Vorarbeit_Di_02,0)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IF(R41="Jahr",JahresSoll/AT_JAHR*M45,Z2/AT_FEB*M45)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AT_MI_FEB</f>
        <v>x</v>
      </c>
      <c r="E46" s="1032">
        <f>Mittwoch02</f>
        <v>0.32500000000000001</v>
      </c>
      <c r="F46" s="326">
        <f>Pause1_Mi_02</f>
        <v>2.0833333333333332E-2</v>
      </c>
      <c r="G46" s="326">
        <f>Pause2_Mi_02</f>
        <v>3.125E-2</v>
      </c>
      <c r="H46" s="685">
        <f>COUNTIF($BA$5:$BA$35,"=mif")</f>
        <v>0</v>
      </c>
      <c r="I46" s="326">
        <f>IF(D46="x",Vorarbeit_Mi_02,0)</f>
        <v>0</v>
      </c>
      <c r="K46" s="1794" t="s">
        <v>613</v>
      </c>
      <c r="L46" s="1795">
        <f>BD39</f>
        <v>0</v>
      </c>
      <c r="M46" s="412">
        <f>Arbeitstage!D9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AT_DO_FEB</f>
        <v>x</v>
      </c>
      <c r="E47" s="1032">
        <f>Donnerstag02</f>
        <v>0.32500000000000001</v>
      </c>
      <c r="F47" s="326">
        <f>Pause1_Do_02</f>
        <v>2.0833333333333332E-2</v>
      </c>
      <c r="G47" s="326">
        <f>Pause2_Do_02</f>
        <v>3.125E-2</v>
      </c>
      <c r="H47" s="685">
        <f>COUNTIF($BA$5:$BA$35,"=dof")</f>
        <v>0</v>
      </c>
      <c r="I47" s="326">
        <f>IF(D47="x",Vorarbeit_Do_02,0)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AT_FR_FEB</f>
        <v>x</v>
      </c>
      <c r="E48" s="1032">
        <f>Freitag02</f>
        <v>0.32500000000000001</v>
      </c>
      <c r="F48" s="326">
        <f>Pause1_Fr_02</f>
        <v>2.0833333333333332E-2</v>
      </c>
      <c r="G48" s="326">
        <f>Pause2_Fr_02</f>
        <v>3.125E-2</v>
      </c>
      <c r="H48" s="685">
        <f>COUNTIF($BA$5:$BA$35,"=frf")</f>
        <v>0</v>
      </c>
      <c r="I48" s="326">
        <f>IF(D48="x",Vorarbeit_Fr_02,0)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IF(R41="Jahr",JahresSoll/AT_JAHR*M48,Z2/AT_FEB*M48)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AT_SA_FEB</f>
        <v>0</v>
      </c>
      <c r="E49" s="1032">
        <f>Samstag02</f>
        <v>0</v>
      </c>
      <c r="F49" s="326">
        <f>Pause1_Sa_02</f>
        <v>2.0833333333333332E-2</v>
      </c>
      <c r="G49" s="326">
        <f>Pause2_Sa_02</f>
        <v>3.125E-2</v>
      </c>
      <c r="H49" s="685">
        <f>COUNTIF($BA$5:$BA$35,"=saf")</f>
        <v>0</v>
      </c>
      <c r="I49" s="326">
        <f>IF(D49="x",Vorarbeit_Sa_02,0)</f>
        <v>0</v>
      </c>
      <c r="K49" s="1794" t="str">
        <f>Übersicht!E26</f>
        <v>s01</v>
      </c>
      <c r="L49" s="1795">
        <f>BH39</f>
        <v>0</v>
      </c>
      <c r="M49" s="471" t="s">
        <v>869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AT_SO_FEB</f>
        <v>0</v>
      </c>
      <c r="E50" s="1033">
        <f>Sonntag02</f>
        <v>0</v>
      </c>
      <c r="F50" s="327">
        <f>Pause1_So_02</f>
        <v>2.0833333333333332E-2</v>
      </c>
      <c r="G50" s="327">
        <f>Pause2_So_02</f>
        <v>3.125E-2</v>
      </c>
      <c r="H50" s="686">
        <f>COUNTIF($BA$5:$BA$35,"=sof")</f>
        <v>0</v>
      </c>
      <c r="I50" s="327">
        <f>IF(D50="x",Vorarbeit_So_02,0)</f>
        <v>0</v>
      </c>
      <c r="K50" s="1794" t="str">
        <f>Übersicht!E27</f>
        <v>s02</v>
      </c>
      <c r="L50" s="1795">
        <f>BI39</f>
        <v>0</v>
      </c>
      <c r="M50" s="1785" t="s">
        <v>870</v>
      </c>
      <c r="N50" s="1786"/>
      <c r="O50" s="1786"/>
      <c r="P50" s="1786"/>
      <c r="Q50" s="1787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0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IF(R41="Jahr","-----",Z2/4.348125/Arbeitstage_FEB*R50/12)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IF(Arbeitszeiten!F70=0,"","Das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'1'!G53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695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IF(OR(H1&lt;-Schulden02r,H1&gt;Guthaben02r),"rot",0)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IF(OR(H1&lt;-Schulden02g,H1&gt;Guthaben02g),IF(R55="rot",0,"gelb"),0)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'1'!Z71+Z70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IF(Z33="",Z32,Z33)-Z39+Z52-H1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'1'!Z73+Z72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33">
    <cfRule type="cellIs" dxfId="131" priority="5" operator="greaterThan">
      <formula>0</formula>
    </cfRule>
  </conditionalFormatting>
  <conditionalFormatting sqref="E5:E32">
    <cfRule type="cellIs" dxfId="130" priority="4" operator="greaterThan">
      <formula>0</formula>
    </cfRule>
  </conditionalFormatting>
  <conditionalFormatting sqref="R55">
    <cfRule type="cellIs" dxfId="129" priority="1" operator="equal">
      <formula>"rot"</formula>
    </cfRule>
  </conditionalFormatting>
  <conditionalFormatting sqref="R57">
    <cfRule type="cellIs" dxfId="128" priority="3" operator="equal">
      <formula>"grün"</formula>
    </cfRule>
  </conditionalFormatting>
  <conditionalFormatting sqref="R56">
    <cfRule type="cellIs" dxfId="127" priority="2" operator="equal">
      <formula>"gelb"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42578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69</v>
      </c>
      <c r="C1" s="44"/>
      <c r="D1" s="44"/>
      <c r="E1" s="44"/>
      <c r="F1" s="44"/>
      <c r="G1" s="57" t="s">
        <v>573</v>
      </c>
      <c r="H1" s="1866">
        <f ca="1">IF(AND(max_Monat_kum="J",Z35-Z39+Z52&gt;Z51),Z51,Z35-Z39+Z52)</f>
        <v>0</v>
      </c>
      <c r="I1" s="1866"/>
      <c r="J1" s="45"/>
      <c r="K1" s="522"/>
      <c r="L1" s="520" t="s">
        <v>367</v>
      </c>
      <c r="M1" s="521">
        <f ca="1">Februar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'2'!Z1-X47+Z47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IF(AND(Z2&gt;0,Arbeitszeiten!G69&gt;0),"Entweder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0</v>
      </c>
      <c r="AC4" s="1167"/>
      <c r="AD4" s="1583"/>
      <c r="AE4" s="1584"/>
      <c r="AF4" s="1585"/>
      <c r="AG4" s="1586"/>
      <c r="AH4" s="1587"/>
      <c r="AI4" s="1588"/>
      <c r="AJ4" s="1589"/>
      <c r="AK4" s="1590"/>
      <c r="AL4" s="1591"/>
      <c r="AM4" s="1592"/>
      <c r="AN4" s="1593"/>
      <c r="AO4" s="1594"/>
      <c r="AP4" s="1588"/>
      <c r="AQ4" s="1589"/>
      <c r="AR4" s="1590"/>
      <c r="AS4" s="1591"/>
      <c r="AT4" s="1592"/>
      <c r="AU4" s="1593"/>
      <c r="AV4" s="1594"/>
      <c r="AW4" s="1588"/>
      <c r="AX4" s="1595"/>
      <c r="AY4" s="1596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IF('2'!C33=29,'2'!A33,'2'!A32)+1</f>
        <v>59</v>
      </c>
      <c r="B5" s="487">
        <f>DATE(Jahr,3,1)</f>
        <v>42794</v>
      </c>
      <c r="C5" s="491">
        <v>1</v>
      </c>
      <c r="D5" s="485">
        <f>IF(WEEKDAY(B5,Wochenstart)=1,IF('2'!C33="",'2'!D32+1,'2'!D33+1),IF('2'!C33="",'2'!D32,'2'!D33))</f>
        <v>9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/>
      <c r="H5" s="1405" t="str">
        <f t="shared" ref="H5:H35" ca="1" si="1">IF(G5="n",INDIRECT(CONCATENATE(AZ5,"_B_03")),IF(G5=Soll_Stat,Soll_Start03,""))</f>
        <v/>
      </c>
      <c r="I5" s="1406" t="str">
        <f t="shared" ref="I5:I35" ca="1" si="2">IF(G5="n",H5+INDIRECT(CONCATENATE(AZ5,"_E_03")),IF(G5=Soll_Stat,H5+Soll_Ist03,""))</f>
        <v/>
      </c>
      <c r="J5" s="1318">
        <f t="shared" ref="J5:J35" ca="1" si="3">IF(OR(H5="",I5=""),0,IF(I5&gt;H5,I5-H5,I5-H5+1))</f>
        <v>0</v>
      </c>
      <c r="K5" s="1319">
        <f t="shared" ref="K5:K35" ca="1" si="4">IF(J5=0,0,IF(J5&gt;Pausenschwelle1_03,IF(J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L5" s="41">
        <f t="shared" ref="L5:L35" ca="1" si="5">IF(J5=0,0,J5-K5)</f>
        <v>0</v>
      </c>
      <c r="M5" s="1391"/>
      <c r="N5" s="1392"/>
      <c r="O5" s="1318">
        <f t="shared" ref="O5:O35" si="6">IF(OR(M5="",N5=""),0,IF(N5&gt;M5,N5-M5,N5-M5+1))</f>
        <v>0</v>
      </c>
      <c r="P5" s="1318">
        <f t="shared" ref="P5:P35" si="7">IF(O5=0,0,IF(O5+J5&gt;Pausenschwelle1_03,IF(O5+J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Q5" s="1319">
        <f t="shared" ref="Q5:Q35" ca="1" si="8">IF(P5&gt;K5,P5-K5,0)</f>
        <v>0</v>
      </c>
      <c r="R5" s="41">
        <f t="shared" ref="R5:R35" ca="1" si="9">O5-Q5</f>
        <v>0</v>
      </c>
      <c r="S5" s="479">
        <f t="shared" ref="S5:S35" si="10">CHOOSE(WEEKDAY(B5,2),Montag03,Dienstag03,Mittwoch03,Donnerstag03,Freitag03,Samstag03,Sonntag03)</f>
        <v>0.32500000000000001</v>
      </c>
      <c r="T5" s="41">
        <f t="shared" ref="T5:T35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5" ca="1" si="12">IF(OR(G5="g",G5="h",G5="v",G5="s",G5="k"),T5-U5,IF(AND(T5=0,$Z$53&lt;&gt;"X"),0,T5-U5))*IF(G5="oa",0,1)</f>
        <v>0</v>
      </c>
      <c r="W5" s="1415" t="str">
        <f t="shared" ref="W5:W35" si="13">IF(OR(AND(G5="f",Zuschlag_F&lt;&gt;0),AND(AZ5="Sa",Zuschlag_Sa&lt;&gt;0),AND(AZ5="So",Zuschlag_So&lt;&gt;0)),"P","")</f>
        <v/>
      </c>
      <c r="X5" s="1416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493">
        <f>IF(W5="p",X5,0)-IF(W5="m",X5,0)</f>
        <v>0</v>
      </c>
      <c r="Z5" s="32">
        <f ca="1">Februar+V5+Y5</f>
        <v>0</v>
      </c>
      <c r="AA5" s="1320"/>
      <c r="AB5" s="1321">
        <f t="shared" ca="1" si="0"/>
        <v>0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/>
      <c r="AI5" s="577"/>
      <c r="AJ5" s="578"/>
      <c r="AK5" s="579"/>
      <c r="AL5" s="580"/>
      <c r="AM5" s="581">
        <v>1</v>
      </c>
      <c r="AN5" s="582"/>
      <c r="AO5" s="576"/>
      <c r="AP5" s="577"/>
      <c r="AQ5" s="578"/>
      <c r="AR5" s="579"/>
      <c r="AS5" s="580"/>
      <c r="AT5" s="581"/>
      <c r="AU5" s="582"/>
      <c r="AV5" s="576"/>
      <c r="AW5" s="577"/>
      <c r="AX5" s="1372"/>
      <c r="AY5" s="1373"/>
      <c r="AZ5" s="439" t="str">
        <f t="shared" ref="AZ5:AZ35" si="15">CHOOSE(WEEKDAY(B5,2),"Mo","Di","Mi","Do","Fr","Sa","So")</f>
        <v>Mo</v>
      </c>
      <c r="BA5" s="438" t="str">
        <f t="shared" ref="BA5:BA35" si="16">CONCATENATE(AZ5,G5)</f>
        <v>Mo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60</v>
      </c>
      <c r="B6" s="487">
        <f t="shared" ref="B6:B35" si="18">B5+1</f>
        <v>42795</v>
      </c>
      <c r="C6" s="491">
        <v>2</v>
      </c>
      <c r="D6" s="485">
        <f t="shared" ref="D6:D35" si="19">IF(WEEKDAY(B6,Wochenstart)=1,D5+1,D5)</f>
        <v>9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5" si="20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5" si="21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>IF(W6="p",X6,0)-IF(W6="m",X6,0)</f>
        <v>0</v>
      </c>
      <c r="Z6" s="32">
        <f ca="1">Z5+V6+Y6</f>
        <v>0</v>
      </c>
      <c r="AA6" s="1320"/>
      <c r="AB6" s="1321">
        <f t="shared" ca="1" si="0"/>
        <v>0</v>
      </c>
      <c r="AC6" s="1167">
        <f t="shared" ref="AC6:AC35" ca="1" si="22">IF(T6&gt;10/24,IF(T6="",0,1),0)</f>
        <v>0</v>
      </c>
      <c r="AD6" s="1350" t="str">
        <f t="shared" ref="AD6:AD35" si="23">IF(G6=$AD$3,F6,"")</f>
        <v/>
      </c>
      <c r="AE6" s="1351"/>
      <c r="AF6" s="1352"/>
      <c r="AG6" s="1353"/>
      <c r="AH6" s="771"/>
      <c r="AI6" s="577"/>
      <c r="AJ6" s="578"/>
      <c r="AK6" s="579"/>
      <c r="AL6" s="580"/>
      <c r="AM6" s="581">
        <v>1</v>
      </c>
      <c r="AN6" s="582"/>
      <c r="AO6" s="576"/>
      <c r="AP6" s="577"/>
      <c r="AQ6" s="578"/>
      <c r="AR6" s="579"/>
      <c r="AS6" s="580"/>
      <c r="AT6" s="581"/>
      <c r="AU6" s="582"/>
      <c r="AV6" s="576"/>
      <c r="AW6" s="577"/>
      <c r="AX6" s="1372"/>
      <c r="AY6" s="1373"/>
      <c r="AZ6" s="439" t="str">
        <f t="shared" si="15"/>
        <v>Di</v>
      </c>
      <c r="BA6" s="438" t="str">
        <f t="shared" si="16"/>
        <v>Di</v>
      </c>
      <c r="BB6" s="1790" t="str">
        <f t="shared" ref="BB6:BJ36" si="24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5" si="25">A6+1</f>
        <v>61</v>
      </c>
      <c r="B7" s="487">
        <f t="shared" si="18"/>
        <v>42796</v>
      </c>
      <c r="C7" s="491">
        <v>3</v>
      </c>
      <c r="D7" s="485">
        <f t="shared" si="19"/>
        <v>9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1317"/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1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ref="Y7:Y35" si="26">IF(W7="p",X7,0)-IF(W7="m",X7,0)</f>
        <v>0</v>
      </c>
      <c r="Z7" s="32">
        <f t="shared" ref="Z7:Z35" ca="1" si="27">Z6+V7+Y7</f>
        <v>0</v>
      </c>
      <c r="AA7" s="1320"/>
      <c r="AB7" s="1321">
        <f t="shared" ca="1" si="0"/>
        <v>0</v>
      </c>
      <c r="AC7" s="1167">
        <f t="shared" ca="1" si="22"/>
        <v>0</v>
      </c>
      <c r="AD7" s="1350" t="str">
        <f t="shared" si="23"/>
        <v/>
      </c>
      <c r="AE7" s="1351"/>
      <c r="AF7" s="1352"/>
      <c r="AG7" s="1353"/>
      <c r="AH7" s="771"/>
      <c r="AI7" s="577"/>
      <c r="AJ7" s="578"/>
      <c r="AK7" s="579"/>
      <c r="AL7" s="580"/>
      <c r="AM7" s="581">
        <v>1</v>
      </c>
      <c r="AN7" s="582"/>
      <c r="AO7" s="576"/>
      <c r="AP7" s="577"/>
      <c r="AQ7" s="578"/>
      <c r="AR7" s="579"/>
      <c r="AS7" s="580"/>
      <c r="AT7" s="581"/>
      <c r="AU7" s="582"/>
      <c r="AV7" s="576"/>
      <c r="AW7" s="577"/>
      <c r="AX7" s="1372"/>
      <c r="AY7" s="1373"/>
      <c r="AZ7" s="439" t="str">
        <f t="shared" si="15"/>
        <v>Mi</v>
      </c>
      <c r="BA7" s="438" t="str">
        <f t="shared" si="16"/>
        <v>Mi</v>
      </c>
      <c r="BB7" s="1790" t="str">
        <f t="shared" si="24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5"/>
        <v>62</v>
      </c>
      <c r="B8" s="487">
        <f t="shared" si="18"/>
        <v>42797</v>
      </c>
      <c r="C8" s="491">
        <v>4</v>
      </c>
      <c r="D8" s="485">
        <f t="shared" si="19"/>
        <v>9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1317"/>
      <c r="H8" s="1405" t="str">
        <f t="shared" ca="1" si="1"/>
        <v/>
      </c>
      <c r="I8" s="1406" t="str">
        <f t="shared" ca="1" si="2"/>
        <v/>
      </c>
      <c r="J8" s="1318">
        <f t="shared" ca="1" si="3"/>
        <v>0</v>
      </c>
      <c r="K8" s="1319">
        <f t="shared" ca="1" si="4"/>
        <v>0</v>
      </c>
      <c r="L8" s="41">
        <f t="shared" ca="1" si="5"/>
        <v>0</v>
      </c>
      <c r="M8" s="1391"/>
      <c r="N8" s="1392"/>
      <c r="O8" s="1318">
        <f t="shared" si="6"/>
        <v>0</v>
      </c>
      <c r="P8" s="1318">
        <f t="shared" si="7"/>
        <v>0</v>
      </c>
      <c r="Q8" s="1319">
        <f t="shared" ca="1" si="8"/>
        <v>0</v>
      </c>
      <c r="R8" s="41">
        <f t="shared" ca="1" si="9"/>
        <v>0</v>
      </c>
      <c r="S8" s="479">
        <f t="shared" si="10"/>
        <v>0.32500000000000001</v>
      </c>
      <c r="T8" s="41">
        <f t="shared" ca="1" si="11"/>
        <v>0</v>
      </c>
      <c r="U8" s="32">
        <f t="shared" si="21"/>
        <v>0.32500000000000001</v>
      </c>
      <c r="V8" s="1203">
        <f t="shared" ca="1" si="12"/>
        <v>0</v>
      </c>
      <c r="W8" s="1415" t="str">
        <f t="shared" si="13"/>
        <v/>
      </c>
      <c r="X8" s="1416">
        <f t="shared" ca="1" si="14"/>
        <v>0</v>
      </c>
      <c r="Y8" s="493">
        <f t="shared" si="26"/>
        <v>0</v>
      </c>
      <c r="Z8" s="32">
        <f t="shared" ca="1" si="27"/>
        <v>0</v>
      </c>
      <c r="AA8" s="1320"/>
      <c r="AB8" s="1321">
        <f t="shared" ca="1" si="0"/>
        <v>0</v>
      </c>
      <c r="AC8" s="1167">
        <f t="shared" ca="1" si="22"/>
        <v>0</v>
      </c>
      <c r="AD8" s="1350" t="str">
        <f t="shared" si="23"/>
        <v/>
      </c>
      <c r="AE8" s="1351"/>
      <c r="AF8" s="1352"/>
      <c r="AG8" s="1353"/>
      <c r="AH8" s="771"/>
      <c r="AI8" s="577"/>
      <c r="AJ8" s="578"/>
      <c r="AK8" s="579"/>
      <c r="AL8" s="580"/>
      <c r="AM8" s="581">
        <v>1</v>
      </c>
      <c r="AN8" s="582"/>
      <c r="AO8" s="576"/>
      <c r="AP8" s="577"/>
      <c r="AQ8" s="578"/>
      <c r="AR8" s="579"/>
      <c r="AS8" s="580"/>
      <c r="AT8" s="581"/>
      <c r="AU8" s="582"/>
      <c r="AV8" s="576"/>
      <c r="AW8" s="577"/>
      <c r="AX8" s="1372"/>
      <c r="AY8" s="1373"/>
      <c r="AZ8" s="439" t="str">
        <f t="shared" si="15"/>
        <v>Do</v>
      </c>
      <c r="BA8" s="438" t="str">
        <f t="shared" si="16"/>
        <v>Do</v>
      </c>
      <c r="BB8" s="1790" t="str">
        <f t="shared" si="24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5"/>
        <v>63</v>
      </c>
      <c r="B9" s="487">
        <f t="shared" si="18"/>
        <v>42798</v>
      </c>
      <c r="C9" s="491">
        <v>5</v>
      </c>
      <c r="D9" s="485">
        <f t="shared" si="19"/>
        <v>9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1317"/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1"/>
        <v>0.32500000000000001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26"/>
        <v>0</v>
      </c>
      <c r="Z9" s="32">
        <f t="shared" ca="1" si="27"/>
        <v>0</v>
      </c>
      <c r="AA9" s="1320"/>
      <c r="AB9" s="1321">
        <f t="shared" ca="1" si="0"/>
        <v>0</v>
      </c>
      <c r="AC9" s="1167">
        <f t="shared" ca="1" si="22"/>
        <v>0</v>
      </c>
      <c r="AD9" s="1350" t="str">
        <f t="shared" si="23"/>
        <v/>
      </c>
      <c r="AE9" s="1351"/>
      <c r="AF9" s="1352"/>
      <c r="AG9" s="1353"/>
      <c r="AH9" s="771"/>
      <c r="AI9" s="577"/>
      <c r="AJ9" s="578"/>
      <c r="AK9" s="579"/>
      <c r="AL9" s="580"/>
      <c r="AM9" s="581">
        <v>1</v>
      </c>
      <c r="AN9" s="582"/>
      <c r="AO9" s="576"/>
      <c r="AP9" s="577"/>
      <c r="AQ9" s="578"/>
      <c r="AR9" s="579"/>
      <c r="AS9" s="580"/>
      <c r="AT9" s="581"/>
      <c r="AU9" s="582"/>
      <c r="AV9" s="576"/>
      <c r="AW9" s="577"/>
      <c r="AX9" s="1372"/>
      <c r="AY9" s="1373"/>
      <c r="AZ9" s="439" t="str">
        <f t="shared" si="15"/>
        <v>Fr</v>
      </c>
      <c r="BA9" s="438" t="str">
        <f t="shared" si="16"/>
        <v>Fr</v>
      </c>
      <c r="BB9" s="1790" t="str">
        <f t="shared" si="24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5"/>
        <v>64</v>
      </c>
      <c r="B10" s="486">
        <f t="shared" si="18"/>
        <v>42799</v>
      </c>
      <c r="C10" s="490">
        <v>6</v>
      </c>
      <c r="D10" s="485">
        <f t="shared" si="19"/>
        <v>9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797"/>
      <c r="H10" s="1407" t="str">
        <f t="shared" ca="1" si="1"/>
        <v/>
      </c>
      <c r="I10" s="1408" t="str">
        <f t="shared" ca="1" si="2"/>
        <v/>
      </c>
      <c r="J10" s="798">
        <f t="shared" ca="1" si="3"/>
        <v>0</v>
      </c>
      <c r="K10" s="799">
        <f t="shared" ca="1" si="4"/>
        <v>0</v>
      </c>
      <c r="L10" s="445">
        <f t="shared" ca="1" si="5"/>
        <v>0</v>
      </c>
      <c r="M10" s="1393"/>
      <c r="N10" s="1394"/>
      <c r="O10" s="798">
        <f t="shared" si="6"/>
        <v>0</v>
      </c>
      <c r="P10" s="798">
        <f t="shared" si="7"/>
        <v>0</v>
      </c>
      <c r="Q10" s="799">
        <f t="shared" ca="1" si="8"/>
        <v>0</v>
      </c>
      <c r="R10" s="41">
        <f t="shared" ca="1" si="9"/>
        <v>0</v>
      </c>
      <c r="S10" s="479">
        <f t="shared" si="10"/>
        <v>0</v>
      </c>
      <c r="T10" s="41">
        <f t="shared" ca="1" si="11"/>
        <v>0</v>
      </c>
      <c r="U10" s="32">
        <f t="shared" si="21"/>
        <v>0</v>
      </c>
      <c r="V10" s="1203">
        <f t="shared" ca="1" si="12"/>
        <v>0</v>
      </c>
      <c r="W10" s="1417" t="str">
        <f t="shared" si="13"/>
        <v/>
      </c>
      <c r="X10" s="1418">
        <f t="shared" ca="1" si="14"/>
        <v>0</v>
      </c>
      <c r="Y10" s="493">
        <f t="shared" si="26"/>
        <v>0</v>
      </c>
      <c r="Z10" s="32">
        <f t="shared" ca="1" si="27"/>
        <v>0</v>
      </c>
      <c r="AA10" s="1320"/>
      <c r="AB10" s="1162">
        <f t="shared" ca="1" si="0"/>
        <v>0</v>
      </c>
      <c r="AC10" s="1167">
        <f t="shared" ca="1" si="22"/>
        <v>0</v>
      </c>
      <c r="AD10" s="1342" t="str">
        <f t="shared" si="23"/>
        <v/>
      </c>
      <c r="AE10" s="1343"/>
      <c r="AF10" s="1344"/>
      <c r="AG10" s="1345"/>
      <c r="AH10" s="774"/>
      <c r="AI10" s="654"/>
      <c r="AJ10" s="655"/>
      <c r="AK10" s="656"/>
      <c r="AL10" s="657"/>
      <c r="AM10" s="658">
        <v>1</v>
      </c>
      <c r="AN10" s="659"/>
      <c r="AO10" s="653"/>
      <c r="AP10" s="654"/>
      <c r="AQ10" s="655"/>
      <c r="AR10" s="656"/>
      <c r="AS10" s="657"/>
      <c r="AT10" s="658"/>
      <c r="AU10" s="659"/>
      <c r="AV10" s="653"/>
      <c r="AW10" s="654"/>
      <c r="AX10" s="1374"/>
      <c r="AY10" s="1375"/>
      <c r="AZ10" s="439" t="str">
        <f t="shared" si="15"/>
        <v>Sa</v>
      </c>
      <c r="BA10" s="438" t="str">
        <f t="shared" si="16"/>
        <v>Sa</v>
      </c>
      <c r="BB10" s="1790" t="str">
        <f t="shared" si="24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5"/>
        <v>65</v>
      </c>
      <c r="B11" s="486">
        <f t="shared" si="18"/>
        <v>42800</v>
      </c>
      <c r="C11" s="490">
        <v>7</v>
      </c>
      <c r="D11" s="485">
        <f t="shared" si="19"/>
        <v>9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797"/>
      <c r="H11" s="1407" t="str">
        <f t="shared" ca="1" si="1"/>
        <v/>
      </c>
      <c r="I11" s="1408" t="str">
        <f t="shared" ca="1" si="2"/>
        <v/>
      </c>
      <c r="J11" s="798">
        <f t="shared" ca="1" si="3"/>
        <v>0</v>
      </c>
      <c r="K11" s="799">
        <f t="shared" ca="1" si="4"/>
        <v>0</v>
      </c>
      <c r="L11" s="445">
        <f t="shared" ca="1" si="5"/>
        <v>0</v>
      </c>
      <c r="M11" s="1393"/>
      <c r="N11" s="1394"/>
      <c r="O11" s="798">
        <f t="shared" si="6"/>
        <v>0</v>
      </c>
      <c r="P11" s="798">
        <f t="shared" si="7"/>
        <v>0</v>
      </c>
      <c r="Q11" s="799">
        <f t="shared" ca="1" si="8"/>
        <v>0</v>
      </c>
      <c r="R11" s="41">
        <f t="shared" ca="1" si="9"/>
        <v>0</v>
      </c>
      <c r="S11" s="479">
        <f t="shared" si="10"/>
        <v>0</v>
      </c>
      <c r="T11" s="41">
        <f t="shared" ca="1" si="11"/>
        <v>0</v>
      </c>
      <c r="U11" s="32">
        <f t="shared" si="21"/>
        <v>0</v>
      </c>
      <c r="V11" s="1203">
        <f t="shared" ca="1" si="12"/>
        <v>0</v>
      </c>
      <c r="W11" s="1417" t="str">
        <f t="shared" si="13"/>
        <v/>
      </c>
      <c r="X11" s="1418">
        <f t="shared" ca="1" si="14"/>
        <v>0</v>
      </c>
      <c r="Y11" s="493">
        <f t="shared" si="26"/>
        <v>0</v>
      </c>
      <c r="Z11" s="32">
        <f t="shared" ca="1" si="27"/>
        <v>0</v>
      </c>
      <c r="AA11" s="1320"/>
      <c r="AB11" s="1162">
        <f t="shared" ca="1" si="0"/>
        <v>0</v>
      </c>
      <c r="AC11" s="1167">
        <f t="shared" ca="1" si="22"/>
        <v>0</v>
      </c>
      <c r="AD11" s="1346" t="str">
        <f t="shared" si="23"/>
        <v/>
      </c>
      <c r="AE11" s="1347"/>
      <c r="AF11" s="1348"/>
      <c r="AG11" s="1349"/>
      <c r="AH11" s="806"/>
      <c r="AI11" s="807"/>
      <c r="AJ11" s="808"/>
      <c r="AK11" s="809"/>
      <c r="AL11" s="810"/>
      <c r="AM11" s="811">
        <v>1</v>
      </c>
      <c r="AN11" s="812"/>
      <c r="AO11" s="813"/>
      <c r="AP11" s="807"/>
      <c r="AQ11" s="808"/>
      <c r="AR11" s="809"/>
      <c r="AS11" s="810"/>
      <c r="AT11" s="811"/>
      <c r="AU11" s="812"/>
      <c r="AV11" s="813"/>
      <c r="AW11" s="807"/>
      <c r="AX11" s="1370"/>
      <c r="AY11" s="1371"/>
      <c r="AZ11" s="439" t="str">
        <f t="shared" si="15"/>
        <v>So</v>
      </c>
      <c r="BA11" s="438" t="str">
        <f t="shared" si="16"/>
        <v>So</v>
      </c>
      <c r="BB11" s="1790" t="str">
        <f t="shared" si="24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5"/>
        <v>66</v>
      </c>
      <c r="B12" s="487">
        <f t="shared" si="18"/>
        <v>42801</v>
      </c>
      <c r="C12" s="491">
        <v>8</v>
      </c>
      <c r="D12" s="485">
        <f t="shared" si="19"/>
        <v>10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1</v>
      </c>
      <c r="F12" s="41">
        <f t="shared" si="20"/>
        <v>0.32500000000000001</v>
      </c>
      <c r="G12" s="1317" t="str">
        <f>IF(BE="x","f","")</f>
        <v>f</v>
      </c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26"/>
        <v>0</v>
      </c>
      <c r="Z12" s="32">
        <f t="shared" ca="1" si="27"/>
        <v>0</v>
      </c>
      <c r="AA12" s="1320" t="s">
        <v>653</v>
      </c>
      <c r="AB12" s="1321">
        <f t="shared" ca="1" si="0"/>
        <v>0</v>
      </c>
      <c r="AC12" s="1167">
        <f t="shared" ca="1" si="22"/>
        <v>0</v>
      </c>
      <c r="AD12" s="1350" t="str">
        <f t="shared" si="23"/>
        <v/>
      </c>
      <c r="AE12" s="1351"/>
      <c r="AF12" s="1352"/>
      <c r="AG12" s="1353"/>
      <c r="AH12" s="771"/>
      <c r="AI12" s="577"/>
      <c r="AJ12" s="578"/>
      <c r="AK12" s="579"/>
      <c r="AL12" s="580"/>
      <c r="AM12" s="581">
        <v>1</v>
      </c>
      <c r="AN12" s="582"/>
      <c r="AO12" s="576"/>
      <c r="AP12" s="577"/>
      <c r="AQ12" s="578"/>
      <c r="AR12" s="579"/>
      <c r="AS12" s="580"/>
      <c r="AT12" s="581"/>
      <c r="AU12" s="582"/>
      <c r="AV12" s="576"/>
      <c r="AW12" s="577"/>
      <c r="AX12" s="1372"/>
      <c r="AY12" s="1373"/>
      <c r="AZ12" s="439" t="str">
        <f t="shared" si="15"/>
        <v>Mo</v>
      </c>
      <c r="BA12" s="438" t="str">
        <f t="shared" si="16"/>
        <v>Mof</v>
      </c>
      <c r="BB12" s="1790" t="str">
        <f t="shared" si="24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5"/>
        <v>67</v>
      </c>
      <c r="B13" s="487">
        <f t="shared" si="18"/>
        <v>42802</v>
      </c>
      <c r="C13" s="491">
        <v>9</v>
      </c>
      <c r="D13" s="485">
        <f t="shared" si="19"/>
        <v>10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26"/>
        <v>0</v>
      </c>
      <c r="Z13" s="32">
        <f t="shared" ca="1" si="27"/>
        <v>0</v>
      </c>
      <c r="AA13" s="1320"/>
      <c r="AB13" s="1321">
        <f t="shared" ca="1" si="0"/>
        <v>0</v>
      </c>
      <c r="AC13" s="1167">
        <f t="shared" ca="1" si="22"/>
        <v>0</v>
      </c>
      <c r="AD13" s="1350" t="str">
        <f t="shared" si="23"/>
        <v/>
      </c>
      <c r="AE13" s="1351"/>
      <c r="AF13" s="1352"/>
      <c r="AG13" s="1353"/>
      <c r="AH13" s="771"/>
      <c r="AI13" s="577"/>
      <c r="AJ13" s="578"/>
      <c r="AK13" s="579"/>
      <c r="AL13" s="580"/>
      <c r="AM13" s="581">
        <v>1</v>
      </c>
      <c r="AN13" s="582"/>
      <c r="AO13" s="576"/>
      <c r="AP13" s="577"/>
      <c r="AQ13" s="578"/>
      <c r="AR13" s="579"/>
      <c r="AS13" s="580"/>
      <c r="AT13" s="581"/>
      <c r="AU13" s="582"/>
      <c r="AV13" s="576"/>
      <c r="AW13" s="577"/>
      <c r="AX13" s="1372"/>
      <c r="AY13" s="1373"/>
      <c r="AZ13" s="439" t="str">
        <f t="shared" si="15"/>
        <v>Di</v>
      </c>
      <c r="BA13" s="438" t="str">
        <f t="shared" si="16"/>
        <v>Di</v>
      </c>
      <c r="BB13" s="1790" t="str">
        <f t="shared" si="24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5"/>
        <v>68</v>
      </c>
      <c r="B14" s="487">
        <f t="shared" si="18"/>
        <v>42803</v>
      </c>
      <c r="C14" s="491">
        <v>10</v>
      </c>
      <c r="D14" s="485">
        <f t="shared" si="19"/>
        <v>10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1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26"/>
        <v>0</v>
      </c>
      <c r="Z14" s="32">
        <f t="shared" ca="1" si="27"/>
        <v>0</v>
      </c>
      <c r="AA14" s="1320"/>
      <c r="AB14" s="1321">
        <f t="shared" ca="1" si="0"/>
        <v>0</v>
      </c>
      <c r="AC14" s="1167">
        <f t="shared" ca="1" si="22"/>
        <v>0</v>
      </c>
      <c r="AD14" s="1350" t="str">
        <f t="shared" si="23"/>
        <v/>
      </c>
      <c r="AE14" s="1351"/>
      <c r="AF14" s="1352"/>
      <c r="AG14" s="1353"/>
      <c r="AH14" s="771"/>
      <c r="AI14" s="577"/>
      <c r="AJ14" s="578"/>
      <c r="AK14" s="579"/>
      <c r="AL14" s="580"/>
      <c r="AM14" s="581">
        <v>1</v>
      </c>
      <c r="AN14" s="582"/>
      <c r="AO14" s="576"/>
      <c r="AP14" s="577"/>
      <c r="AQ14" s="578"/>
      <c r="AR14" s="579"/>
      <c r="AS14" s="580"/>
      <c r="AT14" s="581"/>
      <c r="AU14" s="582"/>
      <c r="AV14" s="576"/>
      <c r="AW14" s="577"/>
      <c r="AX14" s="1372"/>
      <c r="AY14" s="1373"/>
      <c r="AZ14" s="439" t="str">
        <f t="shared" si="15"/>
        <v>Mi</v>
      </c>
      <c r="BA14" s="438" t="str">
        <f t="shared" si="16"/>
        <v>Mi</v>
      </c>
      <c r="BB14" s="1790" t="str">
        <f t="shared" si="24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5"/>
        <v>69</v>
      </c>
      <c r="B15" s="487">
        <f t="shared" si="18"/>
        <v>42804</v>
      </c>
      <c r="C15" s="491">
        <v>11</v>
      </c>
      <c r="D15" s="485">
        <f t="shared" si="19"/>
        <v>10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1317"/>
      <c r="H15" s="1405" t="str">
        <f t="shared" ca="1" si="1"/>
        <v/>
      </c>
      <c r="I15" s="1406" t="str">
        <f t="shared" ca="1" si="2"/>
        <v/>
      </c>
      <c r="J15" s="1318">
        <f t="shared" ca="1" si="3"/>
        <v>0</v>
      </c>
      <c r="K15" s="1319">
        <f t="shared" ca="1" si="4"/>
        <v>0</v>
      </c>
      <c r="L15" s="41">
        <f t="shared" ca="1" si="5"/>
        <v>0</v>
      </c>
      <c r="M15" s="1391"/>
      <c r="N15" s="1392"/>
      <c r="O15" s="1318">
        <f t="shared" si="6"/>
        <v>0</v>
      </c>
      <c r="P15" s="1318">
        <f t="shared" si="7"/>
        <v>0</v>
      </c>
      <c r="Q15" s="1319">
        <f t="shared" ca="1" si="8"/>
        <v>0</v>
      </c>
      <c r="R15" s="41">
        <f t="shared" ca="1" si="9"/>
        <v>0</v>
      </c>
      <c r="S15" s="479">
        <f t="shared" si="10"/>
        <v>0.32500000000000001</v>
      </c>
      <c r="T15" s="41">
        <f t="shared" ca="1" si="11"/>
        <v>0</v>
      </c>
      <c r="U15" s="32">
        <f t="shared" si="21"/>
        <v>0.32500000000000001</v>
      </c>
      <c r="V15" s="1203">
        <f t="shared" ca="1" si="12"/>
        <v>0</v>
      </c>
      <c r="W15" s="1415" t="str">
        <f t="shared" si="13"/>
        <v/>
      </c>
      <c r="X15" s="1416">
        <f t="shared" ca="1" si="14"/>
        <v>0</v>
      </c>
      <c r="Y15" s="493">
        <f t="shared" si="26"/>
        <v>0</v>
      </c>
      <c r="Z15" s="32">
        <f t="shared" ca="1" si="27"/>
        <v>0</v>
      </c>
      <c r="AA15" s="1320"/>
      <c r="AB15" s="1321">
        <f t="shared" ca="1" si="0"/>
        <v>0</v>
      </c>
      <c r="AC15" s="1167">
        <f t="shared" ca="1" si="22"/>
        <v>0</v>
      </c>
      <c r="AD15" s="1350" t="str">
        <f t="shared" si="23"/>
        <v/>
      </c>
      <c r="AE15" s="1351"/>
      <c r="AF15" s="1352"/>
      <c r="AG15" s="1353"/>
      <c r="AH15" s="771"/>
      <c r="AI15" s="577"/>
      <c r="AJ15" s="578"/>
      <c r="AK15" s="579"/>
      <c r="AL15" s="580"/>
      <c r="AM15" s="581">
        <v>1</v>
      </c>
      <c r="AN15" s="582"/>
      <c r="AO15" s="576"/>
      <c r="AP15" s="577"/>
      <c r="AQ15" s="578"/>
      <c r="AR15" s="579"/>
      <c r="AS15" s="580"/>
      <c r="AT15" s="581"/>
      <c r="AU15" s="582"/>
      <c r="AV15" s="576"/>
      <c r="AW15" s="577"/>
      <c r="AX15" s="1372"/>
      <c r="AY15" s="1373"/>
      <c r="AZ15" s="439" t="str">
        <f t="shared" si="15"/>
        <v>Do</v>
      </c>
      <c r="BA15" s="438" t="str">
        <f t="shared" si="16"/>
        <v>Do</v>
      </c>
      <c r="BB15" s="1790" t="str">
        <f t="shared" si="24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5"/>
        <v>70</v>
      </c>
      <c r="B16" s="487">
        <f t="shared" si="18"/>
        <v>42805</v>
      </c>
      <c r="C16" s="491">
        <v>12</v>
      </c>
      <c r="D16" s="485">
        <f t="shared" si="19"/>
        <v>10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1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26"/>
        <v>0</v>
      </c>
      <c r="Z16" s="32">
        <f t="shared" ca="1" si="27"/>
        <v>0</v>
      </c>
      <c r="AA16" s="1320"/>
      <c r="AB16" s="1321">
        <f t="shared" ca="1" si="0"/>
        <v>0</v>
      </c>
      <c r="AC16" s="1167">
        <f t="shared" ca="1" si="22"/>
        <v>0</v>
      </c>
      <c r="AD16" s="1350" t="str">
        <f t="shared" si="23"/>
        <v/>
      </c>
      <c r="AE16" s="1351"/>
      <c r="AF16" s="1352"/>
      <c r="AG16" s="1353"/>
      <c r="AH16" s="771"/>
      <c r="AI16" s="577"/>
      <c r="AJ16" s="578"/>
      <c r="AK16" s="579"/>
      <c r="AL16" s="580"/>
      <c r="AM16" s="581">
        <v>1</v>
      </c>
      <c r="AN16" s="582"/>
      <c r="AO16" s="576"/>
      <c r="AP16" s="577"/>
      <c r="AQ16" s="578"/>
      <c r="AR16" s="579"/>
      <c r="AS16" s="580"/>
      <c r="AT16" s="581"/>
      <c r="AU16" s="582"/>
      <c r="AV16" s="576"/>
      <c r="AW16" s="577"/>
      <c r="AX16" s="1372"/>
      <c r="AY16" s="1373"/>
      <c r="AZ16" s="439" t="str">
        <f t="shared" si="15"/>
        <v>Fr</v>
      </c>
      <c r="BA16" s="438" t="str">
        <f t="shared" si="16"/>
        <v>Fr</v>
      </c>
      <c r="BB16" s="1790" t="str">
        <f t="shared" si="24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5"/>
        <v>71</v>
      </c>
      <c r="B17" s="486">
        <f t="shared" si="18"/>
        <v>42806</v>
      </c>
      <c r="C17" s="490">
        <v>13</v>
      </c>
      <c r="D17" s="485">
        <f t="shared" si="19"/>
        <v>10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797"/>
      <c r="H17" s="1407" t="str">
        <f t="shared" ca="1" si="1"/>
        <v/>
      </c>
      <c r="I17" s="1408" t="str">
        <f t="shared" ca="1" si="2"/>
        <v/>
      </c>
      <c r="J17" s="798">
        <f t="shared" ca="1" si="3"/>
        <v>0</v>
      </c>
      <c r="K17" s="799">
        <f t="shared" ca="1" si="4"/>
        <v>0</v>
      </c>
      <c r="L17" s="445">
        <f t="shared" ca="1" si="5"/>
        <v>0</v>
      </c>
      <c r="M17" s="1393"/>
      <c r="N17" s="1394"/>
      <c r="O17" s="798">
        <f t="shared" si="6"/>
        <v>0</v>
      </c>
      <c r="P17" s="798">
        <f t="shared" si="7"/>
        <v>0</v>
      </c>
      <c r="Q17" s="799">
        <f t="shared" ca="1" si="8"/>
        <v>0</v>
      </c>
      <c r="R17" s="41">
        <f t="shared" ca="1" si="9"/>
        <v>0</v>
      </c>
      <c r="S17" s="479">
        <f t="shared" si="10"/>
        <v>0</v>
      </c>
      <c r="T17" s="41">
        <f t="shared" ca="1" si="11"/>
        <v>0</v>
      </c>
      <c r="U17" s="32">
        <f t="shared" si="21"/>
        <v>0</v>
      </c>
      <c r="V17" s="1203">
        <f t="shared" ca="1" si="12"/>
        <v>0</v>
      </c>
      <c r="W17" s="1417" t="str">
        <f t="shared" si="13"/>
        <v/>
      </c>
      <c r="X17" s="1418">
        <f t="shared" ca="1" si="14"/>
        <v>0</v>
      </c>
      <c r="Y17" s="493">
        <f t="shared" si="26"/>
        <v>0</v>
      </c>
      <c r="Z17" s="32">
        <f t="shared" ca="1" si="27"/>
        <v>0</v>
      </c>
      <c r="AA17" s="1320"/>
      <c r="AB17" s="1162">
        <f t="shared" ca="1" si="0"/>
        <v>0</v>
      </c>
      <c r="AC17" s="1167">
        <f t="shared" ca="1" si="22"/>
        <v>0</v>
      </c>
      <c r="AD17" s="1342" t="str">
        <f t="shared" si="23"/>
        <v/>
      </c>
      <c r="AE17" s="1343"/>
      <c r="AF17" s="1344"/>
      <c r="AG17" s="1345"/>
      <c r="AH17" s="774"/>
      <c r="AI17" s="654"/>
      <c r="AJ17" s="655"/>
      <c r="AK17" s="656"/>
      <c r="AL17" s="657"/>
      <c r="AM17" s="658"/>
      <c r="AN17" s="659"/>
      <c r="AO17" s="653"/>
      <c r="AP17" s="654"/>
      <c r="AQ17" s="655"/>
      <c r="AR17" s="656"/>
      <c r="AS17" s="657"/>
      <c r="AT17" s="658"/>
      <c r="AU17" s="659"/>
      <c r="AV17" s="653"/>
      <c r="AW17" s="654"/>
      <c r="AX17" s="1374"/>
      <c r="AY17" s="1375"/>
      <c r="AZ17" s="439" t="str">
        <f t="shared" si="15"/>
        <v>Sa</v>
      </c>
      <c r="BA17" s="438" t="str">
        <f t="shared" si="16"/>
        <v>Sa</v>
      </c>
      <c r="BB17" s="1790" t="str">
        <f t="shared" si="24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5"/>
        <v>72</v>
      </c>
      <c r="B18" s="486">
        <f t="shared" si="18"/>
        <v>42807</v>
      </c>
      <c r="C18" s="490">
        <v>14</v>
      </c>
      <c r="D18" s="485">
        <f t="shared" si="19"/>
        <v>10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797"/>
      <c r="H18" s="1407" t="str">
        <f t="shared" ca="1" si="1"/>
        <v/>
      </c>
      <c r="I18" s="1408" t="str">
        <f t="shared" ca="1" si="2"/>
        <v/>
      </c>
      <c r="J18" s="798">
        <f t="shared" ca="1" si="3"/>
        <v>0</v>
      </c>
      <c r="K18" s="799">
        <f t="shared" ca="1" si="4"/>
        <v>0</v>
      </c>
      <c r="L18" s="445">
        <f t="shared" ca="1" si="5"/>
        <v>0</v>
      </c>
      <c r="M18" s="1393"/>
      <c r="N18" s="1394"/>
      <c r="O18" s="798">
        <f t="shared" si="6"/>
        <v>0</v>
      </c>
      <c r="P18" s="798">
        <f t="shared" si="7"/>
        <v>0</v>
      </c>
      <c r="Q18" s="799">
        <f t="shared" ca="1" si="8"/>
        <v>0</v>
      </c>
      <c r="R18" s="41">
        <f t="shared" ca="1" si="9"/>
        <v>0</v>
      </c>
      <c r="S18" s="479">
        <f t="shared" si="10"/>
        <v>0</v>
      </c>
      <c r="T18" s="41">
        <f t="shared" ca="1" si="11"/>
        <v>0</v>
      </c>
      <c r="U18" s="32">
        <f t="shared" si="21"/>
        <v>0</v>
      </c>
      <c r="V18" s="1203">
        <f t="shared" ca="1" si="12"/>
        <v>0</v>
      </c>
      <c r="W18" s="1417" t="str">
        <f t="shared" si="13"/>
        <v/>
      </c>
      <c r="X18" s="1418">
        <f t="shared" ca="1" si="14"/>
        <v>0</v>
      </c>
      <c r="Y18" s="493">
        <f t="shared" si="26"/>
        <v>0</v>
      </c>
      <c r="Z18" s="32">
        <f t="shared" ca="1" si="27"/>
        <v>0</v>
      </c>
      <c r="AA18" s="1320"/>
      <c r="AB18" s="1162">
        <f t="shared" ca="1" si="0"/>
        <v>0</v>
      </c>
      <c r="AC18" s="1167">
        <f t="shared" ca="1" si="22"/>
        <v>0</v>
      </c>
      <c r="AD18" s="1346" t="str">
        <f t="shared" si="23"/>
        <v/>
      </c>
      <c r="AE18" s="1347"/>
      <c r="AF18" s="1348"/>
      <c r="AG18" s="1349"/>
      <c r="AH18" s="806"/>
      <c r="AI18" s="807"/>
      <c r="AJ18" s="808"/>
      <c r="AK18" s="809"/>
      <c r="AL18" s="810"/>
      <c r="AM18" s="811"/>
      <c r="AN18" s="812"/>
      <c r="AO18" s="813"/>
      <c r="AP18" s="807"/>
      <c r="AQ18" s="808"/>
      <c r="AR18" s="809"/>
      <c r="AS18" s="810"/>
      <c r="AT18" s="811"/>
      <c r="AU18" s="812"/>
      <c r="AV18" s="813"/>
      <c r="AW18" s="807"/>
      <c r="AX18" s="1370"/>
      <c r="AY18" s="1371"/>
      <c r="AZ18" s="439" t="str">
        <f t="shared" si="15"/>
        <v>So</v>
      </c>
      <c r="BA18" s="438" t="str">
        <f t="shared" si="16"/>
        <v>So</v>
      </c>
      <c r="BB18" s="1790" t="str">
        <f t="shared" si="24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5"/>
        <v>73</v>
      </c>
      <c r="B19" s="487">
        <f t="shared" si="18"/>
        <v>42808</v>
      </c>
      <c r="C19" s="491">
        <v>15</v>
      </c>
      <c r="D19" s="485">
        <f t="shared" si="19"/>
        <v>11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26"/>
        <v>0</v>
      </c>
      <c r="Z19" s="32">
        <f t="shared" ca="1" si="27"/>
        <v>0</v>
      </c>
      <c r="AA19" s="1320"/>
      <c r="AB19" s="1321">
        <f t="shared" ca="1" si="0"/>
        <v>0</v>
      </c>
      <c r="AC19" s="1167">
        <f t="shared" ca="1" si="22"/>
        <v>0</v>
      </c>
      <c r="AD19" s="1350" t="str">
        <f t="shared" si="23"/>
        <v/>
      </c>
      <c r="AE19" s="1351"/>
      <c r="AF19" s="1352"/>
      <c r="AG19" s="1353"/>
      <c r="AH19" s="771"/>
      <c r="AI19" s="577"/>
      <c r="AJ19" s="578"/>
      <c r="AK19" s="579"/>
      <c r="AL19" s="580"/>
      <c r="AM19" s="581"/>
      <c r="AN19" s="582"/>
      <c r="AO19" s="576"/>
      <c r="AP19" s="577"/>
      <c r="AQ19" s="578"/>
      <c r="AR19" s="579"/>
      <c r="AS19" s="580"/>
      <c r="AT19" s="581"/>
      <c r="AU19" s="582"/>
      <c r="AV19" s="576"/>
      <c r="AW19" s="577"/>
      <c r="AX19" s="1372"/>
      <c r="AY19" s="1373"/>
      <c r="AZ19" s="439" t="str">
        <f t="shared" si="15"/>
        <v>Mo</v>
      </c>
      <c r="BA19" s="438" t="str">
        <f t="shared" si="16"/>
        <v>Mo</v>
      </c>
      <c r="BB19" s="1790" t="str">
        <f t="shared" si="24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5"/>
        <v>74</v>
      </c>
      <c r="B20" s="487">
        <f t="shared" si="18"/>
        <v>42809</v>
      </c>
      <c r="C20" s="491">
        <v>16</v>
      </c>
      <c r="D20" s="485">
        <f t="shared" si="19"/>
        <v>11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26"/>
        <v>0</v>
      </c>
      <c r="Z20" s="32">
        <f t="shared" ca="1" si="27"/>
        <v>0</v>
      </c>
      <c r="AA20" s="1320"/>
      <c r="AB20" s="1321">
        <f t="shared" ca="1" si="0"/>
        <v>0</v>
      </c>
      <c r="AC20" s="1167">
        <f t="shared" ca="1" si="22"/>
        <v>0</v>
      </c>
      <c r="AD20" s="1350" t="str">
        <f t="shared" si="23"/>
        <v/>
      </c>
      <c r="AE20" s="1351"/>
      <c r="AF20" s="1352"/>
      <c r="AG20" s="1353"/>
      <c r="AH20" s="771"/>
      <c r="AI20" s="577"/>
      <c r="AJ20" s="578"/>
      <c r="AK20" s="579"/>
      <c r="AL20" s="580"/>
      <c r="AM20" s="581"/>
      <c r="AN20" s="582"/>
      <c r="AO20" s="576"/>
      <c r="AP20" s="577"/>
      <c r="AQ20" s="578"/>
      <c r="AR20" s="579"/>
      <c r="AS20" s="580"/>
      <c r="AT20" s="581"/>
      <c r="AU20" s="582"/>
      <c r="AV20" s="576"/>
      <c r="AW20" s="577"/>
      <c r="AX20" s="1372"/>
      <c r="AY20" s="1373"/>
      <c r="AZ20" s="439" t="str">
        <f t="shared" si="15"/>
        <v>Di</v>
      </c>
      <c r="BA20" s="438" t="str">
        <f t="shared" si="16"/>
        <v>Di</v>
      </c>
      <c r="BB20" s="1790" t="str">
        <f t="shared" si="24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5"/>
        <v>75</v>
      </c>
      <c r="B21" s="487">
        <f t="shared" si="18"/>
        <v>42810</v>
      </c>
      <c r="C21" s="491">
        <v>17</v>
      </c>
      <c r="D21" s="485">
        <f t="shared" si="19"/>
        <v>11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1317"/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1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si="26"/>
        <v>0</v>
      </c>
      <c r="Z21" s="32">
        <f t="shared" ca="1" si="27"/>
        <v>0</v>
      </c>
      <c r="AA21" s="1320"/>
      <c r="AB21" s="1321">
        <f t="shared" ca="1" si="0"/>
        <v>0</v>
      </c>
      <c r="AC21" s="1167">
        <f t="shared" ca="1" si="22"/>
        <v>0</v>
      </c>
      <c r="AD21" s="1350" t="str">
        <f t="shared" si="23"/>
        <v/>
      </c>
      <c r="AE21" s="1351"/>
      <c r="AF21" s="1352"/>
      <c r="AG21" s="1353"/>
      <c r="AH21" s="771"/>
      <c r="AI21" s="577"/>
      <c r="AJ21" s="578"/>
      <c r="AK21" s="579"/>
      <c r="AL21" s="580"/>
      <c r="AM21" s="581"/>
      <c r="AN21" s="582"/>
      <c r="AO21" s="576"/>
      <c r="AP21" s="577"/>
      <c r="AQ21" s="578"/>
      <c r="AR21" s="579"/>
      <c r="AS21" s="580"/>
      <c r="AT21" s="581"/>
      <c r="AU21" s="582"/>
      <c r="AV21" s="576"/>
      <c r="AW21" s="577"/>
      <c r="AX21" s="1372"/>
      <c r="AY21" s="1373"/>
      <c r="AZ21" s="439" t="str">
        <f t="shared" si="15"/>
        <v>Mi</v>
      </c>
      <c r="BA21" s="438" t="str">
        <f t="shared" si="16"/>
        <v>Mi</v>
      </c>
      <c r="BB21" s="1790" t="str">
        <f t="shared" si="24"/>
        <v/>
      </c>
      <c r="BC21" s="1790" t="str">
        <f t="shared" si="24"/>
        <v/>
      </c>
      <c r="BD21" s="1790" t="str">
        <f t="shared" si="24"/>
        <v/>
      </c>
      <c r="BE21" s="1790" t="str">
        <f t="shared" si="24"/>
        <v/>
      </c>
      <c r="BF21" s="1790" t="str">
        <f t="shared" si="24"/>
        <v/>
      </c>
      <c r="BG21" s="1790" t="str">
        <f t="shared" si="24"/>
        <v/>
      </c>
      <c r="BH21" s="1790" t="str">
        <f t="shared" si="24"/>
        <v/>
      </c>
      <c r="BI21" s="1790" t="str">
        <f t="shared" si="24"/>
        <v/>
      </c>
      <c r="BJ21" s="1790" t="str">
        <f t="shared" si="24"/>
        <v/>
      </c>
    </row>
    <row r="22" spans="1:62" s="814" customFormat="1" ht="20.25" customHeight="1" x14ac:dyDescent="0.2">
      <c r="A22" s="1139">
        <f t="shared" si="25"/>
        <v>76</v>
      </c>
      <c r="B22" s="487">
        <f t="shared" si="18"/>
        <v>42811</v>
      </c>
      <c r="C22" s="491">
        <v>18</v>
      </c>
      <c r="D22" s="485">
        <f t="shared" si="19"/>
        <v>11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1317"/>
      <c r="H22" s="1405" t="str">
        <f t="shared" ca="1" si="1"/>
        <v/>
      </c>
      <c r="I22" s="1406" t="str">
        <f t="shared" ca="1" si="2"/>
        <v/>
      </c>
      <c r="J22" s="1318">
        <f t="shared" ca="1" si="3"/>
        <v>0</v>
      </c>
      <c r="K22" s="1319">
        <f t="shared" ca="1" si="4"/>
        <v>0</v>
      </c>
      <c r="L22" s="41">
        <f t="shared" ca="1" si="5"/>
        <v>0</v>
      </c>
      <c r="M22" s="1391"/>
      <c r="N22" s="1392"/>
      <c r="O22" s="1318">
        <f t="shared" si="6"/>
        <v>0</v>
      </c>
      <c r="P22" s="1318">
        <f t="shared" si="7"/>
        <v>0</v>
      </c>
      <c r="Q22" s="1319">
        <f t="shared" ca="1" si="8"/>
        <v>0</v>
      </c>
      <c r="R22" s="41">
        <f t="shared" ca="1" si="9"/>
        <v>0</v>
      </c>
      <c r="S22" s="479">
        <f t="shared" si="10"/>
        <v>0.32500000000000001</v>
      </c>
      <c r="T22" s="41">
        <f t="shared" ca="1" si="11"/>
        <v>0</v>
      </c>
      <c r="U22" s="32">
        <f t="shared" si="21"/>
        <v>0.32500000000000001</v>
      </c>
      <c r="V22" s="1203">
        <f t="shared" ca="1" si="12"/>
        <v>0</v>
      </c>
      <c r="W22" s="1415" t="str">
        <f t="shared" si="13"/>
        <v/>
      </c>
      <c r="X22" s="1416">
        <f t="shared" ca="1" si="14"/>
        <v>0</v>
      </c>
      <c r="Y22" s="493">
        <f t="shared" si="26"/>
        <v>0</v>
      </c>
      <c r="Z22" s="32">
        <f t="shared" ca="1" si="27"/>
        <v>0</v>
      </c>
      <c r="AA22" s="1320"/>
      <c r="AB22" s="1321">
        <f t="shared" ca="1" si="0"/>
        <v>0</v>
      </c>
      <c r="AC22" s="1167">
        <f t="shared" ca="1" si="22"/>
        <v>0</v>
      </c>
      <c r="AD22" s="1350" t="str">
        <f t="shared" si="23"/>
        <v/>
      </c>
      <c r="AE22" s="1351"/>
      <c r="AF22" s="1352"/>
      <c r="AG22" s="1353"/>
      <c r="AH22" s="771"/>
      <c r="AI22" s="577"/>
      <c r="AJ22" s="578"/>
      <c r="AK22" s="579"/>
      <c r="AL22" s="580"/>
      <c r="AM22" s="581"/>
      <c r="AN22" s="582"/>
      <c r="AO22" s="576"/>
      <c r="AP22" s="577"/>
      <c r="AQ22" s="578"/>
      <c r="AR22" s="579"/>
      <c r="AS22" s="580"/>
      <c r="AT22" s="581"/>
      <c r="AU22" s="582"/>
      <c r="AV22" s="576"/>
      <c r="AW22" s="577"/>
      <c r="AX22" s="1372"/>
      <c r="AY22" s="1373"/>
      <c r="AZ22" s="439" t="str">
        <f t="shared" si="15"/>
        <v>Do</v>
      </c>
      <c r="BA22" s="438" t="str">
        <f t="shared" si="16"/>
        <v>Do</v>
      </c>
      <c r="BB22" s="1790" t="str">
        <f t="shared" si="24"/>
        <v/>
      </c>
      <c r="BC22" s="1790" t="str">
        <f t="shared" si="24"/>
        <v/>
      </c>
      <c r="BD22" s="1790" t="str">
        <f t="shared" si="24"/>
        <v/>
      </c>
      <c r="BE22" s="1790" t="str">
        <f t="shared" si="24"/>
        <v/>
      </c>
      <c r="BF22" s="1790" t="str">
        <f t="shared" si="24"/>
        <v/>
      </c>
      <c r="BG22" s="1790" t="str">
        <f t="shared" si="24"/>
        <v/>
      </c>
      <c r="BH22" s="1790" t="str">
        <f t="shared" si="24"/>
        <v/>
      </c>
      <c r="BI22" s="1790" t="str">
        <f t="shared" si="24"/>
        <v/>
      </c>
      <c r="BJ22" s="1790" t="str">
        <f t="shared" si="24"/>
        <v/>
      </c>
    </row>
    <row r="23" spans="1:62" s="814" customFormat="1" ht="20.25" customHeight="1" x14ac:dyDescent="0.2">
      <c r="A23" s="1139">
        <f t="shared" si="25"/>
        <v>77</v>
      </c>
      <c r="B23" s="487">
        <f t="shared" si="18"/>
        <v>42812</v>
      </c>
      <c r="C23" s="491">
        <v>19</v>
      </c>
      <c r="D23" s="485">
        <f t="shared" si="19"/>
        <v>11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1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26"/>
        <v>0</v>
      </c>
      <c r="Z23" s="32">
        <f t="shared" ca="1" si="27"/>
        <v>0</v>
      </c>
      <c r="AA23" s="1320"/>
      <c r="AB23" s="1321">
        <f t="shared" ca="1" si="0"/>
        <v>0</v>
      </c>
      <c r="AC23" s="1167">
        <f t="shared" ca="1" si="22"/>
        <v>0</v>
      </c>
      <c r="AD23" s="1350" t="str">
        <f t="shared" si="23"/>
        <v/>
      </c>
      <c r="AE23" s="1351"/>
      <c r="AF23" s="1352"/>
      <c r="AG23" s="1353"/>
      <c r="AH23" s="771"/>
      <c r="AI23" s="577"/>
      <c r="AJ23" s="578"/>
      <c r="AK23" s="579"/>
      <c r="AL23" s="580"/>
      <c r="AM23" s="581"/>
      <c r="AN23" s="582"/>
      <c r="AO23" s="576"/>
      <c r="AP23" s="577"/>
      <c r="AQ23" s="578"/>
      <c r="AR23" s="579"/>
      <c r="AS23" s="580"/>
      <c r="AT23" s="581"/>
      <c r="AU23" s="582"/>
      <c r="AV23" s="576"/>
      <c r="AW23" s="577"/>
      <c r="AX23" s="1372"/>
      <c r="AY23" s="1373"/>
      <c r="AZ23" s="439" t="str">
        <f t="shared" si="15"/>
        <v>Fr</v>
      </c>
      <c r="BA23" s="438" t="str">
        <f t="shared" si="16"/>
        <v>Fr</v>
      </c>
      <c r="BB23" s="1790" t="str">
        <f t="shared" si="24"/>
        <v/>
      </c>
      <c r="BC23" s="1790" t="str">
        <f t="shared" si="24"/>
        <v/>
      </c>
      <c r="BD23" s="1790" t="str">
        <f t="shared" si="24"/>
        <v/>
      </c>
      <c r="BE23" s="1790" t="str">
        <f t="shared" si="24"/>
        <v/>
      </c>
      <c r="BF23" s="1790" t="str">
        <f t="shared" si="24"/>
        <v/>
      </c>
      <c r="BG23" s="1790" t="str">
        <f t="shared" si="24"/>
        <v/>
      </c>
      <c r="BH23" s="1790" t="str">
        <f t="shared" si="24"/>
        <v/>
      </c>
      <c r="BI23" s="1790" t="str">
        <f t="shared" si="24"/>
        <v/>
      </c>
      <c r="BJ23" s="1790" t="str">
        <f t="shared" si="24"/>
        <v/>
      </c>
    </row>
    <row r="24" spans="1:62" s="814" customFormat="1" ht="20.25" customHeight="1" x14ac:dyDescent="0.2">
      <c r="A24" s="1139">
        <f t="shared" si="25"/>
        <v>78</v>
      </c>
      <c r="B24" s="486">
        <f t="shared" si="18"/>
        <v>42813</v>
      </c>
      <c r="C24" s="490">
        <v>20</v>
      </c>
      <c r="D24" s="485">
        <f t="shared" si="19"/>
        <v>11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797"/>
      <c r="H24" s="1407" t="str">
        <f t="shared" ca="1" si="1"/>
        <v/>
      </c>
      <c r="I24" s="1408" t="str">
        <f t="shared" ca="1" si="2"/>
        <v/>
      </c>
      <c r="J24" s="798">
        <f t="shared" ca="1" si="3"/>
        <v>0</v>
      </c>
      <c r="K24" s="799">
        <f t="shared" ca="1" si="4"/>
        <v>0</v>
      </c>
      <c r="L24" s="445">
        <f t="shared" ca="1" si="5"/>
        <v>0</v>
      </c>
      <c r="M24" s="1393"/>
      <c r="N24" s="1394"/>
      <c r="O24" s="798">
        <f t="shared" si="6"/>
        <v>0</v>
      </c>
      <c r="P24" s="798">
        <f t="shared" si="7"/>
        <v>0</v>
      </c>
      <c r="Q24" s="799">
        <f t="shared" ca="1" si="8"/>
        <v>0</v>
      </c>
      <c r="R24" s="41">
        <f t="shared" ca="1" si="9"/>
        <v>0</v>
      </c>
      <c r="S24" s="479">
        <f t="shared" si="10"/>
        <v>0</v>
      </c>
      <c r="T24" s="41">
        <f t="shared" ca="1" si="11"/>
        <v>0</v>
      </c>
      <c r="U24" s="32">
        <f t="shared" si="21"/>
        <v>0</v>
      </c>
      <c r="V24" s="1203">
        <f t="shared" ca="1" si="12"/>
        <v>0</v>
      </c>
      <c r="W24" s="1417" t="str">
        <f t="shared" si="13"/>
        <v/>
      </c>
      <c r="X24" s="1418">
        <f t="shared" ca="1" si="14"/>
        <v>0</v>
      </c>
      <c r="Y24" s="493">
        <f t="shared" si="26"/>
        <v>0</v>
      </c>
      <c r="Z24" s="32">
        <f t="shared" ca="1" si="27"/>
        <v>0</v>
      </c>
      <c r="AA24" s="1320"/>
      <c r="AB24" s="1162">
        <f t="shared" ca="1" si="0"/>
        <v>0</v>
      </c>
      <c r="AC24" s="1167">
        <f t="shared" ca="1" si="22"/>
        <v>0</v>
      </c>
      <c r="AD24" s="1342" t="str">
        <f t="shared" si="23"/>
        <v/>
      </c>
      <c r="AE24" s="1343"/>
      <c r="AF24" s="1344"/>
      <c r="AG24" s="1345"/>
      <c r="AH24" s="774"/>
      <c r="AI24" s="654"/>
      <c r="AJ24" s="655"/>
      <c r="AK24" s="656"/>
      <c r="AL24" s="657"/>
      <c r="AM24" s="658"/>
      <c r="AN24" s="659"/>
      <c r="AO24" s="653"/>
      <c r="AP24" s="654"/>
      <c r="AQ24" s="655"/>
      <c r="AR24" s="656"/>
      <c r="AS24" s="657"/>
      <c r="AT24" s="658"/>
      <c r="AU24" s="659"/>
      <c r="AV24" s="653"/>
      <c r="AW24" s="654"/>
      <c r="AX24" s="1374"/>
      <c r="AY24" s="1375"/>
      <c r="AZ24" s="439" t="str">
        <f t="shared" si="15"/>
        <v>Sa</v>
      </c>
      <c r="BA24" s="438" t="str">
        <f t="shared" si="16"/>
        <v>Sa</v>
      </c>
      <c r="BB24" s="1790" t="str">
        <f t="shared" si="24"/>
        <v/>
      </c>
      <c r="BC24" s="1790" t="str">
        <f t="shared" si="24"/>
        <v/>
      </c>
      <c r="BD24" s="1790" t="str">
        <f t="shared" si="24"/>
        <v/>
      </c>
      <c r="BE24" s="1790" t="str">
        <f t="shared" si="24"/>
        <v/>
      </c>
      <c r="BF24" s="1790" t="str">
        <f t="shared" si="24"/>
        <v/>
      </c>
      <c r="BG24" s="1790" t="str">
        <f t="shared" si="24"/>
        <v/>
      </c>
      <c r="BH24" s="1790" t="str">
        <f t="shared" si="24"/>
        <v/>
      </c>
      <c r="BI24" s="1790" t="str">
        <f t="shared" si="24"/>
        <v/>
      </c>
      <c r="BJ24" s="1790" t="str">
        <f t="shared" si="24"/>
        <v/>
      </c>
    </row>
    <row r="25" spans="1:62" s="814" customFormat="1" ht="20.25" customHeight="1" x14ac:dyDescent="0.2">
      <c r="A25" s="1139">
        <f t="shared" si="25"/>
        <v>79</v>
      </c>
      <c r="B25" s="486">
        <f t="shared" si="18"/>
        <v>42814</v>
      </c>
      <c r="C25" s="490">
        <v>21</v>
      </c>
      <c r="D25" s="485">
        <f t="shared" si="19"/>
        <v>11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797"/>
      <c r="H25" s="1407" t="str">
        <f t="shared" ca="1" si="1"/>
        <v/>
      </c>
      <c r="I25" s="1408" t="str">
        <f t="shared" ca="1" si="2"/>
        <v/>
      </c>
      <c r="J25" s="798">
        <f t="shared" ca="1" si="3"/>
        <v>0</v>
      </c>
      <c r="K25" s="799">
        <f t="shared" ca="1" si="4"/>
        <v>0</v>
      </c>
      <c r="L25" s="445">
        <f t="shared" ca="1" si="5"/>
        <v>0</v>
      </c>
      <c r="M25" s="1393"/>
      <c r="N25" s="1394"/>
      <c r="O25" s="798">
        <f t="shared" si="6"/>
        <v>0</v>
      </c>
      <c r="P25" s="798">
        <f t="shared" si="7"/>
        <v>0</v>
      </c>
      <c r="Q25" s="799">
        <f t="shared" ca="1" si="8"/>
        <v>0</v>
      </c>
      <c r="R25" s="41">
        <f t="shared" ca="1" si="9"/>
        <v>0</v>
      </c>
      <c r="S25" s="479">
        <f t="shared" si="10"/>
        <v>0</v>
      </c>
      <c r="T25" s="41">
        <f t="shared" ca="1" si="11"/>
        <v>0</v>
      </c>
      <c r="U25" s="32">
        <f t="shared" si="21"/>
        <v>0</v>
      </c>
      <c r="V25" s="1203">
        <f t="shared" ca="1" si="12"/>
        <v>0</v>
      </c>
      <c r="W25" s="1417" t="str">
        <f t="shared" si="13"/>
        <v/>
      </c>
      <c r="X25" s="1418">
        <f t="shared" ca="1" si="14"/>
        <v>0</v>
      </c>
      <c r="Y25" s="493">
        <f t="shared" si="26"/>
        <v>0</v>
      </c>
      <c r="Z25" s="32">
        <f t="shared" ca="1" si="27"/>
        <v>0</v>
      </c>
      <c r="AA25" s="1320"/>
      <c r="AB25" s="1162">
        <f t="shared" ca="1" si="0"/>
        <v>0</v>
      </c>
      <c r="AC25" s="1167">
        <f t="shared" ca="1" si="22"/>
        <v>0</v>
      </c>
      <c r="AD25" s="1346" t="str">
        <f t="shared" si="23"/>
        <v/>
      </c>
      <c r="AE25" s="1347"/>
      <c r="AF25" s="1348"/>
      <c r="AG25" s="1349"/>
      <c r="AH25" s="806"/>
      <c r="AI25" s="807"/>
      <c r="AJ25" s="808"/>
      <c r="AK25" s="809"/>
      <c r="AL25" s="810"/>
      <c r="AM25" s="811"/>
      <c r="AN25" s="812"/>
      <c r="AO25" s="813"/>
      <c r="AP25" s="807"/>
      <c r="AQ25" s="808"/>
      <c r="AR25" s="809"/>
      <c r="AS25" s="810"/>
      <c r="AT25" s="811"/>
      <c r="AU25" s="812"/>
      <c r="AV25" s="813"/>
      <c r="AW25" s="807"/>
      <c r="AX25" s="1370"/>
      <c r="AY25" s="1371"/>
      <c r="AZ25" s="439" t="str">
        <f t="shared" si="15"/>
        <v>So</v>
      </c>
      <c r="BA25" s="438" t="str">
        <f t="shared" si="16"/>
        <v>So</v>
      </c>
      <c r="BB25" s="1790" t="str">
        <f t="shared" si="24"/>
        <v/>
      </c>
      <c r="BC25" s="1790" t="str">
        <f t="shared" si="24"/>
        <v/>
      </c>
      <c r="BD25" s="1790" t="str">
        <f t="shared" si="24"/>
        <v/>
      </c>
      <c r="BE25" s="1790" t="str">
        <f t="shared" si="24"/>
        <v/>
      </c>
      <c r="BF25" s="1790" t="str">
        <f t="shared" si="24"/>
        <v/>
      </c>
      <c r="BG25" s="1790" t="str">
        <f t="shared" si="24"/>
        <v/>
      </c>
      <c r="BH25" s="1790" t="str">
        <f t="shared" si="24"/>
        <v/>
      </c>
      <c r="BI25" s="1790" t="str">
        <f t="shared" si="24"/>
        <v/>
      </c>
      <c r="BJ25" s="1790" t="str">
        <f t="shared" si="24"/>
        <v/>
      </c>
    </row>
    <row r="26" spans="1:62" s="814" customFormat="1" ht="20.25" customHeight="1" x14ac:dyDescent="0.2">
      <c r="A26" s="1139">
        <f t="shared" si="25"/>
        <v>80</v>
      </c>
      <c r="B26" s="487">
        <f t="shared" si="18"/>
        <v>42815</v>
      </c>
      <c r="C26" s="491">
        <v>22</v>
      </c>
      <c r="D26" s="485">
        <f t="shared" si="19"/>
        <v>12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26"/>
        <v>0</v>
      </c>
      <c r="Z26" s="32">
        <f t="shared" ca="1" si="27"/>
        <v>0</v>
      </c>
      <c r="AA26" s="1320"/>
      <c r="AB26" s="1321">
        <f t="shared" ca="1" si="0"/>
        <v>0</v>
      </c>
      <c r="AC26" s="1167">
        <f t="shared" ca="1" si="22"/>
        <v>0</v>
      </c>
      <c r="AD26" s="1350" t="str">
        <f t="shared" si="23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/>
      <c r="AP26" s="577"/>
      <c r="AQ26" s="578"/>
      <c r="AR26" s="579"/>
      <c r="AS26" s="580"/>
      <c r="AT26" s="581"/>
      <c r="AU26" s="582"/>
      <c r="AV26" s="576"/>
      <c r="AW26" s="577"/>
      <c r="AX26" s="1372"/>
      <c r="AY26" s="1373"/>
      <c r="AZ26" s="439" t="str">
        <f t="shared" si="15"/>
        <v>Mo</v>
      </c>
      <c r="BA26" s="438" t="str">
        <f t="shared" si="16"/>
        <v>Mo</v>
      </c>
      <c r="BB26" s="1790" t="str">
        <f t="shared" si="24"/>
        <v/>
      </c>
      <c r="BC26" s="1790" t="str">
        <f t="shared" si="24"/>
        <v/>
      </c>
      <c r="BD26" s="1790" t="str">
        <f t="shared" si="24"/>
        <v/>
      </c>
      <c r="BE26" s="1790" t="str">
        <f t="shared" si="24"/>
        <v/>
      </c>
      <c r="BF26" s="1790" t="str">
        <f t="shared" si="24"/>
        <v/>
      </c>
      <c r="BG26" s="1790" t="str">
        <f t="shared" si="24"/>
        <v/>
      </c>
      <c r="BH26" s="1790" t="str">
        <f t="shared" si="24"/>
        <v/>
      </c>
      <c r="BI26" s="1790" t="str">
        <f t="shared" si="24"/>
        <v/>
      </c>
      <c r="BJ26" s="1790" t="str">
        <f t="shared" si="24"/>
        <v/>
      </c>
    </row>
    <row r="27" spans="1:62" s="814" customFormat="1" ht="20.25" customHeight="1" x14ac:dyDescent="0.2">
      <c r="A27" s="1139">
        <f t="shared" si="25"/>
        <v>81</v>
      </c>
      <c r="B27" s="487">
        <f t="shared" si="18"/>
        <v>42816</v>
      </c>
      <c r="C27" s="491">
        <v>23</v>
      </c>
      <c r="D27" s="485">
        <f t="shared" si="19"/>
        <v>12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26"/>
        <v>0</v>
      </c>
      <c r="Z27" s="32">
        <f t="shared" ca="1" si="27"/>
        <v>0</v>
      </c>
      <c r="AA27" s="1320"/>
      <c r="AB27" s="1321">
        <f t="shared" ca="1" si="0"/>
        <v>0</v>
      </c>
      <c r="AC27" s="1167">
        <f t="shared" ca="1" si="22"/>
        <v>0</v>
      </c>
      <c r="AD27" s="1350" t="str">
        <f t="shared" si="23"/>
        <v/>
      </c>
      <c r="AE27" s="1351"/>
      <c r="AF27" s="1352"/>
      <c r="AG27" s="1353"/>
      <c r="AH27" s="771"/>
      <c r="AI27" s="577"/>
      <c r="AJ27" s="578"/>
      <c r="AK27" s="579"/>
      <c r="AL27" s="580"/>
      <c r="AM27" s="581"/>
      <c r="AN27" s="582"/>
      <c r="AO27" s="576"/>
      <c r="AP27" s="577"/>
      <c r="AQ27" s="578"/>
      <c r="AR27" s="579"/>
      <c r="AS27" s="580"/>
      <c r="AT27" s="581"/>
      <c r="AU27" s="582"/>
      <c r="AV27" s="576"/>
      <c r="AW27" s="577"/>
      <c r="AX27" s="1372"/>
      <c r="AY27" s="1373"/>
      <c r="AZ27" s="439" t="str">
        <f t="shared" si="15"/>
        <v>Di</v>
      </c>
      <c r="BA27" s="438" t="str">
        <f t="shared" si="16"/>
        <v>Di</v>
      </c>
      <c r="BB27" s="1790" t="str">
        <f t="shared" si="24"/>
        <v/>
      </c>
      <c r="BC27" s="1790" t="str">
        <f t="shared" si="24"/>
        <v/>
      </c>
      <c r="BD27" s="1790" t="str">
        <f t="shared" si="24"/>
        <v/>
      </c>
      <c r="BE27" s="1790" t="str">
        <f t="shared" si="24"/>
        <v/>
      </c>
      <c r="BF27" s="1790" t="str">
        <f t="shared" si="24"/>
        <v/>
      </c>
      <c r="BG27" s="1790" t="str">
        <f t="shared" si="24"/>
        <v/>
      </c>
      <c r="BH27" s="1790" t="str">
        <f t="shared" si="24"/>
        <v/>
      </c>
      <c r="BI27" s="1790" t="str">
        <f t="shared" si="24"/>
        <v/>
      </c>
      <c r="BJ27" s="1790" t="str">
        <f t="shared" si="24"/>
        <v/>
      </c>
    </row>
    <row r="28" spans="1:62" s="814" customFormat="1" ht="20.25" customHeight="1" x14ac:dyDescent="0.2">
      <c r="A28" s="1139">
        <f t="shared" si="25"/>
        <v>82</v>
      </c>
      <c r="B28" s="487">
        <f t="shared" si="18"/>
        <v>42817</v>
      </c>
      <c r="C28" s="491">
        <v>24</v>
      </c>
      <c r="D28" s="485">
        <f t="shared" si="19"/>
        <v>12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1317"/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t="shared" ca="1" si="11"/>
        <v>0</v>
      </c>
      <c r="U28" s="32">
        <f t="shared" si="21"/>
        <v>0.32500000000000001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26"/>
        <v>0</v>
      </c>
      <c r="Z28" s="32">
        <f t="shared" ca="1" si="27"/>
        <v>0</v>
      </c>
      <c r="AA28" s="1320"/>
      <c r="AB28" s="1321">
        <f t="shared" ca="1" si="0"/>
        <v>0</v>
      </c>
      <c r="AC28" s="1167">
        <f t="shared" ca="1" si="22"/>
        <v>0</v>
      </c>
      <c r="AD28" s="1350" t="str">
        <f t="shared" si="23"/>
        <v/>
      </c>
      <c r="AE28" s="1351"/>
      <c r="AF28" s="1352"/>
      <c r="AG28" s="1353"/>
      <c r="AH28" s="771"/>
      <c r="AI28" s="577"/>
      <c r="AJ28" s="578"/>
      <c r="AK28" s="579"/>
      <c r="AL28" s="580"/>
      <c r="AM28" s="581"/>
      <c r="AN28" s="582"/>
      <c r="AO28" s="576"/>
      <c r="AP28" s="577"/>
      <c r="AQ28" s="578"/>
      <c r="AR28" s="579"/>
      <c r="AS28" s="580"/>
      <c r="AT28" s="581"/>
      <c r="AU28" s="582"/>
      <c r="AV28" s="576"/>
      <c r="AW28" s="577"/>
      <c r="AX28" s="1372"/>
      <c r="AY28" s="1373"/>
      <c r="AZ28" s="439" t="str">
        <f t="shared" si="15"/>
        <v>Mi</v>
      </c>
      <c r="BA28" s="438" t="str">
        <f t="shared" si="16"/>
        <v>Mi</v>
      </c>
      <c r="BB28" s="1790" t="str">
        <f t="shared" si="24"/>
        <v/>
      </c>
      <c r="BC28" s="1790" t="str">
        <f t="shared" si="24"/>
        <v/>
      </c>
      <c r="BD28" s="1790" t="str">
        <f t="shared" si="24"/>
        <v/>
      </c>
      <c r="BE28" s="1790" t="str">
        <f t="shared" si="24"/>
        <v/>
      </c>
      <c r="BF28" s="1790" t="str">
        <f t="shared" si="24"/>
        <v/>
      </c>
      <c r="BG28" s="1790" t="str">
        <f t="shared" si="24"/>
        <v/>
      </c>
      <c r="BH28" s="1790" t="str">
        <f t="shared" si="24"/>
        <v/>
      </c>
      <c r="BI28" s="1790" t="str">
        <f t="shared" si="24"/>
        <v/>
      </c>
      <c r="BJ28" s="1790" t="str">
        <f t="shared" si="24"/>
        <v/>
      </c>
    </row>
    <row r="29" spans="1:62" s="814" customFormat="1" ht="20.25" customHeight="1" x14ac:dyDescent="0.2">
      <c r="A29" s="1139">
        <f t="shared" si="25"/>
        <v>83</v>
      </c>
      <c r="B29" s="487">
        <f t="shared" si="18"/>
        <v>42818</v>
      </c>
      <c r="C29" s="491">
        <v>25</v>
      </c>
      <c r="D29" s="485">
        <f t="shared" si="19"/>
        <v>12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1317"/>
      <c r="H29" s="1405" t="str">
        <f t="shared" ca="1" si="1"/>
        <v/>
      </c>
      <c r="I29" s="1406" t="str">
        <f t="shared" ca="1" si="2"/>
        <v/>
      </c>
      <c r="J29" s="1318">
        <f t="shared" ca="1" si="3"/>
        <v>0</v>
      </c>
      <c r="K29" s="1319">
        <f t="shared" ca="1" si="4"/>
        <v>0</v>
      </c>
      <c r="L29" s="41">
        <f t="shared" ca="1" si="5"/>
        <v>0</v>
      </c>
      <c r="M29" s="1391"/>
      <c r="N29" s="1392"/>
      <c r="O29" s="1318">
        <f t="shared" si="6"/>
        <v>0</v>
      </c>
      <c r="P29" s="1318">
        <f t="shared" si="7"/>
        <v>0</v>
      </c>
      <c r="Q29" s="1319">
        <f t="shared" ca="1" si="8"/>
        <v>0</v>
      </c>
      <c r="R29" s="41">
        <f t="shared" ca="1" si="9"/>
        <v>0</v>
      </c>
      <c r="S29" s="479">
        <f t="shared" si="10"/>
        <v>0.32500000000000001</v>
      </c>
      <c r="T29" s="41">
        <f t="shared" ca="1" si="11"/>
        <v>0</v>
      </c>
      <c r="U29" s="32">
        <f t="shared" si="21"/>
        <v>0.32500000000000001</v>
      </c>
      <c r="V29" s="1203">
        <f t="shared" ca="1" si="12"/>
        <v>0</v>
      </c>
      <c r="W29" s="1415" t="str">
        <f t="shared" si="13"/>
        <v/>
      </c>
      <c r="X29" s="1416">
        <f t="shared" ca="1" si="14"/>
        <v>0</v>
      </c>
      <c r="Y29" s="493">
        <f t="shared" si="26"/>
        <v>0</v>
      </c>
      <c r="Z29" s="32">
        <f t="shared" ca="1" si="27"/>
        <v>0</v>
      </c>
      <c r="AA29" s="1320"/>
      <c r="AB29" s="1321">
        <f t="shared" ca="1" si="0"/>
        <v>0</v>
      </c>
      <c r="AC29" s="1167">
        <f t="shared" ca="1" si="22"/>
        <v>0</v>
      </c>
      <c r="AD29" s="1350" t="str">
        <f t="shared" si="23"/>
        <v/>
      </c>
      <c r="AE29" s="1351"/>
      <c r="AF29" s="1352"/>
      <c r="AG29" s="1353"/>
      <c r="AH29" s="771"/>
      <c r="AI29" s="577"/>
      <c r="AJ29" s="578"/>
      <c r="AK29" s="579"/>
      <c r="AL29" s="580"/>
      <c r="AM29" s="581"/>
      <c r="AN29" s="582"/>
      <c r="AO29" s="576"/>
      <c r="AP29" s="577"/>
      <c r="AQ29" s="578"/>
      <c r="AR29" s="579"/>
      <c r="AS29" s="580"/>
      <c r="AT29" s="581"/>
      <c r="AU29" s="582"/>
      <c r="AV29" s="576"/>
      <c r="AW29" s="577"/>
      <c r="AX29" s="1372"/>
      <c r="AY29" s="1373"/>
      <c r="AZ29" s="439" t="str">
        <f t="shared" si="15"/>
        <v>Do</v>
      </c>
      <c r="BA29" s="438" t="str">
        <f t="shared" si="16"/>
        <v>Do</v>
      </c>
      <c r="BB29" s="1790" t="str">
        <f t="shared" si="24"/>
        <v/>
      </c>
      <c r="BC29" s="1790" t="str">
        <f t="shared" si="24"/>
        <v/>
      </c>
      <c r="BD29" s="1790" t="str">
        <f t="shared" si="24"/>
        <v/>
      </c>
      <c r="BE29" s="1790" t="str">
        <f t="shared" si="24"/>
        <v/>
      </c>
      <c r="BF29" s="1790" t="str">
        <f t="shared" si="24"/>
        <v/>
      </c>
      <c r="BG29" s="1790" t="str">
        <f t="shared" si="24"/>
        <v/>
      </c>
      <c r="BH29" s="1790" t="str">
        <f t="shared" si="24"/>
        <v/>
      </c>
      <c r="BI29" s="1790" t="str">
        <f t="shared" si="24"/>
        <v/>
      </c>
      <c r="BJ29" s="1790" t="str">
        <f t="shared" si="24"/>
        <v/>
      </c>
    </row>
    <row r="30" spans="1:62" s="814" customFormat="1" ht="20.25" customHeight="1" x14ac:dyDescent="0.2">
      <c r="A30" s="1139">
        <f t="shared" si="25"/>
        <v>84</v>
      </c>
      <c r="B30" s="487">
        <f t="shared" si="18"/>
        <v>42819</v>
      </c>
      <c r="C30" s="491">
        <v>26</v>
      </c>
      <c r="D30" s="485">
        <f t="shared" si="19"/>
        <v>12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1317"/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1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26"/>
        <v>0</v>
      </c>
      <c r="Z30" s="32">
        <f t="shared" ca="1" si="27"/>
        <v>0</v>
      </c>
      <c r="AA30" s="1320"/>
      <c r="AB30" s="1321">
        <f t="shared" ca="1" si="0"/>
        <v>0</v>
      </c>
      <c r="AC30" s="1167">
        <f t="shared" ca="1" si="22"/>
        <v>0</v>
      </c>
      <c r="AD30" s="1350" t="str">
        <f t="shared" si="23"/>
        <v/>
      </c>
      <c r="AE30" s="1351"/>
      <c r="AF30" s="1352"/>
      <c r="AG30" s="1353"/>
      <c r="AH30" s="771"/>
      <c r="AI30" s="577"/>
      <c r="AJ30" s="578"/>
      <c r="AK30" s="579"/>
      <c r="AL30" s="580"/>
      <c r="AM30" s="581"/>
      <c r="AN30" s="582"/>
      <c r="AO30" s="576"/>
      <c r="AP30" s="577"/>
      <c r="AQ30" s="578"/>
      <c r="AR30" s="579"/>
      <c r="AS30" s="580"/>
      <c r="AT30" s="581"/>
      <c r="AU30" s="582"/>
      <c r="AV30" s="576"/>
      <c r="AW30" s="577"/>
      <c r="AX30" s="1372"/>
      <c r="AY30" s="1373"/>
      <c r="AZ30" s="439" t="str">
        <f t="shared" si="15"/>
        <v>Fr</v>
      </c>
      <c r="BA30" s="438" t="str">
        <f t="shared" si="16"/>
        <v>Fr</v>
      </c>
      <c r="BB30" s="1790" t="str">
        <f t="shared" si="24"/>
        <v/>
      </c>
      <c r="BC30" s="1790" t="str">
        <f t="shared" si="24"/>
        <v/>
      </c>
      <c r="BD30" s="1790" t="str">
        <f t="shared" si="24"/>
        <v/>
      </c>
      <c r="BE30" s="1790" t="str">
        <f t="shared" si="24"/>
        <v/>
      </c>
      <c r="BF30" s="1790" t="str">
        <f t="shared" si="24"/>
        <v/>
      </c>
      <c r="BG30" s="1790" t="str">
        <f t="shared" si="24"/>
        <v/>
      </c>
      <c r="BH30" s="1790" t="str">
        <f t="shared" si="24"/>
        <v/>
      </c>
      <c r="BI30" s="1790" t="str">
        <f t="shared" si="24"/>
        <v/>
      </c>
      <c r="BJ30" s="1790" t="str">
        <f t="shared" si="24"/>
        <v/>
      </c>
    </row>
    <row r="31" spans="1:62" s="814" customFormat="1" ht="20.25" customHeight="1" x14ac:dyDescent="0.2">
      <c r="A31" s="1139">
        <f t="shared" si="25"/>
        <v>85</v>
      </c>
      <c r="B31" s="486">
        <f t="shared" si="18"/>
        <v>42820</v>
      </c>
      <c r="C31" s="490">
        <v>27</v>
      </c>
      <c r="D31" s="485">
        <f t="shared" si="19"/>
        <v>12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797"/>
      <c r="H31" s="1407" t="str">
        <f t="shared" ca="1" si="1"/>
        <v/>
      </c>
      <c r="I31" s="1408" t="str">
        <f t="shared" ca="1" si="2"/>
        <v/>
      </c>
      <c r="J31" s="798">
        <f t="shared" ca="1" si="3"/>
        <v>0</v>
      </c>
      <c r="K31" s="799">
        <f t="shared" ca="1" si="4"/>
        <v>0</v>
      </c>
      <c r="L31" s="445">
        <f t="shared" ca="1" si="5"/>
        <v>0</v>
      </c>
      <c r="M31" s="1393"/>
      <c r="N31" s="1394"/>
      <c r="O31" s="798">
        <f t="shared" si="6"/>
        <v>0</v>
      </c>
      <c r="P31" s="798">
        <f t="shared" si="7"/>
        <v>0</v>
      </c>
      <c r="Q31" s="799">
        <f t="shared" ca="1" si="8"/>
        <v>0</v>
      </c>
      <c r="R31" s="41">
        <f t="shared" ca="1" si="9"/>
        <v>0</v>
      </c>
      <c r="S31" s="479">
        <f t="shared" si="10"/>
        <v>0</v>
      </c>
      <c r="T31" s="41">
        <f t="shared" ca="1" si="11"/>
        <v>0</v>
      </c>
      <c r="U31" s="32">
        <f t="shared" si="21"/>
        <v>0</v>
      </c>
      <c r="V31" s="1203">
        <f t="shared" ca="1" si="12"/>
        <v>0</v>
      </c>
      <c r="W31" s="1417" t="str">
        <f t="shared" si="13"/>
        <v/>
      </c>
      <c r="X31" s="1418">
        <f t="shared" ca="1" si="14"/>
        <v>0</v>
      </c>
      <c r="Y31" s="493">
        <f t="shared" si="26"/>
        <v>0</v>
      </c>
      <c r="Z31" s="32">
        <f t="shared" ca="1" si="27"/>
        <v>0</v>
      </c>
      <c r="AA31" s="1320"/>
      <c r="AB31" s="1162">
        <f t="shared" ca="1" si="0"/>
        <v>0</v>
      </c>
      <c r="AC31" s="1167">
        <f t="shared" ca="1" si="22"/>
        <v>0</v>
      </c>
      <c r="AD31" s="1342" t="str">
        <f t="shared" si="23"/>
        <v/>
      </c>
      <c r="AE31" s="1343"/>
      <c r="AF31" s="1344"/>
      <c r="AG31" s="1345"/>
      <c r="AH31" s="774"/>
      <c r="AI31" s="654"/>
      <c r="AJ31" s="655"/>
      <c r="AK31" s="656"/>
      <c r="AL31" s="657">
        <v>1</v>
      </c>
      <c r="AM31" s="658"/>
      <c r="AN31" s="659"/>
      <c r="AO31" s="653"/>
      <c r="AP31" s="654"/>
      <c r="AQ31" s="655"/>
      <c r="AR31" s="656"/>
      <c r="AS31" s="657"/>
      <c r="AT31" s="658"/>
      <c r="AU31" s="659"/>
      <c r="AV31" s="653"/>
      <c r="AW31" s="654"/>
      <c r="AX31" s="1374"/>
      <c r="AY31" s="1375"/>
      <c r="AZ31" s="439" t="str">
        <f t="shared" si="15"/>
        <v>Sa</v>
      </c>
      <c r="BA31" s="438" t="str">
        <f t="shared" si="16"/>
        <v>Sa</v>
      </c>
      <c r="BB31" s="1790" t="str">
        <f t="shared" si="24"/>
        <v/>
      </c>
      <c r="BC31" s="1790" t="str">
        <f t="shared" si="24"/>
        <v/>
      </c>
      <c r="BD31" s="1790" t="str">
        <f t="shared" si="24"/>
        <v/>
      </c>
      <c r="BE31" s="1790" t="str">
        <f t="shared" si="24"/>
        <v/>
      </c>
      <c r="BF31" s="1790" t="str">
        <f t="shared" si="24"/>
        <v/>
      </c>
      <c r="BG31" s="1790" t="str">
        <f t="shared" si="24"/>
        <v/>
      </c>
      <c r="BH31" s="1790" t="str">
        <f t="shared" si="24"/>
        <v/>
      </c>
      <c r="BI31" s="1790" t="str">
        <f t="shared" si="24"/>
        <v/>
      </c>
      <c r="BJ31" s="1790" t="str">
        <f t="shared" si="24"/>
        <v/>
      </c>
    </row>
    <row r="32" spans="1:62" s="814" customFormat="1" ht="20.25" customHeight="1" x14ac:dyDescent="0.2">
      <c r="A32" s="1139">
        <f t="shared" si="25"/>
        <v>86</v>
      </c>
      <c r="B32" s="486">
        <f t="shared" si="18"/>
        <v>42821</v>
      </c>
      <c r="C32" s="490">
        <v>28</v>
      </c>
      <c r="D32" s="485">
        <f t="shared" si="19"/>
        <v>12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797"/>
      <c r="H32" s="1407" t="str">
        <f t="shared" ca="1" si="1"/>
        <v/>
      </c>
      <c r="I32" s="1408" t="str">
        <f t="shared" ca="1" si="2"/>
        <v/>
      </c>
      <c r="J32" s="798">
        <f t="shared" ca="1" si="3"/>
        <v>0</v>
      </c>
      <c r="K32" s="799">
        <f t="shared" ca="1" si="4"/>
        <v>0</v>
      </c>
      <c r="L32" s="445">
        <f t="shared" ca="1" si="5"/>
        <v>0</v>
      </c>
      <c r="M32" s="1393"/>
      <c r="N32" s="1394"/>
      <c r="O32" s="798">
        <f t="shared" si="6"/>
        <v>0</v>
      </c>
      <c r="P32" s="798">
        <f t="shared" si="7"/>
        <v>0</v>
      </c>
      <c r="Q32" s="799">
        <f t="shared" ca="1" si="8"/>
        <v>0</v>
      </c>
      <c r="R32" s="41">
        <f t="shared" ca="1" si="9"/>
        <v>0</v>
      </c>
      <c r="S32" s="479">
        <f t="shared" si="10"/>
        <v>0</v>
      </c>
      <c r="T32" s="41">
        <f t="shared" ca="1" si="11"/>
        <v>0</v>
      </c>
      <c r="U32" s="32">
        <f t="shared" si="21"/>
        <v>0</v>
      </c>
      <c r="V32" s="1203">
        <f t="shared" ca="1" si="12"/>
        <v>0</v>
      </c>
      <c r="W32" s="1417" t="str">
        <f t="shared" si="13"/>
        <v/>
      </c>
      <c r="X32" s="1418">
        <f t="shared" ca="1" si="14"/>
        <v>0</v>
      </c>
      <c r="Y32" s="493">
        <f t="shared" si="26"/>
        <v>0</v>
      </c>
      <c r="Z32" s="32">
        <f t="shared" ca="1" si="27"/>
        <v>0</v>
      </c>
      <c r="AA32" s="1320"/>
      <c r="AB32" s="1162">
        <f t="shared" ca="1" si="0"/>
        <v>0</v>
      </c>
      <c r="AC32" s="1167">
        <f t="shared" ca="1" si="22"/>
        <v>0</v>
      </c>
      <c r="AD32" s="1346" t="str">
        <f t="shared" si="23"/>
        <v/>
      </c>
      <c r="AE32" s="1347"/>
      <c r="AF32" s="1348"/>
      <c r="AG32" s="1349"/>
      <c r="AH32" s="806"/>
      <c r="AI32" s="807"/>
      <c r="AJ32" s="808"/>
      <c r="AK32" s="809"/>
      <c r="AL32" s="810">
        <v>1</v>
      </c>
      <c r="AM32" s="811"/>
      <c r="AN32" s="812"/>
      <c r="AO32" s="813"/>
      <c r="AP32" s="807"/>
      <c r="AQ32" s="808"/>
      <c r="AR32" s="809"/>
      <c r="AS32" s="810"/>
      <c r="AT32" s="811"/>
      <c r="AU32" s="812"/>
      <c r="AV32" s="813"/>
      <c r="AW32" s="807"/>
      <c r="AX32" s="1370"/>
      <c r="AY32" s="1371"/>
      <c r="AZ32" s="439" t="str">
        <f t="shared" si="15"/>
        <v>So</v>
      </c>
      <c r="BA32" s="438" t="str">
        <f t="shared" si="16"/>
        <v>So</v>
      </c>
      <c r="BB32" s="1790" t="str">
        <f t="shared" si="24"/>
        <v/>
      </c>
      <c r="BC32" s="1790" t="str">
        <f t="shared" si="24"/>
        <v/>
      </c>
      <c r="BD32" s="1790" t="str">
        <f t="shared" si="24"/>
        <v/>
      </c>
      <c r="BE32" s="1790" t="str">
        <f t="shared" si="24"/>
        <v/>
      </c>
      <c r="BF32" s="1790" t="str">
        <f t="shared" si="24"/>
        <v/>
      </c>
      <c r="BG32" s="1790" t="str">
        <f t="shared" si="24"/>
        <v/>
      </c>
      <c r="BH32" s="1790" t="str">
        <f t="shared" si="24"/>
        <v/>
      </c>
      <c r="BI32" s="1790" t="str">
        <f t="shared" si="24"/>
        <v/>
      </c>
      <c r="BJ32" s="1790" t="str">
        <f t="shared" si="24"/>
        <v/>
      </c>
    </row>
    <row r="33" spans="1:62" s="814" customFormat="1" ht="20.25" customHeight="1" x14ac:dyDescent="0.2">
      <c r="A33" s="1139">
        <f t="shared" si="25"/>
        <v>87</v>
      </c>
      <c r="B33" s="487">
        <f t="shared" si="18"/>
        <v>42822</v>
      </c>
      <c r="C33" s="491">
        <v>29</v>
      </c>
      <c r="D33" s="485">
        <f t="shared" si="19"/>
        <v>13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1317"/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11"/>
        <v>0</v>
      </c>
      <c r="U33" s="32">
        <f t="shared" si="21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26"/>
        <v>0</v>
      </c>
      <c r="Z33" s="32">
        <f t="shared" ca="1" si="27"/>
        <v>0</v>
      </c>
      <c r="AA33" s="1320"/>
      <c r="AB33" s="1321">
        <f t="shared" ca="1" si="0"/>
        <v>1</v>
      </c>
      <c r="AC33" s="1167">
        <f t="shared" ca="1" si="22"/>
        <v>0</v>
      </c>
      <c r="AD33" s="1350" t="str">
        <f t="shared" si="23"/>
        <v/>
      </c>
      <c r="AE33" s="1351"/>
      <c r="AF33" s="1352"/>
      <c r="AG33" s="1353"/>
      <c r="AH33" s="771"/>
      <c r="AI33" s="577">
        <v>1</v>
      </c>
      <c r="AJ33" s="578">
        <v>1</v>
      </c>
      <c r="AK33" s="579">
        <v>1</v>
      </c>
      <c r="AL33" s="580">
        <v>1</v>
      </c>
      <c r="AM33" s="581"/>
      <c r="AN33" s="582"/>
      <c r="AO33" s="576">
        <v>1</v>
      </c>
      <c r="AP33" s="577">
        <v>1</v>
      </c>
      <c r="AQ33" s="578">
        <v>1</v>
      </c>
      <c r="AR33" s="579">
        <v>1</v>
      </c>
      <c r="AS33" s="580">
        <v>1</v>
      </c>
      <c r="AT33" s="581"/>
      <c r="AU33" s="582">
        <v>1</v>
      </c>
      <c r="AV33" s="576"/>
      <c r="AW33" s="577">
        <v>1</v>
      </c>
      <c r="AX33" s="1372"/>
      <c r="AY33" s="1373"/>
      <c r="AZ33" s="439" t="str">
        <f t="shared" si="15"/>
        <v>Mo</v>
      </c>
      <c r="BA33" s="438" t="str">
        <f t="shared" si="16"/>
        <v>Mo</v>
      </c>
      <c r="BB33" s="1790" t="str">
        <f t="shared" si="24"/>
        <v/>
      </c>
      <c r="BC33" s="1790" t="str">
        <f t="shared" si="24"/>
        <v/>
      </c>
      <c r="BD33" s="1790" t="str">
        <f t="shared" si="24"/>
        <v/>
      </c>
      <c r="BE33" s="1790" t="str">
        <f t="shared" si="24"/>
        <v/>
      </c>
      <c r="BF33" s="1790" t="str">
        <f t="shared" si="24"/>
        <v/>
      </c>
      <c r="BG33" s="1790" t="str">
        <f t="shared" si="24"/>
        <v/>
      </c>
      <c r="BH33" s="1790" t="str">
        <f t="shared" si="24"/>
        <v/>
      </c>
      <c r="BI33" s="1790" t="str">
        <f t="shared" si="24"/>
        <v/>
      </c>
      <c r="BJ33" s="1790" t="str">
        <f t="shared" si="24"/>
        <v/>
      </c>
    </row>
    <row r="34" spans="1:62" s="814" customFormat="1" ht="20.25" customHeight="1" x14ac:dyDescent="0.2">
      <c r="A34" s="1139">
        <f t="shared" si="25"/>
        <v>88</v>
      </c>
      <c r="B34" s="487">
        <f t="shared" si="18"/>
        <v>42823</v>
      </c>
      <c r="C34" s="491">
        <v>30</v>
      </c>
      <c r="D34" s="485">
        <f t="shared" si="19"/>
        <v>13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1317"/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11"/>
        <v>0</v>
      </c>
      <c r="U34" s="32">
        <f t="shared" si="21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26"/>
        <v>0</v>
      </c>
      <c r="Z34" s="32">
        <f t="shared" ca="1" si="27"/>
        <v>0</v>
      </c>
      <c r="AA34" s="1320"/>
      <c r="AB34" s="1321">
        <f t="shared" ca="1" si="0"/>
        <v>1</v>
      </c>
      <c r="AC34" s="1167">
        <f t="shared" ca="1" si="22"/>
        <v>0</v>
      </c>
      <c r="AD34" s="1350" t="str">
        <f t="shared" si="23"/>
        <v/>
      </c>
      <c r="AE34" s="1351"/>
      <c r="AF34" s="1352"/>
      <c r="AG34" s="1353"/>
      <c r="AH34" s="771"/>
      <c r="AI34" s="577">
        <v>1</v>
      </c>
      <c r="AJ34" s="578">
        <v>1</v>
      </c>
      <c r="AK34" s="579">
        <v>1</v>
      </c>
      <c r="AL34" s="580">
        <v>1</v>
      </c>
      <c r="AM34" s="581"/>
      <c r="AN34" s="582"/>
      <c r="AO34" s="576">
        <v>1</v>
      </c>
      <c r="AP34" s="577">
        <v>1</v>
      </c>
      <c r="AQ34" s="578">
        <v>1</v>
      </c>
      <c r="AR34" s="579">
        <v>1</v>
      </c>
      <c r="AS34" s="580">
        <v>1</v>
      </c>
      <c r="AT34" s="581"/>
      <c r="AU34" s="582">
        <v>1</v>
      </c>
      <c r="AV34" s="576"/>
      <c r="AW34" s="577">
        <v>1</v>
      </c>
      <c r="AX34" s="1372"/>
      <c r="AY34" s="1373"/>
      <c r="AZ34" s="439" t="str">
        <f t="shared" si="15"/>
        <v>Di</v>
      </c>
      <c r="BA34" s="438" t="str">
        <f t="shared" si="16"/>
        <v>Di</v>
      </c>
      <c r="BB34" s="1790" t="str">
        <f t="shared" si="24"/>
        <v/>
      </c>
      <c r="BC34" s="1790" t="str">
        <f t="shared" si="24"/>
        <v/>
      </c>
      <c r="BD34" s="1790" t="str">
        <f t="shared" si="24"/>
        <v/>
      </c>
      <c r="BE34" s="1790" t="str">
        <f t="shared" si="24"/>
        <v/>
      </c>
      <c r="BF34" s="1790" t="str">
        <f t="shared" si="24"/>
        <v/>
      </c>
      <c r="BG34" s="1790" t="str">
        <f t="shared" si="24"/>
        <v/>
      </c>
      <c r="BH34" s="1790" t="str">
        <f t="shared" si="24"/>
        <v/>
      </c>
      <c r="BI34" s="1790" t="str">
        <f t="shared" si="24"/>
        <v/>
      </c>
      <c r="BJ34" s="1790" t="str">
        <f t="shared" si="24"/>
        <v/>
      </c>
    </row>
    <row r="35" spans="1:62" s="814" customFormat="1" ht="20.25" customHeight="1" x14ac:dyDescent="0.2">
      <c r="A35" s="1139">
        <f t="shared" si="25"/>
        <v>89</v>
      </c>
      <c r="B35" s="487">
        <f t="shared" si="18"/>
        <v>42824</v>
      </c>
      <c r="C35" s="491">
        <v>31</v>
      </c>
      <c r="D35" s="485">
        <f t="shared" si="19"/>
        <v>13</v>
      </c>
      <c r="E35" s="1711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1">
        <f t="shared" si="20"/>
        <v>0</v>
      </c>
      <c r="G35" s="1317"/>
      <c r="H35" s="1405" t="str">
        <f t="shared" ca="1" si="1"/>
        <v/>
      </c>
      <c r="I35" s="1406" t="str">
        <f t="shared" ca="1" si="2"/>
        <v/>
      </c>
      <c r="J35" s="1318">
        <f t="shared" ca="1" si="3"/>
        <v>0</v>
      </c>
      <c r="K35" s="1319">
        <f t="shared" ca="1" si="4"/>
        <v>0</v>
      </c>
      <c r="L35" s="41">
        <f t="shared" ca="1" si="5"/>
        <v>0</v>
      </c>
      <c r="M35" s="1391"/>
      <c r="N35" s="1392"/>
      <c r="O35" s="1318">
        <f t="shared" si="6"/>
        <v>0</v>
      </c>
      <c r="P35" s="1318">
        <f t="shared" si="7"/>
        <v>0</v>
      </c>
      <c r="Q35" s="1319">
        <f t="shared" ca="1" si="8"/>
        <v>0</v>
      </c>
      <c r="R35" s="41">
        <f t="shared" ca="1" si="9"/>
        <v>0</v>
      </c>
      <c r="S35" s="479">
        <f t="shared" si="10"/>
        <v>0.32500000000000001</v>
      </c>
      <c r="T35" s="41">
        <f t="shared" ca="1" si="11"/>
        <v>0</v>
      </c>
      <c r="U35" s="32">
        <f t="shared" si="21"/>
        <v>0.32500000000000001</v>
      </c>
      <c r="V35" s="1203">
        <f t="shared" ca="1" si="12"/>
        <v>0</v>
      </c>
      <c r="W35" s="1415" t="str">
        <f t="shared" si="13"/>
        <v/>
      </c>
      <c r="X35" s="1416">
        <f t="shared" ca="1" si="14"/>
        <v>0</v>
      </c>
      <c r="Y35" s="493">
        <f t="shared" si="26"/>
        <v>0</v>
      </c>
      <c r="Z35" s="32">
        <f t="shared" ca="1" si="27"/>
        <v>0</v>
      </c>
      <c r="AA35" s="1320"/>
      <c r="AB35" s="1321">
        <f t="shared" ca="1" si="0"/>
        <v>1</v>
      </c>
      <c r="AC35" s="1167">
        <f t="shared" ca="1" si="22"/>
        <v>0</v>
      </c>
      <c r="AD35" s="1350" t="str">
        <f t="shared" si="23"/>
        <v/>
      </c>
      <c r="AE35" s="1351"/>
      <c r="AF35" s="1352"/>
      <c r="AG35" s="1353"/>
      <c r="AH35" s="771"/>
      <c r="AI35" s="577">
        <v>1</v>
      </c>
      <c r="AJ35" s="578">
        <v>1</v>
      </c>
      <c r="AK35" s="579">
        <v>1</v>
      </c>
      <c r="AL35" s="580">
        <v>1</v>
      </c>
      <c r="AM35" s="581"/>
      <c r="AN35" s="582"/>
      <c r="AO35" s="576">
        <v>1</v>
      </c>
      <c r="AP35" s="577">
        <v>1</v>
      </c>
      <c r="AQ35" s="578">
        <v>1</v>
      </c>
      <c r="AR35" s="579">
        <v>1</v>
      </c>
      <c r="AS35" s="580">
        <v>1</v>
      </c>
      <c r="AT35" s="581"/>
      <c r="AU35" s="582">
        <v>1</v>
      </c>
      <c r="AV35" s="576"/>
      <c r="AW35" s="577">
        <v>1</v>
      </c>
      <c r="AX35" s="1372"/>
      <c r="AY35" s="1373"/>
      <c r="AZ35" s="439" t="str">
        <f t="shared" si="15"/>
        <v>Mi</v>
      </c>
      <c r="BA35" s="438" t="str">
        <f t="shared" si="16"/>
        <v>Mi</v>
      </c>
      <c r="BB35" s="1790" t="str">
        <f t="shared" si="24"/>
        <v/>
      </c>
      <c r="BC35" s="1790" t="str">
        <f t="shared" si="24"/>
        <v/>
      </c>
      <c r="BD35" s="1790" t="str">
        <f t="shared" si="24"/>
        <v/>
      </c>
      <c r="BE35" s="1790" t="str">
        <f t="shared" si="24"/>
        <v/>
      </c>
      <c r="BF35" s="1790" t="str">
        <f t="shared" si="24"/>
        <v/>
      </c>
      <c r="BG35" s="1790" t="str">
        <f t="shared" si="24"/>
        <v/>
      </c>
      <c r="BH35" s="1790" t="str">
        <f t="shared" si="24"/>
        <v/>
      </c>
      <c r="BI35" s="1790" t="str">
        <f t="shared" si="24"/>
        <v/>
      </c>
      <c r="BJ35" s="1790" t="str">
        <f t="shared" si="24"/>
        <v/>
      </c>
    </row>
    <row r="36" spans="1:62" s="814" customFormat="1" ht="20.25" customHeight="1" thickBot="1" x14ac:dyDescent="0.25">
      <c r="B36" s="892"/>
      <c r="C36" s="893"/>
      <c r="D36" s="876"/>
      <c r="E36" s="485"/>
      <c r="F36" s="445"/>
      <c r="G36" s="886"/>
      <c r="H36" s="1409"/>
      <c r="I36" s="1410"/>
      <c r="J36" s="878"/>
      <c r="K36" s="894"/>
      <c r="L36" s="880"/>
      <c r="M36" s="1395"/>
      <c r="N36" s="1396"/>
      <c r="O36" s="878"/>
      <c r="P36" s="878"/>
      <c r="Q36" s="894"/>
      <c r="R36" s="880"/>
      <c r="S36" s="878"/>
      <c r="T36" s="880"/>
      <c r="U36" s="873"/>
      <c r="V36" s="882"/>
      <c r="W36" s="1421"/>
      <c r="X36" s="1422"/>
      <c r="Y36" s="896"/>
      <c r="Z36" s="884"/>
      <c r="AA36" s="889"/>
      <c r="AB36" s="1163">
        <f t="shared" ca="1" si="0"/>
        <v>1</v>
      </c>
      <c r="AC36" s="1167"/>
      <c r="AD36" s="918"/>
      <c r="AE36" s="919"/>
      <c r="AF36" s="920"/>
      <c r="AG36" s="921"/>
      <c r="AH36" s="771"/>
      <c r="AI36" s="577">
        <v>1</v>
      </c>
      <c r="AJ36" s="578">
        <v>1</v>
      </c>
      <c r="AK36" s="579">
        <v>1</v>
      </c>
      <c r="AL36" s="580">
        <v>1</v>
      </c>
      <c r="AM36" s="581"/>
      <c r="AN36" s="582"/>
      <c r="AO36" s="576">
        <v>1</v>
      </c>
      <c r="AP36" s="577">
        <v>1</v>
      </c>
      <c r="AQ36" s="578">
        <v>1</v>
      </c>
      <c r="AR36" s="579">
        <v>1</v>
      </c>
      <c r="AS36" s="580">
        <v>1</v>
      </c>
      <c r="AT36" s="581"/>
      <c r="AU36" s="582">
        <v>1</v>
      </c>
      <c r="AV36" s="576"/>
      <c r="AW36" s="577">
        <v>1</v>
      </c>
      <c r="AX36" s="1372"/>
      <c r="AY36" s="1373"/>
      <c r="AZ36" s="439"/>
      <c r="BA36" s="438"/>
      <c r="BB36" s="1790" t="str">
        <f t="shared" si="24"/>
        <v/>
      </c>
      <c r="BC36" s="1790" t="str">
        <f t="shared" si="24"/>
        <v/>
      </c>
      <c r="BD36" s="1790" t="str">
        <f t="shared" si="24"/>
        <v/>
      </c>
      <c r="BE36" s="1790"/>
      <c r="BF36" s="1790" t="str">
        <f t="shared" si="24"/>
        <v/>
      </c>
      <c r="BG36" s="1790" t="str">
        <f t="shared" si="24"/>
        <v/>
      </c>
      <c r="BH36" s="1790" t="str">
        <f t="shared" si="24"/>
        <v/>
      </c>
      <c r="BI36" s="1790" t="str">
        <f t="shared" si="24"/>
        <v/>
      </c>
      <c r="BJ36" s="1790" t="str">
        <f t="shared" si="24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771"/>
      <c r="AI37" s="577">
        <v>1</v>
      </c>
      <c r="AJ37" s="578">
        <v>1</v>
      </c>
      <c r="AK37" s="579">
        <v>1</v>
      </c>
      <c r="AL37" s="580">
        <v>1</v>
      </c>
      <c r="AM37" s="581"/>
      <c r="AN37" s="582"/>
      <c r="AO37" s="576">
        <v>1</v>
      </c>
      <c r="AP37" s="577">
        <v>1</v>
      </c>
      <c r="AQ37" s="578">
        <v>1</v>
      </c>
      <c r="AR37" s="579">
        <v>1</v>
      </c>
      <c r="AS37" s="580">
        <v>1</v>
      </c>
      <c r="AT37" s="581"/>
      <c r="AU37" s="582">
        <v>1</v>
      </c>
      <c r="AV37" s="576"/>
      <c r="AW37" s="577">
        <v>1</v>
      </c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2"/>
      <c r="AI38" s="584">
        <v>1</v>
      </c>
      <c r="AJ38" s="585">
        <v>1</v>
      </c>
      <c r="AK38" s="586">
        <v>1</v>
      </c>
      <c r="AL38" s="587">
        <v>1</v>
      </c>
      <c r="AM38" s="588"/>
      <c r="AN38" s="589"/>
      <c r="AO38" s="583">
        <v>1</v>
      </c>
      <c r="AP38" s="584">
        <v>1</v>
      </c>
      <c r="AQ38" s="585">
        <v>1</v>
      </c>
      <c r="AR38" s="586">
        <v>1</v>
      </c>
      <c r="AS38" s="587">
        <v>1</v>
      </c>
      <c r="AT38" s="588"/>
      <c r="AU38" s="589">
        <v>1</v>
      </c>
      <c r="AV38" s="583"/>
      <c r="AW38" s="584">
        <v>1</v>
      </c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0.32500000000000001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7.1500000000000021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Z35-Februar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'2'!$D$42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1</v>
      </c>
      <c r="N43" s="1527" t="s">
        <v>29</v>
      </c>
      <c r="O43" s="477"/>
      <c r="P43" s="477"/>
      <c r="Q43" s="1503" t="s">
        <v>453</v>
      </c>
      <c r="R43" s="626">
        <f>IF(R41="Jahr",JahresSoll/AT_JAHR*M43,Z2/AT_MAE*M43)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AT_MO_MAE</f>
        <v>x</v>
      </c>
      <c r="E44" s="1031">
        <f>Montag03</f>
        <v>0.32500000000000001</v>
      </c>
      <c r="F44" s="325">
        <f>Pause1_Mo_03</f>
        <v>2.0833333333333332E-2</v>
      </c>
      <c r="G44" s="325">
        <f>Pause2_Mo_03</f>
        <v>3.125E-2</v>
      </c>
      <c r="H44" s="684">
        <f>COUNTIF($BA$5:$BA$35,"=mof")</f>
        <v>1</v>
      </c>
      <c r="I44" s="325">
        <f>IF(D44="x",Vorarbeit_Mo_03,0)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IF(R41="Jahr",JahresSoll/AT_JAHR*M44,Z2/AT_MAE*M44)*IF(Übersicht!E14="j",1,-1)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AT_DI_MAE</f>
        <v>x</v>
      </c>
      <c r="E45" s="1032">
        <f>Dienstag03</f>
        <v>0.32500000000000001</v>
      </c>
      <c r="F45" s="326">
        <f>Pause1_Di_03</f>
        <v>2.0833333333333332E-2</v>
      </c>
      <c r="G45" s="326">
        <f>Pause2_Di_03</f>
        <v>3.125E-2</v>
      </c>
      <c r="H45" s="685">
        <f>COUNTIF($BA$5:$BA$35,"=dif")</f>
        <v>0</v>
      </c>
      <c r="I45" s="326">
        <f>IF(D45="x",Vorarbeit_Di_03,0)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IF(R41="Jahr",JahresSoll/AT_JAHR*M45,Z2/AT_MAE*M45)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AT_MI_MAE</f>
        <v>x</v>
      </c>
      <c r="E46" s="1032">
        <f>Mittwoch03</f>
        <v>0.32500000000000001</v>
      </c>
      <c r="F46" s="326">
        <f>Pause1_Mi_03</f>
        <v>2.0833333333333332E-2</v>
      </c>
      <c r="G46" s="326">
        <f>Pause2_Mi_03</f>
        <v>3.125E-2</v>
      </c>
      <c r="H46" s="685">
        <f>COUNTIF($BA$5:$BA$35,"=mif")</f>
        <v>0</v>
      </c>
      <c r="I46" s="326">
        <f>IF(D46="x",Vorarbeit_Mi_03,0)</f>
        <v>0</v>
      </c>
      <c r="K46" s="1794" t="s">
        <v>613</v>
      </c>
      <c r="L46" s="1795">
        <f>BD39</f>
        <v>0</v>
      </c>
      <c r="M46" s="412">
        <f>Arbeitstage!D11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AT_DO_MAE</f>
        <v>x</v>
      </c>
      <c r="E47" s="1032">
        <f>Donnerstag03</f>
        <v>0.32500000000000001</v>
      </c>
      <c r="F47" s="326">
        <f>Pause1_Do_03</f>
        <v>2.0833333333333332E-2</v>
      </c>
      <c r="G47" s="326">
        <f>Pause2_Do_03</f>
        <v>3.125E-2</v>
      </c>
      <c r="H47" s="685">
        <f>COUNTIF($BA$5:$BA$35,"=dof")</f>
        <v>0</v>
      </c>
      <c r="I47" s="326">
        <f>IF(D47="x",Vorarbeit_Do_03,0)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AT_FR_MAE</f>
        <v>x</v>
      </c>
      <c r="E48" s="1032">
        <f>Freitag03</f>
        <v>0.32500000000000001</v>
      </c>
      <c r="F48" s="326">
        <f>Pause1_Fr_03</f>
        <v>2.0833333333333332E-2</v>
      </c>
      <c r="G48" s="326">
        <f>Pause2_Fr_03</f>
        <v>3.125E-2</v>
      </c>
      <c r="H48" s="685">
        <f>COUNTIF($BA$5:$BA$35,"=frf")</f>
        <v>0</v>
      </c>
      <c r="I48" s="326">
        <f>IF(D48="x",Vorarbeit_Fr_03,0)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IF(R41="Jahr",JahresSoll/AT_JAHR*M48,Z2/AT_MAE*M48)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AT_SA_MAE</f>
        <v>0</v>
      </c>
      <c r="E49" s="1032">
        <f>Samstag03</f>
        <v>0</v>
      </c>
      <c r="F49" s="326">
        <f>Pause1_Sa_03</f>
        <v>2.0833333333333332E-2</v>
      </c>
      <c r="G49" s="326">
        <f>Pause2_Sa_03</f>
        <v>3.125E-2</v>
      </c>
      <c r="H49" s="685">
        <f>COUNTIF($BA$5:$BA$35,"=saf")</f>
        <v>0</v>
      </c>
      <c r="I49" s="326">
        <f>IF(D49="x",Vorarbeit_Sa_03,0)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AT_SO_MAE</f>
        <v>0</v>
      </c>
      <c r="E50" s="1033">
        <f>Sonntag03</f>
        <v>0</v>
      </c>
      <c r="F50" s="327">
        <f>Pause1_So_03</f>
        <v>2.0833333333333332E-2</v>
      </c>
      <c r="G50" s="327">
        <f>Pause2_So_03</f>
        <v>3.125E-2</v>
      </c>
      <c r="H50" s="686">
        <f>COUNTIF($BA$5:$BA$35,"=sof")</f>
        <v>0</v>
      </c>
      <c r="I50" s="327">
        <f>IF(D50="x",Vorarbeit_So_03,0)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1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IF(R41="Jahr","-----",Z2/4.348125/Arbeitstage_MAE*R50/12)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IF(Arbeitszeiten!G70=0,"","Das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'2'!G53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IF(OR(H1&lt;-Schulden03r,H1&gt;Guthaben03r),"rot",0)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IF(OR(H1&lt;-Schulden03g,H1&gt;Guthaben03g),IF(R55="rot",0,"gelb"),0)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'2'!Z71+Z70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Z35-Z39+Z52-H1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'2'!Z73+Z72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26" priority="4" operator="greaterThan">
      <formula>0</formula>
    </cfRule>
  </conditionalFormatting>
  <conditionalFormatting sqref="R57">
    <cfRule type="cellIs" dxfId="125" priority="3" operator="equal">
      <formula>"grün"</formula>
    </cfRule>
  </conditionalFormatting>
  <conditionalFormatting sqref="R56">
    <cfRule type="cellIs" dxfId="124" priority="2" operator="equal">
      <formula>"gelb"</formula>
    </cfRule>
  </conditionalFormatting>
  <conditionalFormatting sqref="R55">
    <cfRule type="cellIs" dxfId="123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70</v>
      </c>
      <c r="C1" s="44"/>
      <c r="D1" s="44"/>
      <c r="E1" s="44"/>
      <c r="F1" s="44"/>
      <c r="G1" s="57" t="s">
        <v>573</v>
      </c>
      <c r="H1" s="1866">
        <f ca="1">IF(AND(max_Monat_kum="J",Z34-Z39+Z52&gt;Z51),Z51,Z34-Z39+Z52)</f>
        <v>0</v>
      </c>
      <c r="I1" s="1866"/>
      <c r="J1" s="45"/>
      <c r="K1" s="522"/>
      <c r="L1" s="520" t="s">
        <v>367</v>
      </c>
      <c r="M1" s="521">
        <f ca="1">März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'3'!Z1-X47+Z47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IF(AND(Z2&gt;0,Arbeitszeiten!H69&gt;0),"Entweder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1</v>
      </c>
      <c r="AC4" s="1167"/>
      <c r="AD4" s="770"/>
      <c r="AE4" s="776"/>
      <c r="AF4" s="781"/>
      <c r="AG4" s="777"/>
      <c r="AH4" s="773"/>
      <c r="AI4" s="570">
        <v>1</v>
      </c>
      <c r="AJ4" s="571">
        <v>1</v>
      </c>
      <c r="AK4" s="572">
        <v>1</v>
      </c>
      <c r="AL4" s="580">
        <v>1</v>
      </c>
      <c r="AM4" s="574"/>
      <c r="AN4" s="575"/>
      <c r="AO4" s="569">
        <v>1</v>
      </c>
      <c r="AP4" s="570">
        <v>1</v>
      </c>
      <c r="AQ4" s="571">
        <v>1</v>
      </c>
      <c r="AR4" s="572">
        <v>1</v>
      </c>
      <c r="AS4" s="573">
        <v>1</v>
      </c>
      <c r="AT4" s="574"/>
      <c r="AU4" s="575">
        <v>1</v>
      </c>
      <c r="AV4" s="569"/>
      <c r="AW4" s="570">
        <v>1</v>
      </c>
      <c r="AX4" s="1368"/>
      <c r="AY4" s="1369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'3'!A35+1</f>
        <v>90</v>
      </c>
      <c r="B5" s="487">
        <f>DATE(Jahr,4,1)</f>
        <v>42825</v>
      </c>
      <c r="C5" s="491">
        <v>1</v>
      </c>
      <c r="D5" s="485">
        <f>IF(WEEKDAY(B5,Wochenstart)=1,'3'!D35+1,'3'!D35)</f>
        <v>13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/>
      <c r="H5" s="1405" t="str">
        <f t="shared" ref="H5:H34" ca="1" si="1">IF(G5="n",INDIRECT(CONCATENATE(AZ5,"_B_04")),IF(G5=Soll_Stat,Soll_Start04,""))</f>
        <v/>
      </c>
      <c r="I5" s="1406" t="str">
        <f t="shared" ref="I5:I34" ca="1" si="2">IF(G5="n",H5+INDIRECT(CONCATENATE(AZ5,"_E_04")),IF(G5=Soll_Stat,H5+Soll_Ist04,""))</f>
        <v/>
      </c>
      <c r="J5" s="1318">
        <f t="shared" ref="J5:J34" ca="1" si="3">IF(OR(H5="",I5=""),0,IF(I5&gt;H5,I5-H5,I5-H5+1))</f>
        <v>0</v>
      </c>
      <c r="K5" s="1319">
        <f t="shared" ref="K5:K34" ca="1" si="4">IF(J5=0,0,IF(J5&gt;Pausenschwelle1_04,IF(J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L5" s="41">
        <f t="shared" ref="L5:L34" ca="1" si="5">IF(J5=0,0,J5-K5)</f>
        <v>0</v>
      </c>
      <c r="M5" s="1391"/>
      <c r="N5" s="1392"/>
      <c r="O5" s="1318">
        <f t="shared" ref="O5:O34" si="6">IF(OR(M5="",N5=""),0,IF(N5&gt;M5,N5-M5,N5-M5+1))</f>
        <v>0</v>
      </c>
      <c r="P5" s="1318">
        <f t="shared" ref="P5:P34" si="7">IF(O5=0,0,IF(O5+J5&gt;Pausenschwelle1_04,IF(O5+J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Q5" s="1319">
        <f t="shared" ref="Q5:Q34" ca="1" si="8">IF(P5&gt;K5,P5-K5,0)</f>
        <v>0</v>
      </c>
      <c r="R5" s="41">
        <f t="shared" ref="R5:R34" ca="1" si="9">O5-Q5</f>
        <v>0</v>
      </c>
      <c r="S5" s="479">
        <f t="shared" ref="S5:S34" si="10">CHOOSE(WEEKDAY(B5,2),Montag04,Dienstag04,Mittwoch04,Donnerstag04,Freitag04,Samstag04,Sonntag04)</f>
        <v>0.32500000000000001</v>
      </c>
      <c r="T5" s="41">
        <f t="shared" ref="T5:T34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4" ca="1" si="12">IF(OR(G5="g",G5="h",G5="v",G5="s",G5="k"),T5-U5,IF(AND(T5=0,$Z$53&lt;&gt;"X"),0,T5-U5))*IF(G5="oa",0,1)</f>
        <v>0</v>
      </c>
      <c r="W5" s="1415" t="str">
        <f t="shared" ref="W5:W35" si="13">IF(OR(AND(G5="f",Zuschlag_F&lt;&gt;0),AND(AZ5="Sa",Zuschlag_Sa&lt;&gt;0),AND(AZ5="So",Zuschlag_So&lt;&gt;0)),"P","")</f>
        <v/>
      </c>
      <c r="X5" s="1416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4" si="15">IF(W5="p",X5,0)-IF(W5="m",X5,0)</f>
        <v>0</v>
      </c>
      <c r="Z5" s="32">
        <f ca="1">März+V5+Y5</f>
        <v>0</v>
      </c>
      <c r="AA5" s="1320"/>
      <c r="AB5" s="1321">
        <f t="shared" ca="1" si="0"/>
        <v>1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>
        <v>1</v>
      </c>
      <c r="AI5" s="577">
        <v>1</v>
      </c>
      <c r="AJ5" s="578">
        <v>1</v>
      </c>
      <c r="AK5" s="579">
        <v>1</v>
      </c>
      <c r="AL5" s="580">
        <v>1</v>
      </c>
      <c r="AM5" s="581"/>
      <c r="AN5" s="582"/>
      <c r="AO5" s="576">
        <v>1</v>
      </c>
      <c r="AP5" s="577">
        <v>1</v>
      </c>
      <c r="AQ5" s="578">
        <v>1</v>
      </c>
      <c r="AR5" s="579">
        <v>1</v>
      </c>
      <c r="AS5" s="580">
        <v>1</v>
      </c>
      <c r="AT5" s="581"/>
      <c r="AU5" s="582">
        <v>1</v>
      </c>
      <c r="AV5" s="576">
        <v>1</v>
      </c>
      <c r="AW5" s="577">
        <v>1</v>
      </c>
      <c r="AX5" s="1372"/>
      <c r="AY5" s="1373"/>
      <c r="AZ5" s="439" t="str">
        <f>CHOOSE(WEEKDAY(B5,2),"Mo","Di","Mi","Do","Fr","Sa","So")</f>
        <v>Do</v>
      </c>
      <c r="BA5" s="438" t="str">
        <f t="shared" ref="BA5:BA34" si="16">CONCATENATE(AZ5,G5)</f>
        <v>Do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91</v>
      </c>
      <c r="B6" s="487">
        <f t="shared" ref="B6:B34" si="18">B5+1</f>
        <v>42826</v>
      </c>
      <c r="C6" s="491">
        <v>2</v>
      </c>
      <c r="D6" s="485">
        <f t="shared" ref="D6:D34" si="19">IF(WEEKDAY(B6,Wochenstart)=1,D5+1,D5)</f>
        <v>13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1</v>
      </c>
      <c r="F6" s="41">
        <f t="shared" ref="F6:F34" si="20">S6*E6</f>
        <v>0.32500000000000001</v>
      </c>
      <c r="G6" s="1317" t="str">
        <f>IF(OR(Land="z",A="x"),"","f")</f>
        <v>f</v>
      </c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4" si="21">S6-F6</f>
        <v>0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 t="shared" si="15"/>
        <v>0</v>
      </c>
      <c r="Z6" s="32">
        <f t="shared" ref="Z6:Z34" ca="1" si="22">Z5+V6+Y6</f>
        <v>0</v>
      </c>
      <c r="AA6" s="1320" t="s">
        <v>575</v>
      </c>
      <c r="AB6" s="1321">
        <f t="shared" ca="1" si="0"/>
        <v>1</v>
      </c>
      <c r="AC6" s="1167">
        <f t="shared" ref="AC6:AC35" ca="1" si="23">IF(T6&gt;10/24,IF(T6="",0,1),0)</f>
        <v>0</v>
      </c>
      <c r="AD6" s="1350" t="str">
        <f t="shared" ref="AD6:AD34" si="24">IF(G6=$AD$3,F6,"")</f>
        <v/>
      </c>
      <c r="AE6" s="1351"/>
      <c r="AF6" s="1352"/>
      <c r="AG6" s="1353"/>
      <c r="AH6" s="771"/>
      <c r="AI6" s="577">
        <v>1</v>
      </c>
      <c r="AJ6" s="578">
        <v>1</v>
      </c>
      <c r="AK6" s="579">
        <v>1</v>
      </c>
      <c r="AL6" s="580">
        <v>1</v>
      </c>
      <c r="AM6" s="581"/>
      <c r="AN6" s="582"/>
      <c r="AO6" s="576">
        <v>1</v>
      </c>
      <c r="AP6" s="577">
        <v>1</v>
      </c>
      <c r="AQ6" s="578">
        <v>1</v>
      </c>
      <c r="AR6" s="579">
        <v>1</v>
      </c>
      <c r="AS6" s="580">
        <v>1</v>
      </c>
      <c r="AT6" s="581">
        <v>1</v>
      </c>
      <c r="AU6" s="582">
        <v>1</v>
      </c>
      <c r="AV6" s="576">
        <v>1</v>
      </c>
      <c r="AW6" s="577">
        <v>1</v>
      </c>
      <c r="AX6" s="1372"/>
      <c r="AY6" s="1373"/>
      <c r="AZ6" s="439" t="str">
        <f t="shared" ref="AZ6:AZ34" si="25">CHOOSE(WEEKDAY(B6,2),"Mo","Di","Mi","Do","Fr","Sa","So")</f>
        <v>Fr</v>
      </c>
      <c r="BA6" s="438" t="str">
        <f t="shared" si="16"/>
        <v>Frf</v>
      </c>
      <c r="BB6" s="1790" t="str">
        <f t="shared" ref="BB6:BJ36" si="26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4" si="27">A6+1</f>
        <v>92</v>
      </c>
      <c r="B7" s="486">
        <f t="shared" si="18"/>
        <v>42827</v>
      </c>
      <c r="C7" s="490">
        <v>3</v>
      </c>
      <c r="D7" s="485">
        <f t="shared" si="19"/>
        <v>13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797"/>
      <c r="H7" s="1407" t="str">
        <f t="shared" ca="1" si="1"/>
        <v/>
      </c>
      <c r="I7" s="1408" t="str">
        <f t="shared" ca="1" si="2"/>
        <v/>
      </c>
      <c r="J7" s="798">
        <f t="shared" ca="1" si="3"/>
        <v>0</v>
      </c>
      <c r="K7" s="799">
        <f t="shared" ca="1" si="4"/>
        <v>0</v>
      </c>
      <c r="L7" s="445">
        <f t="shared" ca="1" si="5"/>
        <v>0</v>
      </c>
      <c r="M7" s="1393"/>
      <c r="N7" s="1394"/>
      <c r="O7" s="798">
        <f t="shared" si="6"/>
        <v>0</v>
      </c>
      <c r="P7" s="798">
        <f t="shared" si="7"/>
        <v>0</v>
      </c>
      <c r="Q7" s="799">
        <f t="shared" ca="1" si="8"/>
        <v>0</v>
      </c>
      <c r="R7" s="41">
        <f t="shared" ca="1" si="9"/>
        <v>0</v>
      </c>
      <c r="S7" s="479">
        <f t="shared" si="10"/>
        <v>0</v>
      </c>
      <c r="T7" s="41">
        <f t="shared" ca="1" si="11"/>
        <v>0</v>
      </c>
      <c r="U7" s="32">
        <f t="shared" si="21"/>
        <v>0</v>
      </c>
      <c r="V7" s="1203">
        <f t="shared" ca="1" si="12"/>
        <v>0</v>
      </c>
      <c r="W7" s="1417" t="str">
        <f t="shared" si="13"/>
        <v/>
      </c>
      <c r="X7" s="1418">
        <f t="shared" ca="1" si="14"/>
        <v>0</v>
      </c>
      <c r="Y7" s="493">
        <f t="shared" si="15"/>
        <v>0</v>
      </c>
      <c r="Z7" s="32">
        <f t="shared" ca="1" si="22"/>
        <v>0</v>
      </c>
      <c r="AA7" s="1320"/>
      <c r="AB7" s="1162">
        <f t="shared" ca="1" si="0"/>
        <v>1</v>
      </c>
      <c r="AC7" s="1167">
        <f t="shared" ca="1" si="23"/>
        <v>0</v>
      </c>
      <c r="AD7" s="1342" t="str">
        <f t="shared" si="24"/>
        <v/>
      </c>
      <c r="AE7" s="1343"/>
      <c r="AF7" s="1344"/>
      <c r="AG7" s="1345"/>
      <c r="AH7" s="774"/>
      <c r="AI7" s="654">
        <v>1</v>
      </c>
      <c r="AJ7" s="655">
        <v>1</v>
      </c>
      <c r="AK7" s="656">
        <v>1</v>
      </c>
      <c r="AL7" s="657">
        <v>1</v>
      </c>
      <c r="AM7" s="658"/>
      <c r="AN7" s="659"/>
      <c r="AO7" s="653">
        <v>1</v>
      </c>
      <c r="AP7" s="654">
        <v>1</v>
      </c>
      <c r="AQ7" s="655">
        <v>1</v>
      </c>
      <c r="AR7" s="656">
        <v>1</v>
      </c>
      <c r="AS7" s="657">
        <v>1</v>
      </c>
      <c r="AT7" s="658">
        <v>1</v>
      </c>
      <c r="AU7" s="659">
        <v>1</v>
      </c>
      <c r="AV7" s="653">
        <v>1</v>
      </c>
      <c r="AW7" s="654">
        <v>1</v>
      </c>
      <c r="AX7" s="1374"/>
      <c r="AY7" s="1375"/>
      <c r="AZ7" s="439" t="str">
        <f t="shared" si="25"/>
        <v>Sa</v>
      </c>
      <c r="BA7" s="438" t="str">
        <f t="shared" si="16"/>
        <v>Sa</v>
      </c>
      <c r="BB7" s="1790" t="str">
        <f t="shared" si="26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7"/>
        <v>93</v>
      </c>
      <c r="B8" s="486">
        <f t="shared" si="18"/>
        <v>42828</v>
      </c>
      <c r="C8" s="490">
        <v>4</v>
      </c>
      <c r="D8" s="485">
        <f t="shared" si="19"/>
        <v>13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1</v>
      </c>
      <c r="F8" s="41">
        <f t="shared" si="20"/>
        <v>0</v>
      </c>
      <c r="G8" s="797" t="str">
        <f>IF(OR(Land="z",A="x"),"","f")</f>
        <v>f</v>
      </c>
      <c r="H8" s="1407" t="str">
        <f t="shared" ca="1" si="1"/>
        <v/>
      </c>
      <c r="I8" s="1408" t="str">
        <f t="shared" ca="1" si="2"/>
        <v/>
      </c>
      <c r="J8" s="798">
        <f t="shared" ca="1" si="3"/>
        <v>0</v>
      </c>
      <c r="K8" s="799">
        <f t="shared" ca="1" si="4"/>
        <v>0</v>
      </c>
      <c r="L8" s="445">
        <f t="shared" ca="1" si="5"/>
        <v>0</v>
      </c>
      <c r="M8" s="1393"/>
      <c r="N8" s="1394"/>
      <c r="O8" s="798">
        <f t="shared" si="6"/>
        <v>0</v>
      </c>
      <c r="P8" s="798">
        <f t="shared" si="7"/>
        <v>0</v>
      </c>
      <c r="Q8" s="799">
        <f t="shared" ca="1" si="8"/>
        <v>0</v>
      </c>
      <c r="R8" s="41">
        <f t="shared" ca="1" si="9"/>
        <v>0</v>
      </c>
      <c r="S8" s="479">
        <f t="shared" si="10"/>
        <v>0</v>
      </c>
      <c r="T8" s="41">
        <f t="shared" ca="1" si="11"/>
        <v>0</v>
      </c>
      <c r="U8" s="32">
        <f t="shared" si="21"/>
        <v>0</v>
      </c>
      <c r="V8" s="1203">
        <f t="shared" ca="1" si="12"/>
        <v>0</v>
      </c>
      <c r="W8" s="1417" t="str">
        <f t="shared" si="13"/>
        <v/>
      </c>
      <c r="X8" s="1418">
        <f t="shared" ca="1" si="14"/>
        <v>0</v>
      </c>
      <c r="Y8" s="493">
        <f t="shared" si="15"/>
        <v>0</v>
      </c>
      <c r="Z8" s="32">
        <f t="shared" ca="1" si="22"/>
        <v>0</v>
      </c>
      <c r="AA8" s="1320" t="s">
        <v>576</v>
      </c>
      <c r="AB8" s="1162">
        <f t="shared" ca="1" si="0"/>
        <v>1</v>
      </c>
      <c r="AC8" s="1167">
        <f t="shared" ca="1" si="23"/>
        <v>0</v>
      </c>
      <c r="AD8" s="1346" t="str">
        <f t="shared" si="24"/>
        <v/>
      </c>
      <c r="AE8" s="1347"/>
      <c r="AF8" s="1348"/>
      <c r="AG8" s="1349"/>
      <c r="AH8" s="806"/>
      <c r="AI8" s="807">
        <v>1</v>
      </c>
      <c r="AJ8" s="808">
        <v>1</v>
      </c>
      <c r="AK8" s="809">
        <v>1</v>
      </c>
      <c r="AL8" s="810">
        <v>1</v>
      </c>
      <c r="AM8" s="811"/>
      <c r="AN8" s="812"/>
      <c r="AO8" s="813">
        <v>1</v>
      </c>
      <c r="AP8" s="807">
        <v>1</v>
      </c>
      <c r="AQ8" s="808">
        <v>1</v>
      </c>
      <c r="AR8" s="809">
        <v>1</v>
      </c>
      <c r="AS8" s="810">
        <v>1</v>
      </c>
      <c r="AT8" s="811">
        <v>1</v>
      </c>
      <c r="AU8" s="812"/>
      <c r="AV8" s="813">
        <v>1</v>
      </c>
      <c r="AW8" s="807">
        <v>1</v>
      </c>
      <c r="AX8" s="1370"/>
      <c r="AY8" s="1371"/>
      <c r="AZ8" s="439" t="str">
        <f t="shared" si="25"/>
        <v>So</v>
      </c>
      <c r="BA8" s="438" t="str">
        <f t="shared" si="16"/>
        <v>Sof</v>
      </c>
      <c r="BB8" s="1790" t="str">
        <f t="shared" si="26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7"/>
        <v>94</v>
      </c>
      <c r="B9" s="487">
        <f t="shared" si="18"/>
        <v>42829</v>
      </c>
      <c r="C9" s="491">
        <v>5</v>
      </c>
      <c r="D9" s="485">
        <f t="shared" si="19"/>
        <v>14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1</v>
      </c>
      <c r="F9" s="41">
        <f t="shared" si="20"/>
        <v>0.32500000000000001</v>
      </c>
      <c r="G9" s="1317" t="str">
        <f>IF(Land="z","","f")</f>
        <v>f</v>
      </c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1"/>
        <v>0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15"/>
        <v>0</v>
      </c>
      <c r="Z9" s="32">
        <f t="shared" ca="1" si="22"/>
        <v>0</v>
      </c>
      <c r="AA9" s="1320" t="s">
        <v>577</v>
      </c>
      <c r="AB9" s="1321">
        <f t="shared" ca="1" si="0"/>
        <v>1</v>
      </c>
      <c r="AC9" s="1167">
        <f t="shared" ca="1" si="23"/>
        <v>0</v>
      </c>
      <c r="AD9" s="1350" t="str">
        <f t="shared" si="24"/>
        <v/>
      </c>
      <c r="AE9" s="1351"/>
      <c r="AF9" s="1352"/>
      <c r="AG9" s="1353"/>
      <c r="AH9" s="771"/>
      <c r="AI9" s="577">
        <v>1</v>
      </c>
      <c r="AJ9" s="578">
        <v>1</v>
      </c>
      <c r="AK9" s="579">
        <v>1</v>
      </c>
      <c r="AL9" s="580">
        <v>1</v>
      </c>
      <c r="AM9" s="581"/>
      <c r="AN9" s="582"/>
      <c r="AO9" s="576">
        <v>1</v>
      </c>
      <c r="AP9" s="577">
        <v>1</v>
      </c>
      <c r="AQ9" s="578">
        <v>1</v>
      </c>
      <c r="AR9" s="579">
        <v>1</v>
      </c>
      <c r="AS9" s="580">
        <v>1</v>
      </c>
      <c r="AT9" s="581">
        <v>1</v>
      </c>
      <c r="AU9" s="582"/>
      <c r="AV9" s="576">
        <v>1</v>
      </c>
      <c r="AW9" s="577">
        <v>1</v>
      </c>
      <c r="AX9" s="1372"/>
      <c r="AY9" s="1373"/>
      <c r="AZ9" s="439" t="str">
        <f t="shared" si="25"/>
        <v>Mo</v>
      </c>
      <c r="BA9" s="438" t="str">
        <f t="shared" si="16"/>
        <v>Mof</v>
      </c>
      <c r="BB9" s="1790" t="str">
        <f t="shared" si="26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7"/>
        <v>95</v>
      </c>
      <c r="B10" s="487">
        <f t="shared" si="18"/>
        <v>42830</v>
      </c>
      <c r="C10" s="491">
        <v>6</v>
      </c>
      <c r="D10" s="485">
        <f t="shared" si="19"/>
        <v>14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1317"/>
      <c r="H10" s="1405" t="str">
        <f t="shared" ca="1" si="1"/>
        <v/>
      </c>
      <c r="I10" s="1406" t="str">
        <f t="shared" ca="1" si="2"/>
        <v/>
      </c>
      <c r="J10" s="1318">
        <f t="shared" ca="1" si="3"/>
        <v>0</v>
      </c>
      <c r="K10" s="1319">
        <f t="shared" ca="1" si="4"/>
        <v>0</v>
      </c>
      <c r="L10" s="41">
        <f t="shared" ca="1" si="5"/>
        <v>0</v>
      </c>
      <c r="M10" s="1391"/>
      <c r="N10" s="1392"/>
      <c r="O10" s="1318">
        <f t="shared" si="6"/>
        <v>0</v>
      </c>
      <c r="P10" s="1318">
        <f t="shared" si="7"/>
        <v>0</v>
      </c>
      <c r="Q10" s="1319">
        <f t="shared" ca="1" si="8"/>
        <v>0</v>
      </c>
      <c r="R10" s="41">
        <f t="shared" ca="1" si="9"/>
        <v>0</v>
      </c>
      <c r="S10" s="479">
        <f t="shared" si="10"/>
        <v>0.32500000000000001</v>
      </c>
      <c r="T10" s="41">
        <f t="shared" ca="1" si="11"/>
        <v>0</v>
      </c>
      <c r="U10" s="32">
        <f t="shared" si="21"/>
        <v>0.32500000000000001</v>
      </c>
      <c r="V10" s="1203">
        <f t="shared" ca="1" si="12"/>
        <v>0</v>
      </c>
      <c r="W10" s="1415" t="str">
        <f t="shared" si="13"/>
        <v/>
      </c>
      <c r="X10" s="1416">
        <f t="shared" ca="1" si="14"/>
        <v>0</v>
      </c>
      <c r="Y10" s="493">
        <f t="shared" si="15"/>
        <v>0</v>
      </c>
      <c r="Z10" s="32">
        <f t="shared" ca="1" si="22"/>
        <v>0</v>
      </c>
      <c r="AA10" s="1320"/>
      <c r="AB10" s="1321">
        <f t="shared" ca="1" si="0"/>
        <v>1</v>
      </c>
      <c r="AC10" s="1167">
        <f t="shared" ca="1" si="23"/>
        <v>0</v>
      </c>
      <c r="AD10" s="1350" t="str">
        <f t="shared" si="24"/>
        <v/>
      </c>
      <c r="AE10" s="1351"/>
      <c r="AF10" s="1352"/>
      <c r="AG10" s="1353"/>
      <c r="AH10" s="771">
        <v>1</v>
      </c>
      <c r="AI10" s="577">
        <v>1</v>
      </c>
      <c r="AJ10" s="578">
        <v>1</v>
      </c>
      <c r="AK10" s="579">
        <v>1</v>
      </c>
      <c r="AL10" s="580">
        <v>1</v>
      </c>
      <c r="AM10" s="581"/>
      <c r="AN10" s="582">
        <v>1</v>
      </c>
      <c r="AO10" s="576">
        <v>1</v>
      </c>
      <c r="AP10" s="577">
        <v>1</v>
      </c>
      <c r="AQ10" s="578">
        <v>1</v>
      </c>
      <c r="AR10" s="579">
        <v>1</v>
      </c>
      <c r="AS10" s="580">
        <v>1</v>
      </c>
      <c r="AT10" s="581">
        <v>1</v>
      </c>
      <c r="AU10" s="582"/>
      <c r="AV10" s="576">
        <v>1</v>
      </c>
      <c r="AW10" s="577">
        <v>1</v>
      </c>
      <c r="AX10" s="1372"/>
      <c r="AY10" s="1373"/>
      <c r="AZ10" s="439" t="str">
        <f t="shared" si="25"/>
        <v>Di</v>
      </c>
      <c r="BA10" s="438" t="str">
        <f t="shared" si="16"/>
        <v>Di</v>
      </c>
      <c r="BB10" s="1790" t="str">
        <f t="shared" si="26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7"/>
        <v>96</v>
      </c>
      <c r="B11" s="487">
        <f t="shared" si="18"/>
        <v>42831</v>
      </c>
      <c r="C11" s="491">
        <v>7</v>
      </c>
      <c r="D11" s="485">
        <f t="shared" si="19"/>
        <v>14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1317"/>
      <c r="H11" s="1405" t="str">
        <f t="shared" ca="1" si="1"/>
        <v/>
      </c>
      <c r="I11" s="1406" t="str">
        <f t="shared" ca="1" si="2"/>
        <v/>
      </c>
      <c r="J11" s="1318">
        <f t="shared" ca="1" si="3"/>
        <v>0</v>
      </c>
      <c r="K11" s="1319">
        <f t="shared" ca="1" si="4"/>
        <v>0</v>
      </c>
      <c r="L11" s="41">
        <f t="shared" ca="1" si="5"/>
        <v>0</v>
      </c>
      <c r="M11" s="1391"/>
      <c r="N11" s="1392"/>
      <c r="O11" s="1318">
        <f t="shared" si="6"/>
        <v>0</v>
      </c>
      <c r="P11" s="1318">
        <f t="shared" si="7"/>
        <v>0</v>
      </c>
      <c r="Q11" s="1319">
        <f t="shared" ca="1" si="8"/>
        <v>0</v>
      </c>
      <c r="R11" s="41">
        <f t="shared" ca="1" si="9"/>
        <v>0</v>
      </c>
      <c r="S11" s="479">
        <f t="shared" si="10"/>
        <v>0.32500000000000001</v>
      </c>
      <c r="T11" s="41">
        <f t="shared" ca="1" si="11"/>
        <v>0</v>
      </c>
      <c r="U11" s="32">
        <f t="shared" si="21"/>
        <v>0.32500000000000001</v>
      </c>
      <c r="V11" s="1203">
        <f t="shared" ca="1" si="12"/>
        <v>0</v>
      </c>
      <c r="W11" s="1415" t="str">
        <f t="shared" si="13"/>
        <v/>
      </c>
      <c r="X11" s="1416">
        <f t="shared" ca="1" si="14"/>
        <v>0</v>
      </c>
      <c r="Y11" s="493">
        <f t="shared" si="15"/>
        <v>0</v>
      </c>
      <c r="Z11" s="32">
        <f t="shared" ca="1" si="22"/>
        <v>0</v>
      </c>
      <c r="AA11" s="1320"/>
      <c r="AB11" s="1321">
        <f t="shared" ca="1" si="0"/>
        <v>1</v>
      </c>
      <c r="AC11" s="1167">
        <f t="shared" ca="1" si="23"/>
        <v>0</v>
      </c>
      <c r="AD11" s="1350" t="str">
        <f t="shared" si="24"/>
        <v/>
      </c>
      <c r="AE11" s="1351"/>
      <c r="AF11" s="1352"/>
      <c r="AG11" s="1353"/>
      <c r="AH11" s="771">
        <v>1</v>
      </c>
      <c r="AI11" s="577">
        <v>1</v>
      </c>
      <c r="AJ11" s="578">
        <v>1</v>
      </c>
      <c r="AK11" s="579">
        <v>1</v>
      </c>
      <c r="AL11" s="580">
        <v>1</v>
      </c>
      <c r="AM11" s="581"/>
      <c r="AN11" s="582">
        <v>1</v>
      </c>
      <c r="AO11" s="576">
        <v>1</v>
      </c>
      <c r="AP11" s="577">
        <v>1</v>
      </c>
      <c r="AQ11" s="578">
        <v>1</v>
      </c>
      <c r="AR11" s="579"/>
      <c r="AS11" s="580">
        <v>1</v>
      </c>
      <c r="AT11" s="581">
        <v>1</v>
      </c>
      <c r="AU11" s="582"/>
      <c r="AV11" s="576">
        <v>1</v>
      </c>
      <c r="AW11" s="577">
        <v>1</v>
      </c>
      <c r="AX11" s="1372"/>
      <c r="AY11" s="1373"/>
      <c r="AZ11" s="439" t="str">
        <f t="shared" si="25"/>
        <v>Mi</v>
      </c>
      <c r="BA11" s="438" t="str">
        <f t="shared" si="16"/>
        <v>Mi</v>
      </c>
      <c r="BB11" s="1790" t="str">
        <f t="shared" si="26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7"/>
        <v>97</v>
      </c>
      <c r="B12" s="487">
        <f t="shared" si="18"/>
        <v>42832</v>
      </c>
      <c r="C12" s="491">
        <v>8</v>
      </c>
      <c r="D12" s="485">
        <f t="shared" si="19"/>
        <v>14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1317"/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15"/>
        <v>0</v>
      </c>
      <c r="Z12" s="32">
        <f t="shared" ca="1" si="22"/>
        <v>0</v>
      </c>
      <c r="AA12" s="1320"/>
      <c r="AB12" s="1321">
        <f t="shared" ca="1" si="0"/>
        <v>1</v>
      </c>
      <c r="AC12" s="1167">
        <f t="shared" ca="1" si="23"/>
        <v>0</v>
      </c>
      <c r="AD12" s="1350" t="str">
        <f t="shared" si="24"/>
        <v/>
      </c>
      <c r="AE12" s="1351"/>
      <c r="AF12" s="1352"/>
      <c r="AG12" s="1353"/>
      <c r="AH12" s="771">
        <v>1</v>
      </c>
      <c r="AI12" s="577">
        <v>1</v>
      </c>
      <c r="AJ12" s="578">
        <v>1</v>
      </c>
      <c r="AK12" s="579">
        <v>1</v>
      </c>
      <c r="AL12" s="580">
        <v>1</v>
      </c>
      <c r="AM12" s="581"/>
      <c r="AN12" s="582">
        <v>1</v>
      </c>
      <c r="AO12" s="576"/>
      <c r="AP12" s="577">
        <v>1</v>
      </c>
      <c r="AQ12" s="578">
        <v>1</v>
      </c>
      <c r="AR12" s="579"/>
      <c r="AS12" s="580"/>
      <c r="AT12" s="581">
        <v>1</v>
      </c>
      <c r="AU12" s="582"/>
      <c r="AV12" s="576">
        <v>1</v>
      </c>
      <c r="AW12" s="577">
        <v>1</v>
      </c>
      <c r="AX12" s="1372"/>
      <c r="AY12" s="1373"/>
      <c r="AZ12" s="439" t="str">
        <f t="shared" si="25"/>
        <v>Do</v>
      </c>
      <c r="BA12" s="438" t="str">
        <f t="shared" si="16"/>
        <v>Do</v>
      </c>
      <c r="BB12" s="1790" t="str">
        <f t="shared" si="26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7"/>
        <v>98</v>
      </c>
      <c r="B13" s="487">
        <f t="shared" si="18"/>
        <v>42833</v>
      </c>
      <c r="C13" s="491">
        <v>9</v>
      </c>
      <c r="D13" s="485">
        <f t="shared" si="19"/>
        <v>14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15"/>
        <v>0</v>
      </c>
      <c r="Z13" s="32">
        <f t="shared" ca="1" si="22"/>
        <v>0</v>
      </c>
      <c r="AA13" s="1320"/>
      <c r="AB13" s="1321">
        <f t="shared" ca="1" si="0"/>
        <v>1</v>
      </c>
      <c r="AC13" s="1167">
        <f t="shared" ca="1" si="23"/>
        <v>0</v>
      </c>
      <c r="AD13" s="1350" t="str">
        <f t="shared" si="24"/>
        <v/>
      </c>
      <c r="AE13" s="1351"/>
      <c r="AF13" s="1352"/>
      <c r="AG13" s="1353"/>
      <c r="AH13" s="771">
        <v>1</v>
      </c>
      <c r="AI13" s="577"/>
      <c r="AJ13" s="578">
        <v>1</v>
      </c>
      <c r="AK13" s="579">
        <v>1</v>
      </c>
      <c r="AL13" s="580">
        <v>1</v>
      </c>
      <c r="AM13" s="581"/>
      <c r="AN13" s="582">
        <v>1</v>
      </c>
      <c r="AO13" s="576"/>
      <c r="AP13" s="577">
        <v>1</v>
      </c>
      <c r="AQ13" s="578"/>
      <c r="AR13" s="579"/>
      <c r="AS13" s="580"/>
      <c r="AT13" s="581">
        <v>1</v>
      </c>
      <c r="AU13" s="582"/>
      <c r="AV13" s="576">
        <v>1</v>
      </c>
      <c r="AW13" s="577">
        <v>1</v>
      </c>
      <c r="AX13" s="1372"/>
      <c r="AY13" s="1373"/>
      <c r="AZ13" s="439" t="str">
        <f t="shared" si="25"/>
        <v>Fr</v>
      </c>
      <c r="BA13" s="438" t="str">
        <f t="shared" si="16"/>
        <v>Fr</v>
      </c>
      <c r="BB13" s="1790" t="str">
        <f t="shared" si="26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7"/>
        <v>99</v>
      </c>
      <c r="B14" s="486">
        <f t="shared" si="18"/>
        <v>42834</v>
      </c>
      <c r="C14" s="490">
        <v>10</v>
      </c>
      <c r="D14" s="485">
        <f t="shared" si="19"/>
        <v>14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797"/>
      <c r="H14" s="1407" t="str">
        <f t="shared" ca="1" si="1"/>
        <v/>
      </c>
      <c r="I14" s="1408" t="str">
        <f t="shared" ca="1" si="2"/>
        <v/>
      </c>
      <c r="J14" s="798">
        <f t="shared" ca="1" si="3"/>
        <v>0</v>
      </c>
      <c r="K14" s="799">
        <f t="shared" ca="1" si="4"/>
        <v>0</v>
      </c>
      <c r="L14" s="445">
        <f t="shared" ca="1" si="5"/>
        <v>0</v>
      </c>
      <c r="M14" s="1393"/>
      <c r="N14" s="1394"/>
      <c r="O14" s="798">
        <f t="shared" si="6"/>
        <v>0</v>
      </c>
      <c r="P14" s="798">
        <f t="shared" si="7"/>
        <v>0</v>
      </c>
      <c r="Q14" s="799">
        <f t="shared" ca="1" si="8"/>
        <v>0</v>
      </c>
      <c r="R14" s="41">
        <f t="shared" ca="1" si="9"/>
        <v>0</v>
      </c>
      <c r="S14" s="479">
        <f t="shared" si="10"/>
        <v>0</v>
      </c>
      <c r="T14" s="41">
        <f t="shared" ca="1" si="11"/>
        <v>0</v>
      </c>
      <c r="U14" s="32">
        <f t="shared" si="21"/>
        <v>0</v>
      </c>
      <c r="V14" s="1203">
        <f t="shared" ca="1" si="12"/>
        <v>0</v>
      </c>
      <c r="W14" s="1417" t="str">
        <f t="shared" si="13"/>
        <v/>
      </c>
      <c r="X14" s="1418">
        <f t="shared" ca="1" si="14"/>
        <v>0</v>
      </c>
      <c r="Y14" s="493">
        <f t="shared" si="15"/>
        <v>0</v>
      </c>
      <c r="Z14" s="32">
        <f t="shared" ca="1" si="22"/>
        <v>0</v>
      </c>
      <c r="AA14" s="1320"/>
      <c r="AB14" s="1162">
        <f t="shared" ca="1" si="0"/>
        <v>1</v>
      </c>
      <c r="AC14" s="1167">
        <f t="shared" ca="1" si="23"/>
        <v>0</v>
      </c>
      <c r="AD14" s="1342" t="str">
        <f t="shared" si="24"/>
        <v/>
      </c>
      <c r="AE14" s="1343"/>
      <c r="AF14" s="1344"/>
      <c r="AG14" s="1345"/>
      <c r="AH14" s="774">
        <v>1</v>
      </c>
      <c r="AI14" s="654">
        <v>1</v>
      </c>
      <c r="AJ14" s="655">
        <v>1</v>
      </c>
      <c r="AK14" s="656"/>
      <c r="AL14" s="657">
        <v>1</v>
      </c>
      <c r="AM14" s="658"/>
      <c r="AN14" s="659">
        <v>1</v>
      </c>
      <c r="AO14" s="653"/>
      <c r="AP14" s="654"/>
      <c r="AQ14" s="655">
        <v>1</v>
      </c>
      <c r="AR14" s="656"/>
      <c r="AS14" s="657"/>
      <c r="AT14" s="658">
        <v>1</v>
      </c>
      <c r="AU14" s="659"/>
      <c r="AV14" s="653">
        <v>1</v>
      </c>
      <c r="AW14" s="654">
        <v>1</v>
      </c>
      <c r="AX14" s="1374"/>
      <c r="AY14" s="1375"/>
      <c r="AZ14" s="439" t="str">
        <f t="shared" si="25"/>
        <v>Sa</v>
      </c>
      <c r="BA14" s="438" t="str">
        <f t="shared" si="16"/>
        <v>Sa</v>
      </c>
      <c r="BB14" s="1790" t="str">
        <f t="shared" si="26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7"/>
        <v>100</v>
      </c>
      <c r="B15" s="486">
        <f t="shared" si="18"/>
        <v>42835</v>
      </c>
      <c r="C15" s="490">
        <v>11</v>
      </c>
      <c r="D15" s="485">
        <f t="shared" si="19"/>
        <v>14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797"/>
      <c r="H15" s="1407" t="str">
        <f t="shared" ca="1" si="1"/>
        <v/>
      </c>
      <c r="I15" s="1408" t="str">
        <f t="shared" ca="1" si="2"/>
        <v/>
      </c>
      <c r="J15" s="798">
        <f t="shared" ca="1" si="3"/>
        <v>0</v>
      </c>
      <c r="K15" s="799">
        <f t="shared" ca="1" si="4"/>
        <v>0</v>
      </c>
      <c r="L15" s="445">
        <f t="shared" ca="1" si="5"/>
        <v>0</v>
      </c>
      <c r="M15" s="1393"/>
      <c r="N15" s="1394"/>
      <c r="O15" s="798">
        <f t="shared" si="6"/>
        <v>0</v>
      </c>
      <c r="P15" s="798">
        <f t="shared" si="7"/>
        <v>0</v>
      </c>
      <c r="Q15" s="799">
        <f t="shared" ca="1" si="8"/>
        <v>0</v>
      </c>
      <c r="R15" s="41">
        <f t="shared" ca="1" si="9"/>
        <v>0</v>
      </c>
      <c r="S15" s="479">
        <f t="shared" si="10"/>
        <v>0</v>
      </c>
      <c r="T15" s="41">
        <f t="shared" ca="1" si="11"/>
        <v>0</v>
      </c>
      <c r="U15" s="32">
        <f t="shared" si="21"/>
        <v>0</v>
      </c>
      <c r="V15" s="1203">
        <f t="shared" ca="1" si="12"/>
        <v>0</v>
      </c>
      <c r="W15" s="1417" t="str">
        <f t="shared" si="13"/>
        <v/>
      </c>
      <c r="X15" s="1418">
        <f t="shared" ca="1" si="14"/>
        <v>0</v>
      </c>
      <c r="Y15" s="493">
        <f t="shared" si="15"/>
        <v>0</v>
      </c>
      <c r="Z15" s="32">
        <f t="shared" ca="1" si="22"/>
        <v>0</v>
      </c>
      <c r="AA15" s="1320"/>
      <c r="AB15" s="1162">
        <f t="shared" ca="1" si="0"/>
        <v>0</v>
      </c>
      <c r="AC15" s="1167">
        <f t="shared" ca="1" si="23"/>
        <v>0</v>
      </c>
      <c r="AD15" s="1346" t="str">
        <f t="shared" si="24"/>
        <v/>
      </c>
      <c r="AE15" s="1347"/>
      <c r="AF15" s="1348"/>
      <c r="AG15" s="1349"/>
      <c r="AH15" s="806"/>
      <c r="AI15" s="807"/>
      <c r="AJ15" s="808"/>
      <c r="AK15" s="809"/>
      <c r="AL15" s="810"/>
      <c r="AM15" s="811"/>
      <c r="AN15" s="812">
        <v>1</v>
      </c>
      <c r="AO15" s="813"/>
      <c r="AP15" s="807"/>
      <c r="AQ15" s="808"/>
      <c r="AR15" s="809"/>
      <c r="AS15" s="810"/>
      <c r="AT15" s="811"/>
      <c r="AU15" s="812"/>
      <c r="AV15" s="813">
        <v>1</v>
      </c>
      <c r="AW15" s="807"/>
      <c r="AX15" s="1370"/>
      <c r="AY15" s="1371"/>
      <c r="AZ15" s="439" t="str">
        <f t="shared" si="25"/>
        <v>So</v>
      </c>
      <c r="BA15" s="438" t="str">
        <f t="shared" si="16"/>
        <v>So</v>
      </c>
      <c r="BB15" s="1790" t="str">
        <f t="shared" si="26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7"/>
        <v>101</v>
      </c>
      <c r="B16" s="487">
        <f t="shared" si="18"/>
        <v>42836</v>
      </c>
      <c r="C16" s="491">
        <v>12</v>
      </c>
      <c r="D16" s="485">
        <f t="shared" si="19"/>
        <v>15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1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15"/>
        <v>0</v>
      </c>
      <c r="Z16" s="32">
        <f t="shared" ca="1" si="22"/>
        <v>0</v>
      </c>
      <c r="AA16" s="1320"/>
      <c r="AB16" s="1321">
        <f t="shared" ca="1" si="0"/>
        <v>0</v>
      </c>
      <c r="AC16" s="1167">
        <f t="shared" ca="1" si="23"/>
        <v>0</v>
      </c>
      <c r="AD16" s="1350" t="str">
        <f t="shared" si="24"/>
        <v/>
      </c>
      <c r="AE16" s="1351"/>
      <c r="AF16" s="1352"/>
      <c r="AG16" s="1353"/>
      <c r="AH16" s="771"/>
      <c r="AI16" s="577"/>
      <c r="AJ16" s="578"/>
      <c r="AK16" s="579"/>
      <c r="AL16" s="580"/>
      <c r="AM16" s="581"/>
      <c r="AN16" s="582">
        <v>1</v>
      </c>
      <c r="AO16" s="576"/>
      <c r="AP16" s="577"/>
      <c r="AQ16" s="578"/>
      <c r="AR16" s="579"/>
      <c r="AS16" s="580"/>
      <c r="AT16" s="581"/>
      <c r="AU16" s="582"/>
      <c r="AV16" s="576">
        <v>1</v>
      </c>
      <c r="AW16" s="577"/>
      <c r="AX16" s="1372"/>
      <c r="AY16" s="1373"/>
      <c r="AZ16" s="439" t="str">
        <f t="shared" si="25"/>
        <v>Mo</v>
      </c>
      <c r="BA16" s="438" t="str">
        <f t="shared" si="16"/>
        <v>Mo</v>
      </c>
      <c r="BB16" s="1790" t="str">
        <f t="shared" si="26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7"/>
        <v>102</v>
      </c>
      <c r="B17" s="487">
        <f t="shared" si="18"/>
        <v>42837</v>
      </c>
      <c r="C17" s="491">
        <v>13</v>
      </c>
      <c r="D17" s="485">
        <f t="shared" si="19"/>
        <v>15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1317"/>
      <c r="H17" s="1405" t="str">
        <f t="shared" ca="1" si="1"/>
        <v/>
      </c>
      <c r="I17" s="1406" t="str">
        <f t="shared" ca="1" si="2"/>
        <v/>
      </c>
      <c r="J17" s="1318">
        <f t="shared" ca="1" si="3"/>
        <v>0</v>
      </c>
      <c r="K17" s="1319">
        <f t="shared" ca="1" si="4"/>
        <v>0</v>
      </c>
      <c r="L17" s="41">
        <f t="shared" ca="1" si="5"/>
        <v>0</v>
      </c>
      <c r="M17" s="1391"/>
      <c r="N17" s="1392"/>
      <c r="O17" s="1318">
        <f t="shared" si="6"/>
        <v>0</v>
      </c>
      <c r="P17" s="1318">
        <f t="shared" si="7"/>
        <v>0</v>
      </c>
      <c r="Q17" s="1319">
        <f t="shared" ca="1" si="8"/>
        <v>0</v>
      </c>
      <c r="R17" s="41">
        <f t="shared" ca="1" si="9"/>
        <v>0</v>
      </c>
      <c r="S17" s="479">
        <f t="shared" si="10"/>
        <v>0.32500000000000001</v>
      </c>
      <c r="T17" s="41">
        <f t="shared" ca="1" si="11"/>
        <v>0</v>
      </c>
      <c r="U17" s="32">
        <f t="shared" si="21"/>
        <v>0.32500000000000001</v>
      </c>
      <c r="V17" s="1203">
        <f t="shared" ca="1" si="12"/>
        <v>0</v>
      </c>
      <c r="W17" s="1415" t="str">
        <f t="shared" si="13"/>
        <v/>
      </c>
      <c r="X17" s="1416">
        <f t="shared" ca="1" si="14"/>
        <v>0</v>
      </c>
      <c r="Y17" s="493">
        <f t="shared" si="15"/>
        <v>0</v>
      </c>
      <c r="Z17" s="32">
        <f t="shared" ca="1" si="22"/>
        <v>0</v>
      </c>
      <c r="AA17" s="1320"/>
      <c r="AB17" s="1321">
        <f t="shared" ca="1" si="0"/>
        <v>0</v>
      </c>
      <c r="AC17" s="1167">
        <f t="shared" ca="1" si="23"/>
        <v>0</v>
      </c>
      <c r="AD17" s="1350" t="str">
        <f t="shared" si="24"/>
        <v/>
      </c>
      <c r="AE17" s="1351"/>
      <c r="AF17" s="1352"/>
      <c r="AG17" s="1353"/>
      <c r="AH17" s="771"/>
      <c r="AI17" s="577"/>
      <c r="AJ17" s="578"/>
      <c r="AK17" s="579"/>
      <c r="AL17" s="580"/>
      <c r="AM17" s="581"/>
      <c r="AN17" s="582">
        <v>1</v>
      </c>
      <c r="AO17" s="576"/>
      <c r="AP17" s="577"/>
      <c r="AQ17" s="578"/>
      <c r="AR17" s="579"/>
      <c r="AS17" s="580"/>
      <c r="AT17" s="581"/>
      <c r="AU17" s="582"/>
      <c r="AV17" s="576">
        <v>1</v>
      </c>
      <c r="AW17" s="577"/>
      <c r="AX17" s="1372"/>
      <c r="AY17" s="1373"/>
      <c r="AZ17" s="439" t="str">
        <f t="shared" si="25"/>
        <v>Di</v>
      </c>
      <c r="BA17" s="438" t="str">
        <f t="shared" si="16"/>
        <v>Di</v>
      </c>
      <c r="BB17" s="1790" t="str">
        <f t="shared" si="26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7"/>
        <v>103</v>
      </c>
      <c r="B18" s="487">
        <f t="shared" si="18"/>
        <v>42838</v>
      </c>
      <c r="C18" s="491">
        <v>14</v>
      </c>
      <c r="D18" s="485">
        <f t="shared" si="19"/>
        <v>15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1317"/>
      <c r="H18" s="1405" t="str">
        <f t="shared" ca="1" si="1"/>
        <v/>
      </c>
      <c r="I18" s="1406" t="str">
        <f t="shared" ca="1" si="2"/>
        <v/>
      </c>
      <c r="J18" s="1318">
        <f t="shared" ca="1" si="3"/>
        <v>0</v>
      </c>
      <c r="K18" s="1319">
        <f t="shared" ca="1" si="4"/>
        <v>0</v>
      </c>
      <c r="L18" s="41">
        <f t="shared" ca="1" si="5"/>
        <v>0</v>
      </c>
      <c r="M18" s="1391"/>
      <c r="N18" s="1392"/>
      <c r="O18" s="1318">
        <f t="shared" si="6"/>
        <v>0</v>
      </c>
      <c r="P18" s="1318">
        <f t="shared" si="7"/>
        <v>0</v>
      </c>
      <c r="Q18" s="1319">
        <f t="shared" ca="1" si="8"/>
        <v>0</v>
      </c>
      <c r="R18" s="41">
        <f t="shared" ca="1" si="9"/>
        <v>0</v>
      </c>
      <c r="S18" s="479">
        <f t="shared" si="10"/>
        <v>0.32500000000000001</v>
      </c>
      <c r="T18" s="41">
        <f t="shared" ca="1" si="11"/>
        <v>0</v>
      </c>
      <c r="U18" s="32">
        <f t="shared" si="21"/>
        <v>0.32500000000000001</v>
      </c>
      <c r="V18" s="1203">
        <f t="shared" ca="1" si="12"/>
        <v>0</v>
      </c>
      <c r="W18" s="1415" t="str">
        <f t="shared" si="13"/>
        <v/>
      </c>
      <c r="X18" s="1416">
        <f t="shared" ca="1" si="14"/>
        <v>0</v>
      </c>
      <c r="Y18" s="493">
        <f t="shared" si="15"/>
        <v>0</v>
      </c>
      <c r="Z18" s="32">
        <f t="shared" ca="1" si="22"/>
        <v>0</v>
      </c>
      <c r="AA18" s="1320"/>
      <c r="AB18" s="1321">
        <f t="shared" ca="1" si="0"/>
        <v>0</v>
      </c>
      <c r="AC18" s="1167">
        <f t="shared" ca="1" si="23"/>
        <v>0</v>
      </c>
      <c r="AD18" s="1350" t="str">
        <f t="shared" si="24"/>
        <v/>
      </c>
      <c r="AE18" s="1351"/>
      <c r="AF18" s="1352"/>
      <c r="AG18" s="1353"/>
      <c r="AH18" s="771"/>
      <c r="AI18" s="577"/>
      <c r="AJ18" s="578"/>
      <c r="AK18" s="579"/>
      <c r="AL18" s="580"/>
      <c r="AM18" s="581"/>
      <c r="AN18" s="582">
        <v>1</v>
      </c>
      <c r="AO18" s="576"/>
      <c r="AP18" s="577"/>
      <c r="AQ18" s="578"/>
      <c r="AR18" s="579"/>
      <c r="AS18" s="580"/>
      <c r="AT18" s="581"/>
      <c r="AU18" s="582"/>
      <c r="AV18" s="576">
        <v>1</v>
      </c>
      <c r="AW18" s="577"/>
      <c r="AX18" s="1372"/>
      <c r="AY18" s="1373"/>
      <c r="AZ18" s="439" t="str">
        <f t="shared" si="25"/>
        <v>Mi</v>
      </c>
      <c r="BA18" s="438" t="str">
        <f t="shared" si="16"/>
        <v>Mi</v>
      </c>
      <c r="BB18" s="1790" t="str">
        <f t="shared" si="26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7"/>
        <v>104</v>
      </c>
      <c r="B19" s="487">
        <f t="shared" si="18"/>
        <v>42839</v>
      </c>
      <c r="C19" s="491">
        <v>15</v>
      </c>
      <c r="D19" s="485">
        <f t="shared" si="19"/>
        <v>15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15"/>
        <v>0</v>
      </c>
      <c r="Z19" s="32">
        <f t="shared" ca="1" si="22"/>
        <v>0</v>
      </c>
      <c r="AA19" s="1320"/>
      <c r="AB19" s="1321">
        <f t="shared" ca="1" si="0"/>
        <v>0</v>
      </c>
      <c r="AC19" s="1167">
        <f t="shared" ca="1" si="23"/>
        <v>0</v>
      </c>
      <c r="AD19" s="1350" t="str">
        <f t="shared" si="24"/>
        <v/>
      </c>
      <c r="AE19" s="1351"/>
      <c r="AF19" s="1352"/>
      <c r="AG19" s="1353"/>
      <c r="AH19" s="771"/>
      <c r="AI19" s="577"/>
      <c r="AJ19" s="578"/>
      <c r="AK19" s="579"/>
      <c r="AL19" s="580"/>
      <c r="AM19" s="581"/>
      <c r="AN19" s="582">
        <v>1</v>
      </c>
      <c r="AO19" s="576"/>
      <c r="AP19" s="577"/>
      <c r="AQ19" s="578"/>
      <c r="AR19" s="579"/>
      <c r="AS19" s="580"/>
      <c r="AT19" s="581"/>
      <c r="AU19" s="582"/>
      <c r="AV19" s="576">
        <v>1</v>
      </c>
      <c r="AW19" s="577"/>
      <c r="AX19" s="1372"/>
      <c r="AY19" s="1373"/>
      <c r="AZ19" s="439" t="str">
        <f t="shared" si="25"/>
        <v>Do</v>
      </c>
      <c r="BA19" s="438" t="str">
        <f t="shared" si="16"/>
        <v>Do</v>
      </c>
      <c r="BB19" s="1790" t="str">
        <f t="shared" si="26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7"/>
        <v>105</v>
      </c>
      <c r="B20" s="487">
        <f t="shared" si="18"/>
        <v>42840</v>
      </c>
      <c r="C20" s="491">
        <v>16</v>
      </c>
      <c r="D20" s="485">
        <f t="shared" si="19"/>
        <v>15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15"/>
        <v>0</v>
      </c>
      <c r="Z20" s="32">
        <f t="shared" ca="1" si="22"/>
        <v>0</v>
      </c>
      <c r="AA20" s="1320"/>
      <c r="AB20" s="1321">
        <f t="shared" ca="1" si="0"/>
        <v>0</v>
      </c>
      <c r="AC20" s="1167">
        <f t="shared" ca="1" si="23"/>
        <v>0</v>
      </c>
      <c r="AD20" s="1350" t="str">
        <f t="shared" si="24"/>
        <v/>
      </c>
      <c r="AE20" s="1351"/>
      <c r="AF20" s="1352"/>
      <c r="AG20" s="1353"/>
      <c r="AH20" s="771"/>
      <c r="AI20" s="577"/>
      <c r="AJ20" s="578"/>
      <c r="AK20" s="579"/>
      <c r="AL20" s="580"/>
      <c r="AM20" s="581"/>
      <c r="AN20" s="582">
        <v>1</v>
      </c>
      <c r="AO20" s="576"/>
      <c r="AP20" s="577"/>
      <c r="AQ20" s="578"/>
      <c r="AR20" s="579"/>
      <c r="AS20" s="580"/>
      <c r="AT20" s="581"/>
      <c r="AU20" s="582"/>
      <c r="AV20" s="576">
        <v>1</v>
      </c>
      <c r="AW20" s="577"/>
      <c r="AX20" s="1372"/>
      <c r="AY20" s="1373"/>
      <c r="AZ20" s="439" t="str">
        <f t="shared" si="25"/>
        <v>Fr</v>
      </c>
      <c r="BA20" s="438" t="str">
        <f t="shared" si="16"/>
        <v>Fr</v>
      </c>
      <c r="BB20" s="1790" t="str">
        <f t="shared" si="26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7"/>
        <v>106</v>
      </c>
      <c r="B21" s="486">
        <f t="shared" si="18"/>
        <v>42841</v>
      </c>
      <c r="C21" s="490">
        <v>17</v>
      </c>
      <c r="D21" s="485">
        <f t="shared" si="19"/>
        <v>15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797"/>
      <c r="H21" s="1407" t="str">
        <f t="shared" ca="1" si="1"/>
        <v/>
      </c>
      <c r="I21" s="1408" t="str">
        <f t="shared" ca="1" si="2"/>
        <v/>
      </c>
      <c r="J21" s="798">
        <f t="shared" ca="1" si="3"/>
        <v>0</v>
      </c>
      <c r="K21" s="799">
        <f t="shared" ca="1" si="4"/>
        <v>0</v>
      </c>
      <c r="L21" s="445">
        <f t="shared" ca="1" si="5"/>
        <v>0</v>
      </c>
      <c r="M21" s="1393"/>
      <c r="N21" s="1394"/>
      <c r="O21" s="798">
        <f t="shared" si="6"/>
        <v>0</v>
      </c>
      <c r="P21" s="798">
        <f t="shared" si="7"/>
        <v>0</v>
      </c>
      <c r="Q21" s="799">
        <f t="shared" ca="1" si="8"/>
        <v>0</v>
      </c>
      <c r="R21" s="41">
        <f t="shared" ca="1" si="9"/>
        <v>0</v>
      </c>
      <c r="S21" s="479">
        <f t="shared" si="10"/>
        <v>0</v>
      </c>
      <c r="T21" s="41">
        <f t="shared" ca="1" si="11"/>
        <v>0</v>
      </c>
      <c r="U21" s="32">
        <f t="shared" si="21"/>
        <v>0</v>
      </c>
      <c r="V21" s="1203">
        <f t="shared" ca="1" si="12"/>
        <v>0</v>
      </c>
      <c r="W21" s="1417" t="str">
        <f t="shared" si="13"/>
        <v/>
      </c>
      <c r="X21" s="1418">
        <f t="shared" ca="1" si="14"/>
        <v>0</v>
      </c>
      <c r="Y21" s="493">
        <f t="shared" si="15"/>
        <v>0</v>
      </c>
      <c r="Z21" s="32">
        <f t="shared" ca="1" si="22"/>
        <v>0</v>
      </c>
      <c r="AA21" s="1320"/>
      <c r="AB21" s="1162">
        <f t="shared" ca="1" si="0"/>
        <v>0</v>
      </c>
      <c r="AC21" s="1167">
        <f t="shared" ca="1" si="23"/>
        <v>0</v>
      </c>
      <c r="AD21" s="1342" t="str">
        <f t="shared" si="24"/>
        <v/>
      </c>
      <c r="AE21" s="1343"/>
      <c r="AF21" s="1344"/>
      <c r="AG21" s="1345"/>
      <c r="AH21" s="774"/>
      <c r="AI21" s="654"/>
      <c r="AJ21" s="655"/>
      <c r="AK21" s="656"/>
      <c r="AL21" s="657"/>
      <c r="AM21" s="658"/>
      <c r="AN21" s="659"/>
      <c r="AO21" s="653"/>
      <c r="AP21" s="654"/>
      <c r="AQ21" s="655"/>
      <c r="AR21" s="656"/>
      <c r="AS21" s="657"/>
      <c r="AT21" s="658"/>
      <c r="AU21" s="659"/>
      <c r="AV21" s="653"/>
      <c r="AW21" s="654"/>
      <c r="AX21" s="1374"/>
      <c r="AY21" s="1375"/>
      <c r="AZ21" s="439" t="str">
        <f t="shared" si="25"/>
        <v>Sa</v>
      </c>
      <c r="BA21" s="438" t="str">
        <f t="shared" si="16"/>
        <v>Sa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107</v>
      </c>
      <c r="B22" s="486">
        <f t="shared" si="18"/>
        <v>42842</v>
      </c>
      <c r="C22" s="490">
        <v>18</v>
      </c>
      <c r="D22" s="485">
        <f t="shared" si="19"/>
        <v>15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797"/>
      <c r="H22" s="1407" t="str">
        <f t="shared" ca="1" si="1"/>
        <v/>
      </c>
      <c r="I22" s="1408" t="str">
        <f t="shared" ca="1" si="2"/>
        <v/>
      </c>
      <c r="J22" s="798">
        <f t="shared" ca="1" si="3"/>
        <v>0</v>
      </c>
      <c r="K22" s="799">
        <f t="shared" ca="1" si="4"/>
        <v>0</v>
      </c>
      <c r="L22" s="445">
        <f t="shared" ca="1" si="5"/>
        <v>0</v>
      </c>
      <c r="M22" s="1393"/>
      <c r="N22" s="1394"/>
      <c r="O22" s="798">
        <f t="shared" si="6"/>
        <v>0</v>
      </c>
      <c r="P22" s="798">
        <f t="shared" si="7"/>
        <v>0</v>
      </c>
      <c r="Q22" s="799">
        <f t="shared" ca="1" si="8"/>
        <v>0</v>
      </c>
      <c r="R22" s="41">
        <f t="shared" ca="1" si="9"/>
        <v>0</v>
      </c>
      <c r="S22" s="479">
        <f t="shared" si="10"/>
        <v>0</v>
      </c>
      <c r="T22" s="41">
        <f t="shared" ca="1" si="11"/>
        <v>0</v>
      </c>
      <c r="U22" s="32">
        <f t="shared" si="21"/>
        <v>0</v>
      </c>
      <c r="V22" s="1203">
        <f t="shared" ca="1" si="12"/>
        <v>0</v>
      </c>
      <c r="W22" s="1417" t="str">
        <f t="shared" si="13"/>
        <v/>
      </c>
      <c r="X22" s="1418">
        <f t="shared" ca="1" si="14"/>
        <v>0</v>
      </c>
      <c r="Y22" s="493">
        <f t="shared" si="15"/>
        <v>0</v>
      </c>
      <c r="Z22" s="32">
        <f t="shared" ca="1" si="22"/>
        <v>0</v>
      </c>
      <c r="AA22" s="1320"/>
      <c r="AB22" s="1162">
        <f t="shared" ca="1" si="0"/>
        <v>0</v>
      </c>
      <c r="AC22" s="1167">
        <f t="shared" ca="1" si="23"/>
        <v>0</v>
      </c>
      <c r="AD22" s="1346" t="str">
        <f t="shared" si="24"/>
        <v/>
      </c>
      <c r="AE22" s="1347"/>
      <c r="AF22" s="1348"/>
      <c r="AG22" s="1349"/>
      <c r="AH22" s="806"/>
      <c r="AI22" s="807"/>
      <c r="AJ22" s="808"/>
      <c r="AK22" s="809"/>
      <c r="AL22" s="810"/>
      <c r="AM22" s="811"/>
      <c r="AN22" s="812"/>
      <c r="AO22" s="813"/>
      <c r="AP22" s="807"/>
      <c r="AQ22" s="808"/>
      <c r="AR22" s="809"/>
      <c r="AS22" s="810"/>
      <c r="AT22" s="811"/>
      <c r="AU22" s="812"/>
      <c r="AV22" s="813"/>
      <c r="AW22" s="807"/>
      <c r="AX22" s="1370"/>
      <c r="AY22" s="1371"/>
      <c r="AZ22" s="439" t="str">
        <f t="shared" si="25"/>
        <v>So</v>
      </c>
      <c r="BA22" s="438" t="str">
        <f t="shared" si="16"/>
        <v>So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108</v>
      </c>
      <c r="B23" s="487">
        <f t="shared" si="18"/>
        <v>42843</v>
      </c>
      <c r="C23" s="491">
        <v>19</v>
      </c>
      <c r="D23" s="485">
        <f t="shared" si="19"/>
        <v>16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1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15"/>
        <v>0</v>
      </c>
      <c r="Z23" s="32">
        <f t="shared" ca="1" si="22"/>
        <v>0</v>
      </c>
      <c r="AA23" s="1320"/>
      <c r="AB23" s="1321">
        <f t="shared" ca="1" si="0"/>
        <v>0</v>
      </c>
      <c r="AC23" s="1167">
        <f t="shared" ca="1" si="23"/>
        <v>0</v>
      </c>
      <c r="AD23" s="1350" t="str">
        <f t="shared" si="24"/>
        <v/>
      </c>
      <c r="AE23" s="1351"/>
      <c r="AF23" s="1352"/>
      <c r="AG23" s="1353"/>
      <c r="AH23" s="771"/>
      <c r="AI23" s="577"/>
      <c r="AJ23" s="578"/>
      <c r="AK23" s="579"/>
      <c r="AL23" s="580"/>
      <c r="AM23" s="581"/>
      <c r="AN23" s="582"/>
      <c r="AO23" s="576"/>
      <c r="AP23" s="577"/>
      <c r="AQ23" s="578"/>
      <c r="AR23" s="579"/>
      <c r="AS23" s="580"/>
      <c r="AT23" s="581"/>
      <c r="AU23" s="582"/>
      <c r="AV23" s="576"/>
      <c r="AW23" s="577"/>
      <c r="AX23" s="1372"/>
      <c r="AY23" s="1373"/>
      <c r="AZ23" s="439" t="str">
        <f t="shared" si="25"/>
        <v>Mo</v>
      </c>
      <c r="BA23" s="438" t="str">
        <f t="shared" si="16"/>
        <v>Mo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109</v>
      </c>
      <c r="B24" s="487">
        <f t="shared" si="18"/>
        <v>42844</v>
      </c>
      <c r="C24" s="491">
        <v>20</v>
      </c>
      <c r="D24" s="485">
        <f t="shared" si="19"/>
        <v>16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1317"/>
      <c r="H24" s="1405" t="str">
        <f t="shared" ca="1" si="1"/>
        <v/>
      </c>
      <c r="I24" s="1406" t="str">
        <f t="shared" ca="1" si="2"/>
        <v/>
      </c>
      <c r="J24" s="1318">
        <f t="shared" ca="1" si="3"/>
        <v>0</v>
      </c>
      <c r="K24" s="1319">
        <f t="shared" ca="1" si="4"/>
        <v>0</v>
      </c>
      <c r="L24" s="41">
        <f t="shared" ca="1" si="5"/>
        <v>0</v>
      </c>
      <c r="M24" s="1391"/>
      <c r="N24" s="1392"/>
      <c r="O24" s="1318">
        <f t="shared" si="6"/>
        <v>0</v>
      </c>
      <c r="P24" s="1318">
        <f t="shared" si="7"/>
        <v>0</v>
      </c>
      <c r="Q24" s="1319">
        <f t="shared" ca="1" si="8"/>
        <v>0</v>
      </c>
      <c r="R24" s="41">
        <f t="shared" ca="1" si="9"/>
        <v>0</v>
      </c>
      <c r="S24" s="479">
        <f t="shared" si="10"/>
        <v>0.32500000000000001</v>
      </c>
      <c r="T24" s="41">
        <f t="shared" ca="1" si="11"/>
        <v>0</v>
      </c>
      <c r="U24" s="32">
        <f t="shared" si="21"/>
        <v>0.32500000000000001</v>
      </c>
      <c r="V24" s="1203">
        <f t="shared" ca="1" si="12"/>
        <v>0</v>
      </c>
      <c r="W24" s="1415" t="str">
        <f t="shared" si="13"/>
        <v/>
      </c>
      <c r="X24" s="1416">
        <f t="shared" ca="1" si="14"/>
        <v>0</v>
      </c>
      <c r="Y24" s="493">
        <f t="shared" si="15"/>
        <v>0</v>
      </c>
      <c r="Z24" s="32">
        <f t="shared" ca="1" si="22"/>
        <v>0</v>
      </c>
      <c r="AA24" s="1320"/>
      <c r="AB24" s="1321">
        <f t="shared" ca="1" si="0"/>
        <v>0</v>
      </c>
      <c r="AC24" s="1167">
        <f t="shared" ca="1" si="23"/>
        <v>0</v>
      </c>
      <c r="AD24" s="1350" t="str">
        <f t="shared" si="24"/>
        <v/>
      </c>
      <c r="AE24" s="1351"/>
      <c r="AF24" s="1352"/>
      <c r="AG24" s="1353"/>
      <c r="AH24" s="771"/>
      <c r="AI24" s="577"/>
      <c r="AJ24" s="578"/>
      <c r="AK24" s="579"/>
      <c r="AL24" s="580"/>
      <c r="AM24" s="581"/>
      <c r="AN24" s="582"/>
      <c r="AO24" s="576"/>
      <c r="AP24" s="577"/>
      <c r="AQ24" s="578"/>
      <c r="AR24" s="579"/>
      <c r="AS24" s="580"/>
      <c r="AT24" s="581"/>
      <c r="AU24" s="582"/>
      <c r="AV24" s="576"/>
      <c r="AW24" s="577"/>
      <c r="AX24" s="1372"/>
      <c r="AY24" s="1373"/>
      <c r="AZ24" s="439" t="str">
        <f t="shared" si="25"/>
        <v>Di</v>
      </c>
      <c r="BA24" s="438" t="str">
        <f t="shared" si="16"/>
        <v>Di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110</v>
      </c>
      <c r="B25" s="487">
        <f t="shared" si="18"/>
        <v>42845</v>
      </c>
      <c r="C25" s="491">
        <v>21</v>
      </c>
      <c r="D25" s="485">
        <f t="shared" si="19"/>
        <v>16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1317"/>
      <c r="H25" s="1405" t="str">
        <f t="shared" ca="1" si="1"/>
        <v/>
      </c>
      <c r="I25" s="1406" t="str">
        <f t="shared" ca="1" si="2"/>
        <v/>
      </c>
      <c r="J25" s="1318">
        <f t="shared" ca="1" si="3"/>
        <v>0</v>
      </c>
      <c r="K25" s="1319">
        <f t="shared" ca="1" si="4"/>
        <v>0</v>
      </c>
      <c r="L25" s="41">
        <f t="shared" ca="1" si="5"/>
        <v>0</v>
      </c>
      <c r="M25" s="1391"/>
      <c r="N25" s="1392"/>
      <c r="O25" s="1318">
        <f t="shared" si="6"/>
        <v>0</v>
      </c>
      <c r="P25" s="1318">
        <f t="shared" si="7"/>
        <v>0</v>
      </c>
      <c r="Q25" s="1319">
        <f t="shared" ca="1" si="8"/>
        <v>0</v>
      </c>
      <c r="R25" s="41">
        <f t="shared" ca="1" si="9"/>
        <v>0</v>
      </c>
      <c r="S25" s="479">
        <f t="shared" si="10"/>
        <v>0.32500000000000001</v>
      </c>
      <c r="T25" s="41">
        <f t="shared" ca="1" si="11"/>
        <v>0</v>
      </c>
      <c r="U25" s="32">
        <f t="shared" si="21"/>
        <v>0.32500000000000001</v>
      </c>
      <c r="V25" s="1203">
        <f t="shared" ca="1" si="12"/>
        <v>0</v>
      </c>
      <c r="W25" s="1415" t="str">
        <f t="shared" si="13"/>
        <v/>
      </c>
      <c r="X25" s="1416">
        <f t="shared" ca="1" si="14"/>
        <v>0</v>
      </c>
      <c r="Y25" s="493">
        <f t="shared" si="15"/>
        <v>0</v>
      </c>
      <c r="Z25" s="32">
        <f t="shared" ca="1" si="22"/>
        <v>0</v>
      </c>
      <c r="AA25" s="1320"/>
      <c r="AB25" s="1321">
        <f t="shared" ca="1" si="0"/>
        <v>0</v>
      </c>
      <c r="AC25" s="1167">
        <f t="shared" ca="1" si="23"/>
        <v>0</v>
      </c>
      <c r="AD25" s="1350" t="str">
        <f t="shared" si="24"/>
        <v/>
      </c>
      <c r="AE25" s="1351"/>
      <c r="AF25" s="1352"/>
      <c r="AG25" s="1353"/>
      <c r="AH25" s="771"/>
      <c r="AI25" s="577"/>
      <c r="AJ25" s="578"/>
      <c r="AK25" s="579"/>
      <c r="AL25" s="580"/>
      <c r="AM25" s="581"/>
      <c r="AN25" s="582"/>
      <c r="AO25" s="576"/>
      <c r="AP25" s="577"/>
      <c r="AQ25" s="578"/>
      <c r="AR25" s="579"/>
      <c r="AS25" s="580"/>
      <c r="AT25" s="581"/>
      <c r="AU25" s="582"/>
      <c r="AV25" s="576"/>
      <c r="AW25" s="577"/>
      <c r="AX25" s="1372"/>
      <c r="AY25" s="1373"/>
      <c r="AZ25" s="439" t="str">
        <f t="shared" si="25"/>
        <v>Mi</v>
      </c>
      <c r="BA25" s="438" t="str">
        <f t="shared" si="16"/>
        <v>Mi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111</v>
      </c>
      <c r="B26" s="487">
        <f t="shared" si="18"/>
        <v>42846</v>
      </c>
      <c r="C26" s="491">
        <v>22</v>
      </c>
      <c r="D26" s="485">
        <f t="shared" si="19"/>
        <v>16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15"/>
        <v>0</v>
      </c>
      <c r="Z26" s="32">
        <f t="shared" ca="1" si="22"/>
        <v>0</v>
      </c>
      <c r="AA26" s="1320"/>
      <c r="AB26" s="1321">
        <f t="shared" ca="1" si="0"/>
        <v>0</v>
      </c>
      <c r="AC26" s="1167">
        <f t="shared" ca="1" si="23"/>
        <v>0</v>
      </c>
      <c r="AD26" s="1350" t="str">
        <f t="shared" si="24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/>
      <c r="AP26" s="577"/>
      <c r="AQ26" s="578"/>
      <c r="AR26" s="579"/>
      <c r="AS26" s="580"/>
      <c r="AT26" s="581"/>
      <c r="AU26" s="582"/>
      <c r="AV26" s="576"/>
      <c r="AW26" s="577"/>
      <c r="AX26" s="1372"/>
      <c r="AY26" s="1373"/>
      <c r="AZ26" s="439" t="str">
        <f t="shared" si="25"/>
        <v>Do</v>
      </c>
      <c r="BA26" s="438" t="str">
        <f t="shared" si="16"/>
        <v>Do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112</v>
      </c>
      <c r="B27" s="487">
        <f t="shared" si="18"/>
        <v>42847</v>
      </c>
      <c r="C27" s="491">
        <v>23</v>
      </c>
      <c r="D27" s="485">
        <f t="shared" si="19"/>
        <v>16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15"/>
        <v>0</v>
      </c>
      <c r="Z27" s="32">
        <f t="shared" ca="1" si="22"/>
        <v>0</v>
      </c>
      <c r="AA27" s="1320"/>
      <c r="AB27" s="1321">
        <f t="shared" ca="1" si="0"/>
        <v>0</v>
      </c>
      <c r="AC27" s="1167">
        <f t="shared" ca="1" si="23"/>
        <v>0</v>
      </c>
      <c r="AD27" s="1350" t="str">
        <f t="shared" si="24"/>
        <v/>
      </c>
      <c r="AE27" s="1351"/>
      <c r="AF27" s="1352"/>
      <c r="AG27" s="1353"/>
      <c r="AH27" s="771"/>
      <c r="AI27" s="577"/>
      <c r="AJ27" s="578"/>
      <c r="AK27" s="579"/>
      <c r="AL27" s="580"/>
      <c r="AM27" s="581"/>
      <c r="AN27" s="582"/>
      <c r="AO27" s="576"/>
      <c r="AP27" s="577"/>
      <c r="AQ27" s="578"/>
      <c r="AR27" s="579"/>
      <c r="AS27" s="580"/>
      <c r="AT27" s="581"/>
      <c r="AU27" s="582"/>
      <c r="AV27" s="576"/>
      <c r="AW27" s="577"/>
      <c r="AX27" s="1372"/>
      <c r="AY27" s="1373"/>
      <c r="AZ27" s="439" t="str">
        <f t="shared" si="25"/>
        <v>Fr</v>
      </c>
      <c r="BA27" s="438" t="str">
        <f t="shared" si="16"/>
        <v>Fr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113</v>
      </c>
      <c r="B28" s="486">
        <f t="shared" si="18"/>
        <v>42848</v>
      </c>
      <c r="C28" s="490">
        <v>24</v>
      </c>
      <c r="D28" s="485">
        <f t="shared" si="19"/>
        <v>16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797"/>
      <c r="H28" s="1407" t="str">
        <f t="shared" ca="1" si="1"/>
        <v/>
      </c>
      <c r="I28" s="1408" t="str">
        <f t="shared" ca="1" si="2"/>
        <v/>
      </c>
      <c r="J28" s="798">
        <f t="shared" ca="1" si="3"/>
        <v>0</v>
      </c>
      <c r="K28" s="799">
        <f t="shared" ca="1" si="4"/>
        <v>0</v>
      </c>
      <c r="L28" s="445">
        <f t="shared" ca="1" si="5"/>
        <v>0</v>
      </c>
      <c r="M28" s="1393"/>
      <c r="N28" s="1394"/>
      <c r="O28" s="798">
        <f t="shared" si="6"/>
        <v>0</v>
      </c>
      <c r="P28" s="798">
        <f t="shared" si="7"/>
        <v>0</v>
      </c>
      <c r="Q28" s="799">
        <f t="shared" ca="1" si="8"/>
        <v>0</v>
      </c>
      <c r="R28" s="41">
        <f t="shared" ca="1" si="9"/>
        <v>0</v>
      </c>
      <c r="S28" s="479">
        <f t="shared" si="10"/>
        <v>0</v>
      </c>
      <c r="T28" s="41">
        <f t="shared" ca="1" si="11"/>
        <v>0</v>
      </c>
      <c r="U28" s="32">
        <f t="shared" si="21"/>
        <v>0</v>
      </c>
      <c r="V28" s="1203">
        <f t="shared" ca="1" si="12"/>
        <v>0</v>
      </c>
      <c r="W28" s="1417" t="str">
        <f t="shared" si="13"/>
        <v/>
      </c>
      <c r="X28" s="1418">
        <f t="shared" ca="1" si="14"/>
        <v>0</v>
      </c>
      <c r="Y28" s="493">
        <f t="shared" si="15"/>
        <v>0</v>
      </c>
      <c r="Z28" s="32">
        <f t="shared" ca="1" si="22"/>
        <v>0</v>
      </c>
      <c r="AA28" s="1320"/>
      <c r="AB28" s="1162">
        <f t="shared" ca="1" si="0"/>
        <v>0</v>
      </c>
      <c r="AC28" s="1167">
        <f t="shared" ca="1" si="23"/>
        <v>0</v>
      </c>
      <c r="AD28" s="1342" t="str">
        <f t="shared" si="24"/>
        <v/>
      </c>
      <c r="AE28" s="1343"/>
      <c r="AF28" s="1344"/>
      <c r="AG28" s="1345"/>
      <c r="AH28" s="774"/>
      <c r="AI28" s="654"/>
      <c r="AJ28" s="655"/>
      <c r="AK28" s="656"/>
      <c r="AL28" s="657"/>
      <c r="AM28" s="658"/>
      <c r="AN28" s="659"/>
      <c r="AO28" s="653"/>
      <c r="AP28" s="654"/>
      <c r="AQ28" s="655"/>
      <c r="AR28" s="656"/>
      <c r="AS28" s="657"/>
      <c r="AT28" s="658"/>
      <c r="AU28" s="659"/>
      <c r="AV28" s="653"/>
      <c r="AW28" s="654"/>
      <c r="AX28" s="1374"/>
      <c r="AY28" s="1375"/>
      <c r="AZ28" s="439" t="str">
        <f t="shared" si="25"/>
        <v>Sa</v>
      </c>
      <c r="BA28" s="438" t="str">
        <f t="shared" si="16"/>
        <v>Sa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114</v>
      </c>
      <c r="B29" s="486">
        <f t="shared" si="18"/>
        <v>42849</v>
      </c>
      <c r="C29" s="490">
        <v>25</v>
      </c>
      <c r="D29" s="485">
        <f t="shared" si="19"/>
        <v>16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797"/>
      <c r="H29" s="1407" t="str">
        <f t="shared" ca="1" si="1"/>
        <v/>
      </c>
      <c r="I29" s="1408" t="str">
        <f t="shared" ca="1" si="2"/>
        <v/>
      </c>
      <c r="J29" s="798">
        <f t="shared" ca="1" si="3"/>
        <v>0</v>
      </c>
      <c r="K29" s="799">
        <f t="shared" ca="1" si="4"/>
        <v>0</v>
      </c>
      <c r="L29" s="445">
        <f t="shared" ca="1" si="5"/>
        <v>0</v>
      </c>
      <c r="M29" s="1393"/>
      <c r="N29" s="1394"/>
      <c r="O29" s="798">
        <f t="shared" si="6"/>
        <v>0</v>
      </c>
      <c r="P29" s="798">
        <f t="shared" si="7"/>
        <v>0</v>
      </c>
      <c r="Q29" s="799">
        <f t="shared" ca="1" si="8"/>
        <v>0</v>
      </c>
      <c r="R29" s="41">
        <f t="shared" ca="1" si="9"/>
        <v>0</v>
      </c>
      <c r="S29" s="479">
        <f t="shared" si="10"/>
        <v>0</v>
      </c>
      <c r="T29" s="41">
        <f t="shared" ca="1" si="11"/>
        <v>0</v>
      </c>
      <c r="U29" s="32">
        <f t="shared" si="21"/>
        <v>0</v>
      </c>
      <c r="V29" s="1203">
        <f t="shared" ca="1" si="12"/>
        <v>0</v>
      </c>
      <c r="W29" s="1417" t="str">
        <f t="shared" si="13"/>
        <v/>
      </c>
      <c r="X29" s="1418">
        <f t="shared" ca="1" si="14"/>
        <v>0</v>
      </c>
      <c r="Y29" s="493">
        <f t="shared" si="15"/>
        <v>0</v>
      </c>
      <c r="Z29" s="32">
        <f t="shared" ca="1" si="22"/>
        <v>0</v>
      </c>
      <c r="AA29" s="1320"/>
      <c r="AB29" s="1162">
        <f t="shared" ca="1" si="0"/>
        <v>0</v>
      </c>
      <c r="AC29" s="1167">
        <f t="shared" ca="1" si="23"/>
        <v>0</v>
      </c>
      <c r="AD29" s="1346" t="str">
        <f t="shared" si="24"/>
        <v/>
      </c>
      <c r="AE29" s="1347"/>
      <c r="AF29" s="1348"/>
      <c r="AG29" s="1349"/>
      <c r="AH29" s="806"/>
      <c r="AI29" s="807"/>
      <c r="AJ29" s="808"/>
      <c r="AK29" s="809"/>
      <c r="AL29" s="810"/>
      <c r="AM29" s="811"/>
      <c r="AN29" s="812"/>
      <c r="AO29" s="813"/>
      <c r="AP29" s="807"/>
      <c r="AQ29" s="808"/>
      <c r="AR29" s="809"/>
      <c r="AS29" s="810"/>
      <c r="AT29" s="811"/>
      <c r="AU29" s="812"/>
      <c r="AV29" s="813"/>
      <c r="AW29" s="807"/>
      <c r="AX29" s="1370"/>
      <c r="AY29" s="1371"/>
      <c r="AZ29" s="439" t="str">
        <f t="shared" si="25"/>
        <v>So</v>
      </c>
      <c r="BA29" s="438" t="str">
        <f t="shared" si="16"/>
        <v>So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115</v>
      </c>
      <c r="B30" s="487">
        <f t="shared" si="18"/>
        <v>42850</v>
      </c>
      <c r="C30" s="491">
        <v>26</v>
      </c>
      <c r="D30" s="485">
        <f t="shared" si="19"/>
        <v>17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1317"/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1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15"/>
        <v>0</v>
      </c>
      <c r="Z30" s="32">
        <f t="shared" ca="1" si="22"/>
        <v>0</v>
      </c>
      <c r="AA30" s="1320"/>
      <c r="AB30" s="1321">
        <f t="shared" ca="1" si="0"/>
        <v>0</v>
      </c>
      <c r="AC30" s="1167">
        <f t="shared" ca="1" si="23"/>
        <v>0</v>
      </c>
      <c r="AD30" s="1350" t="str">
        <f t="shared" si="24"/>
        <v/>
      </c>
      <c r="AE30" s="1351"/>
      <c r="AF30" s="1352"/>
      <c r="AG30" s="1353"/>
      <c r="AH30" s="771"/>
      <c r="AI30" s="577"/>
      <c r="AJ30" s="578"/>
      <c r="AK30" s="579"/>
      <c r="AL30" s="580"/>
      <c r="AM30" s="581"/>
      <c r="AN30" s="582"/>
      <c r="AO30" s="576"/>
      <c r="AP30" s="577"/>
      <c r="AQ30" s="578"/>
      <c r="AR30" s="579"/>
      <c r="AS30" s="580"/>
      <c r="AT30" s="581"/>
      <c r="AU30" s="582"/>
      <c r="AV30" s="576"/>
      <c r="AW30" s="577"/>
      <c r="AX30" s="1372"/>
      <c r="AY30" s="1373"/>
      <c r="AZ30" s="439" t="str">
        <f t="shared" si="25"/>
        <v>Mo</v>
      </c>
      <c r="BA30" s="438" t="str">
        <f t="shared" si="16"/>
        <v>Mo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116</v>
      </c>
      <c r="B31" s="487">
        <f t="shared" si="18"/>
        <v>42851</v>
      </c>
      <c r="C31" s="491">
        <v>27</v>
      </c>
      <c r="D31" s="485">
        <f t="shared" si="19"/>
        <v>17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1317"/>
      <c r="H31" s="1405" t="str">
        <f t="shared" ca="1" si="1"/>
        <v/>
      </c>
      <c r="I31" s="1406" t="str">
        <f t="shared" ca="1" si="2"/>
        <v/>
      </c>
      <c r="J31" s="1318">
        <f t="shared" ca="1" si="3"/>
        <v>0</v>
      </c>
      <c r="K31" s="1319">
        <f t="shared" ca="1" si="4"/>
        <v>0</v>
      </c>
      <c r="L31" s="41">
        <f t="shared" ca="1" si="5"/>
        <v>0</v>
      </c>
      <c r="M31" s="1391"/>
      <c r="N31" s="1392"/>
      <c r="O31" s="1318">
        <f t="shared" si="6"/>
        <v>0</v>
      </c>
      <c r="P31" s="1318">
        <f t="shared" si="7"/>
        <v>0</v>
      </c>
      <c r="Q31" s="1319">
        <f t="shared" ca="1" si="8"/>
        <v>0</v>
      </c>
      <c r="R31" s="41">
        <f t="shared" ca="1" si="9"/>
        <v>0</v>
      </c>
      <c r="S31" s="479">
        <f t="shared" si="10"/>
        <v>0.32500000000000001</v>
      </c>
      <c r="T31" s="41">
        <f t="shared" ca="1" si="11"/>
        <v>0</v>
      </c>
      <c r="U31" s="32">
        <f t="shared" si="21"/>
        <v>0.32500000000000001</v>
      </c>
      <c r="V31" s="1203">
        <f t="shared" ca="1" si="12"/>
        <v>0</v>
      </c>
      <c r="W31" s="1415" t="str">
        <f t="shared" si="13"/>
        <v/>
      </c>
      <c r="X31" s="1416">
        <f t="shared" ca="1" si="14"/>
        <v>0</v>
      </c>
      <c r="Y31" s="493">
        <f t="shared" si="15"/>
        <v>0</v>
      </c>
      <c r="Z31" s="32">
        <f t="shared" ca="1" si="22"/>
        <v>0</v>
      </c>
      <c r="AA31" s="1320"/>
      <c r="AB31" s="1321">
        <f t="shared" ca="1" si="0"/>
        <v>0</v>
      </c>
      <c r="AC31" s="1167">
        <f t="shared" ca="1" si="23"/>
        <v>0</v>
      </c>
      <c r="AD31" s="1350" t="str">
        <f t="shared" si="24"/>
        <v/>
      </c>
      <c r="AE31" s="1351"/>
      <c r="AF31" s="1352"/>
      <c r="AG31" s="1353"/>
      <c r="AH31" s="771"/>
      <c r="AI31" s="577"/>
      <c r="AJ31" s="578"/>
      <c r="AK31" s="579"/>
      <c r="AL31" s="580"/>
      <c r="AM31" s="581"/>
      <c r="AN31" s="582"/>
      <c r="AO31" s="576"/>
      <c r="AP31" s="577"/>
      <c r="AQ31" s="578"/>
      <c r="AR31" s="579"/>
      <c r="AS31" s="580"/>
      <c r="AT31" s="581"/>
      <c r="AU31" s="582"/>
      <c r="AV31" s="576"/>
      <c r="AW31" s="577"/>
      <c r="AX31" s="1372"/>
      <c r="AY31" s="1373"/>
      <c r="AZ31" s="439" t="str">
        <f t="shared" si="25"/>
        <v>Di</v>
      </c>
      <c r="BA31" s="438" t="str">
        <f t="shared" si="16"/>
        <v>Di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117</v>
      </c>
      <c r="B32" s="487">
        <f t="shared" si="18"/>
        <v>42852</v>
      </c>
      <c r="C32" s="491">
        <v>28</v>
      </c>
      <c r="D32" s="485">
        <f t="shared" si="19"/>
        <v>17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1317"/>
      <c r="H32" s="1405" t="str">
        <f t="shared" ca="1" si="1"/>
        <v/>
      </c>
      <c r="I32" s="1406" t="str">
        <f t="shared" ca="1" si="2"/>
        <v/>
      </c>
      <c r="J32" s="1318">
        <f t="shared" ca="1" si="3"/>
        <v>0</v>
      </c>
      <c r="K32" s="1319">
        <f t="shared" ca="1" si="4"/>
        <v>0</v>
      </c>
      <c r="L32" s="41">
        <f t="shared" ca="1" si="5"/>
        <v>0</v>
      </c>
      <c r="M32" s="1391"/>
      <c r="N32" s="1392"/>
      <c r="O32" s="1318">
        <f t="shared" si="6"/>
        <v>0</v>
      </c>
      <c r="P32" s="1318">
        <f t="shared" si="7"/>
        <v>0</v>
      </c>
      <c r="Q32" s="1319">
        <f t="shared" ca="1" si="8"/>
        <v>0</v>
      </c>
      <c r="R32" s="41">
        <f t="shared" ca="1" si="9"/>
        <v>0</v>
      </c>
      <c r="S32" s="479">
        <f t="shared" si="10"/>
        <v>0.32500000000000001</v>
      </c>
      <c r="T32" s="41">
        <f t="shared" ca="1" si="11"/>
        <v>0</v>
      </c>
      <c r="U32" s="32">
        <f t="shared" si="21"/>
        <v>0.32500000000000001</v>
      </c>
      <c r="V32" s="1203">
        <f t="shared" ca="1" si="12"/>
        <v>0</v>
      </c>
      <c r="W32" s="1415" t="str">
        <f t="shared" si="13"/>
        <v/>
      </c>
      <c r="X32" s="1416">
        <f t="shared" ca="1" si="14"/>
        <v>0</v>
      </c>
      <c r="Y32" s="493">
        <f t="shared" si="15"/>
        <v>0</v>
      </c>
      <c r="Z32" s="32">
        <f t="shared" ca="1" si="22"/>
        <v>0</v>
      </c>
      <c r="AA32" s="1320"/>
      <c r="AB32" s="1321">
        <f t="shared" ca="1" si="0"/>
        <v>0</v>
      </c>
      <c r="AC32" s="1167">
        <f t="shared" ca="1" si="23"/>
        <v>0</v>
      </c>
      <c r="AD32" s="1350" t="str">
        <f t="shared" si="24"/>
        <v/>
      </c>
      <c r="AE32" s="1351"/>
      <c r="AF32" s="1352"/>
      <c r="AG32" s="1353"/>
      <c r="AH32" s="771"/>
      <c r="AI32" s="577"/>
      <c r="AJ32" s="578"/>
      <c r="AK32" s="579"/>
      <c r="AL32" s="580"/>
      <c r="AM32" s="581"/>
      <c r="AN32" s="582"/>
      <c r="AO32" s="576"/>
      <c r="AP32" s="577"/>
      <c r="AQ32" s="578"/>
      <c r="AR32" s="579"/>
      <c r="AS32" s="580"/>
      <c r="AT32" s="581"/>
      <c r="AU32" s="582"/>
      <c r="AV32" s="576"/>
      <c r="AW32" s="577"/>
      <c r="AX32" s="1372"/>
      <c r="AY32" s="1373"/>
      <c r="AZ32" s="439" t="str">
        <f t="shared" si="25"/>
        <v>Mi</v>
      </c>
      <c r="BA32" s="438" t="str">
        <f t="shared" si="16"/>
        <v>Mi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118</v>
      </c>
      <c r="B33" s="487">
        <f t="shared" si="18"/>
        <v>42853</v>
      </c>
      <c r="C33" s="491">
        <v>29</v>
      </c>
      <c r="D33" s="485">
        <f t="shared" si="19"/>
        <v>17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1317"/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11"/>
        <v>0</v>
      </c>
      <c r="U33" s="32">
        <f t="shared" si="21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15"/>
        <v>0</v>
      </c>
      <c r="Z33" s="32">
        <f t="shared" ca="1" si="22"/>
        <v>0</v>
      </c>
      <c r="AA33" s="1320"/>
      <c r="AB33" s="1321">
        <f t="shared" ca="1" si="0"/>
        <v>0</v>
      </c>
      <c r="AC33" s="1167">
        <f t="shared" ca="1" si="23"/>
        <v>0</v>
      </c>
      <c r="AD33" s="1350" t="str">
        <f t="shared" si="24"/>
        <v/>
      </c>
      <c r="AE33" s="1351"/>
      <c r="AF33" s="1352"/>
      <c r="AG33" s="1353"/>
      <c r="AH33" s="771"/>
      <c r="AI33" s="577"/>
      <c r="AJ33" s="578"/>
      <c r="AK33" s="579"/>
      <c r="AL33" s="580"/>
      <c r="AM33" s="581"/>
      <c r="AN33" s="582"/>
      <c r="AO33" s="576"/>
      <c r="AP33" s="577"/>
      <c r="AQ33" s="578"/>
      <c r="AR33" s="579"/>
      <c r="AS33" s="580"/>
      <c r="AT33" s="581"/>
      <c r="AU33" s="582"/>
      <c r="AV33" s="576"/>
      <c r="AW33" s="577"/>
      <c r="AX33" s="1372"/>
      <c r="AY33" s="1373"/>
      <c r="AZ33" s="439" t="str">
        <f t="shared" si="25"/>
        <v>Do</v>
      </c>
      <c r="BA33" s="438" t="str">
        <f t="shared" si="16"/>
        <v>Do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119</v>
      </c>
      <c r="B34" s="487">
        <f t="shared" si="18"/>
        <v>42854</v>
      </c>
      <c r="C34" s="491">
        <v>30</v>
      </c>
      <c r="D34" s="485">
        <f t="shared" si="19"/>
        <v>17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1317"/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11"/>
        <v>0</v>
      </c>
      <c r="U34" s="32">
        <f t="shared" si="21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15"/>
        <v>0</v>
      </c>
      <c r="Z34" s="32">
        <f t="shared" ca="1" si="22"/>
        <v>0</v>
      </c>
      <c r="AA34" s="1320"/>
      <c r="AB34" s="1321">
        <f t="shared" ca="1" si="0"/>
        <v>0</v>
      </c>
      <c r="AC34" s="1167">
        <f t="shared" ca="1" si="23"/>
        <v>0</v>
      </c>
      <c r="AD34" s="1346" t="str">
        <f t="shared" si="24"/>
        <v/>
      </c>
      <c r="AE34" s="1347"/>
      <c r="AF34" s="1348"/>
      <c r="AG34" s="1349"/>
      <c r="AH34" s="806"/>
      <c r="AI34" s="807"/>
      <c r="AJ34" s="808"/>
      <c r="AK34" s="809"/>
      <c r="AL34" s="810"/>
      <c r="AM34" s="811"/>
      <c r="AN34" s="812"/>
      <c r="AO34" s="813"/>
      <c r="AP34" s="807"/>
      <c r="AQ34" s="808"/>
      <c r="AR34" s="809"/>
      <c r="AS34" s="810"/>
      <c r="AT34" s="811"/>
      <c r="AU34" s="812"/>
      <c r="AV34" s="813"/>
      <c r="AW34" s="807"/>
      <c r="AX34" s="1370"/>
      <c r="AY34" s="1371"/>
      <c r="AZ34" s="439" t="str">
        <f t="shared" si="25"/>
        <v>Fr</v>
      </c>
      <c r="BA34" s="438" t="str">
        <f t="shared" si="16"/>
        <v>Fr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5"/>
      <c r="B35" s="546"/>
      <c r="C35" s="547"/>
      <c r="D35" s="548"/>
      <c r="E35" s="485"/>
      <c r="F35" s="445"/>
      <c r="G35" s="549"/>
      <c r="H35" s="1397"/>
      <c r="I35" s="1398"/>
      <c r="J35" s="516"/>
      <c r="K35" s="550"/>
      <c r="L35" s="445"/>
      <c r="M35" s="1397"/>
      <c r="N35" s="1398"/>
      <c r="O35" s="516"/>
      <c r="P35" s="516"/>
      <c r="Q35" s="550"/>
      <c r="R35" s="445"/>
      <c r="S35" s="445"/>
      <c r="T35" s="445"/>
      <c r="U35" s="50"/>
      <c r="V35" s="1204"/>
      <c r="W35" s="1423" t="str">
        <f t="shared" si="13"/>
        <v/>
      </c>
      <c r="X35" s="1424">
        <f>IF(AND(G35="f",Zuschlag_F&lt;&gt;0,T35&gt;0),T35*Zuschlag_F,0)</f>
        <v>0</v>
      </c>
      <c r="Y35" s="517"/>
      <c r="Z35" s="50"/>
      <c r="AA35" s="518"/>
      <c r="AB35" s="1165">
        <f t="shared" ca="1" si="0"/>
        <v>0</v>
      </c>
      <c r="AC35" s="1167">
        <f t="shared" si="23"/>
        <v>0</v>
      </c>
      <c r="AD35" s="918"/>
      <c r="AE35" s="919"/>
      <c r="AF35" s="920"/>
      <c r="AG35" s="921"/>
      <c r="AH35" s="771"/>
      <c r="AI35" s="577"/>
      <c r="AJ35" s="578"/>
      <c r="AK35" s="579"/>
      <c r="AL35" s="580"/>
      <c r="AM35" s="581"/>
      <c r="AN35" s="582"/>
      <c r="AO35" s="576"/>
      <c r="AP35" s="577"/>
      <c r="AQ35" s="578"/>
      <c r="AR35" s="579"/>
      <c r="AS35" s="580"/>
      <c r="AT35" s="581"/>
      <c r="AU35" s="582"/>
      <c r="AV35" s="576"/>
      <c r="AW35" s="577"/>
      <c r="AX35" s="1372"/>
      <c r="AY35" s="1373"/>
      <c r="AZ35" s="439"/>
      <c r="BA35" s="438"/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74"/>
      <c r="C36" s="875"/>
      <c r="D36" s="876"/>
      <c r="E36" s="485"/>
      <c r="F36" s="445"/>
      <c r="G36" s="877"/>
      <c r="H36" s="1399"/>
      <c r="I36" s="1400"/>
      <c r="J36" s="878"/>
      <c r="K36" s="879"/>
      <c r="L36" s="880"/>
      <c r="M36" s="1399"/>
      <c r="N36" s="1400"/>
      <c r="O36" s="878"/>
      <c r="P36" s="878"/>
      <c r="Q36" s="879"/>
      <c r="R36" s="880"/>
      <c r="S36" s="881"/>
      <c r="T36" s="880"/>
      <c r="U36" s="873"/>
      <c r="V36" s="882"/>
      <c r="W36" s="1425"/>
      <c r="X36" s="1426"/>
      <c r="Y36" s="883"/>
      <c r="Z36" s="884"/>
      <c r="AA36" s="885"/>
      <c r="AB36" s="1166">
        <f t="shared" ca="1" si="0"/>
        <v>0</v>
      </c>
      <c r="AC36" s="1167"/>
      <c r="AD36" s="918"/>
      <c r="AE36" s="919"/>
      <c r="AF36" s="920"/>
      <c r="AG36" s="921"/>
      <c r="AH36" s="771"/>
      <c r="AI36" s="577"/>
      <c r="AJ36" s="578"/>
      <c r="AK36" s="579"/>
      <c r="AL36" s="580"/>
      <c r="AM36" s="581"/>
      <c r="AN36" s="582"/>
      <c r="AO36" s="576"/>
      <c r="AP36" s="577"/>
      <c r="AQ36" s="578"/>
      <c r="AR36" s="579"/>
      <c r="AS36" s="580"/>
      <c r="AT36" s="581"/>
      <c r="AU36" s="582"/>
      <c r="AV36" s="576"/>
      <c r="AW36" s="577"/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771"/>
      <c r="AI37" s="577"/>
      <c r="AJ37" s="578"/>
      <c r="AK37" s="579"/>
      <c r="AL37" s="580"/>
      <c r="AM37" s="581"/>
      <c r="AN37" s="582"/>
      <c r="AO37" s="576"/>
      <c r="AP37" s="577"/>
      <c r="AQ37" s="578"/>
      <c r="AR37" s="579"/>
      <c r="AS37" s="580"/>
      <c r="AT37" s="581"/>
      <c r="AU37" s="582"/>
      <c r="AV37" s="576"/>
      <c r="AW37" s="577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2"/>
      <c r="AI38" s="584"/>
      <c r="AJ38" s="585"/>
      <c r="AK38" s="586"/>
      <c r="AL38" s="587"/>
      <c r="AM38" s="588"/>
      <c r="AN38" s="589"/>
      <c r="AO38" s="583"/>
      <c r="AP38" s="584"/>
      <c r="AQ38" s="585"/>
      <c r="AR38" s="586"/>
      <c r="AS38" s="587"/>
      <c r="AT38" s="588"/>
      <c r="AU38" s="582"/>
      <c r="AV38" s="583"/>
      <c r="AW38" s="584"/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0.65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6.5000000000000018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Z34-März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'3'!$D$42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2</v>
      </c>
      <c r="N43" s="1527" t="s">
        <v>29</v>
      </c>
      <c r="O43" s="477"/>
      <c r="P43" s="477"/>
      <c r="Q43" s="1503" t="s">
        <v>453</v>
      </c>
      <c r="R43" s="626">
        <f>IF(R41="Jahr",JahresSoll/AT_JAHR*M43,Z2/AT_APR*M43)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AT_MO_APR</f>
        <v>x</v>
      </c>
      <c r="E44" s="1031">
        <f>Montag04</f>
        <v>0.32500000000000001</v>
      </c>
      <c r="F44" s="325">
        <f>Pause1_Mo_04</f>
        <v>2.0833333333333332E-2</v>
      </c>
      <c r="G44" s="325">
        <f>Pause2_Mo_04</f>
        <v>3.125E-2</v>
      </c>
      <c r="H44" s="684">
        <f>COUNTIF($BA$5:$BA$35,"=mof")</f>
        <v>1</v>
      </c>
      <c r="I44" s="325">
        <f>IF(D44="x",Vorarbeit_Mo_04,0)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IF(R41="Jahr",JahresSoll/AT_JAHR*M44,Z2/AT_APR*M44)*IF(Übersicht!E14="j",1,-1)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AT_DI_APR</f>
        <v>x</v>
      </c>
      <c r="E45" s="1032">
        <f>Dienstag04</f>
        <v>0.32500000000000001</v>
      </c>
      <c r="F45" s="326">
        <f>Pause1_Di_04</f>
        <v>2.0833333333333332E-2</v>
      </c>
      <c r="G45" s="326">
        <f>Pause2_Di_04</f>
        <v>3.125E-2</v>
      </c>
      <c r="H45" s="685">
        <f>COUNTIF($BA$5:$BA$35,"=dif")</f>
        <v>0</v>
      </c>
      <c r="I45" s="326">
        <f>IF(D45="x",Vorarbeit_Di_04,0)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IF(R41="Jahr",JahresSoll/AT_JAHR*M45,Z2/AT_APR*M45)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AT_MI_APR</f>
        <v>x</v>
      </c>
      <c r="E46" s="1032">
        <f>Mittwoch04</f>
        <v>0.32500000000000001</v>
      </c>
      <c r="F46" s="326">
        <f>Pause1_Mi_04</f>
        <v>2.0833333333333332E-2</v>
      </c>
      <c r="G46" s="326">
        <f>Pause2_Mi_04</f>
        <v>3.125E-2</v>
      </c>
      <c r="H46" s="685">
        <f>COUNTIF($BA$5:$BA$35,"=mif")</f>
        <v>0</v>
      </c>
      <c r="I46" s="326">
        <f>IF(D46="x",Vorarbeit_Mi_04,0)</f>
        <v>0</v>
      </c>
      <c r="K46" s="1794" t="s">
        <v>613</v>
      </c>
      <c r="L46" s="1795">
        <f>BD39</f>
        <v>0</v>
      </c>
      <c r="M46" s="412">
        <f>Arbeitstage!D13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AT_DO_APR</f>
        <v>x</v>
      </c>
      <c r="E47" s="1032">
        <f>Donnerstag04</f>
        <v>0.32500000000000001</v>
      </c>
      <c r="F47" s="326">
        <f>Pause1_Do_04</f>
        <v>2.0833333333333332E-2</v>
      </c>
      <c r="G47" s="326">
        <f>Pause2_Do_04</f>
        <v>3.125E-2</v>
      </c>
      <c r="H47" s="685">
        <f>COUNTIF($BA$5:$BA$35,"=dof")</f>
        <v>0</v>
      </c>
      <c r="I47" s="326">
        <f>IF(D47="x",Vorarbeit_Do_04,0)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AT_FR_APR</f>
        <v>x</v>
      </c>
      <c r="E48" s="1032">
        <f>Freitag04</f>
        <v>0.32500000000000001</v>
      </c>
      <c r="F48" s="326">
        <f>Pause1_Fr_04</f>
        <v>2.0833333333333332E-2</v>
      </c>
      <c r="G48" s="326">
        <f>Pause2_Fr_04</f>
        <v>3.125E-2</v>
      </c>
      <c r="H48" s="685">
        <f>COUNTIF($BA$5:$BA$35,"=frf")</f>
        <v>1</v>
      </c>
      <c r="I48" s="326">
        <f>IF(D48="x",Vorarbeit_Fr_04,0)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IF(R41="Jahr",JahresSoll/AT_JAHR*M48,Z2/AT_APR*M48)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AT_SA_APR</f>
        <v>0</v>
      </c>
      <c r="E49" s="1032">
        <f>Samstag04</f>
        <v>0</v>
      </c>
      <c r="F49" s="326">
        <f>Pause1_Sa_04</f>
        <v>2.0833333333333332E-2</v>
      </c>
      <c r="G49" s="326">
        <f>Pause2_Sa_04</f>
        <v>3.125E-2</v>
      </c>
      <c r="H49" s="685">
        <f>COUNTIF($BA$5:$BA$35,"=saf")</f>
        <v>0</v>
      </c>
      <c r="I49" s="326">
        <f>IF(D49="x",Vorarbeit_Sa_04,0)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AT_SO_APR</f>
        <v>0</v>
      </c>
      <c r="E50" s="1033">
        <f>Sonntag04</f>
        <v>0</v>
      </c>
      <c r="F50" s="327">
        <f>Pause1_So_04</f>
        <v>2.0833333333333332E-2</v>
      </c>
      <c r="G50" s="327">
        <f>Pause2_So_04</f>
        <v>3.125E-2</v>
      </c>
      <c r="H50" s="686">
        <f>COUNTIF($BA$5:$BA$35,"=sof")</f>
        <v>1</v>
      </c>
      <c r="I50" s="327">
        <f>IF(D50="x",Vorarbeit_So_04,0)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2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IF(R41="Jahr","-----",Z2/4.348125/Arbeitstage_APR*R50/12)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IF(Arbeitszeiten!H70=0,"","Das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'3'!G53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IF(OR(H1&lt;-Schulden04r,H1&gt;Guthaben04r),"rot",0)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IF(OR(H1&lt;-Schulden04g,H1&gt;Guthaben04g),IF(R55="rot",0,"gelb"),0)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'3'!Z71+Z70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Z34-Z39+Z52-H1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'3'!Z73+Z72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122" priority="4" operator="greaterThan">
      <formula>0</formula>
    </cfRule>
  </conditionalFormatting>
  <conditionalFormatting sqref="R57">
    <cfRule type="cellIs" dxfId="121" priority="3" operator="equal">
      <formula>"grün"</formula>
    </cfRule>
  </conditionalFormatting>
  <conditionalFormatting sqref="R56">
    <cfRule type="cellIs" dxfId="120" priority="2" operator="equal">
      <formula>"gelb"</formula>
    </cfRule>
  </conditionalFormatting>
  <conditionalFormatting sqref="R55">
    <cfRule type="cellIs" dxfId="119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7" sqref="H7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71</v>
      </c>
      <c r="C1" s="44"/>
      <c r="D1" s="44"/>
      <c r="E1" s="44"/>
      <c r="F1" s="44"/>
      <c r="G1" s="57" t="s">
        <v>573</v>
      </c>
      <c r="H1" s="1866">
        <f ca="1">IF(AND(max_Monat_kum="J",Z35-Z39+Z52&gt;Z51),Z51,Z35-Z39+Z52)</f>
        <v>0</v>
      </c>
      <c r="I1" s="1866"/>
      <c r="J1" s="45"/>
      <c r="K1" s="522"/>
      <c r="L1" s="520" t="s">
        <v>367</v>
      </c>
      <c r="M1" s="521">
        <f ca="1">April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'4'!Z1-X47+Z47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IF(AND(Z2&gt;0,Arbeitszeiten!I69&gt;0),"Entweder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0</v>
      </c>
      <c r="AC4" s="1167"/>
      <c r="AD4" s="770"/>
      <c r="AE4" s="776"/>
      <c r="AF4" s="781"/>
      <c r="AG4" s="777"/>
      <c r="AH4" s="773"/>
      <c r="AI4" s="570"/>
      <c r="AJ4" s="571"/>
      <c r="AK4" s="572"/>
      <c r="AL4" s="573"/>
      <c r="AM4" s="574"/>
      <c r="AN4" s="575"/>
      <c r="AO4" s="569"/>
      <c r="AP4" s="570"/>
      <c r="AQ4" s="571"/>
      <c r="AR4" s="572"/>
      <c r="AS4" s="573"/>
      <c r="AT4" s="574"/>
      <c r="AU4" s="575"/>
      <c r="AV4" s="569"/>
      <c r="AW4" s="570"/>
      <c r="AX4" s="1368"/>
      <c r="AY4" s="1369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'4'!A34+1</f>
        <v>120</v>
      </c>
      <c r="B5" s="486">
        <f>DATE(Jahr,5,1)</f>
        <v>42855</v>
      </c>
      <c r="C5" s="490">
        <v>1</v>
      </c>
      <c r="D5" s="485">
        <f>IF(WEEKDAY(B5,Wochenstart)=1,'4'!D34+1,'4'!D34)</f>
        <v>17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1</v>
      </c>
      <c r="F5" s="41">
        <f>S5*E5</f>
        <v>0</v>
      </c>
      <c r="G5" s="797" t="str">
        <f>IF(OR(Land="z",CH="x"),"","f")</f>
        <v>f</v>
      </c>
      <c r="H5" s="1407" t="str">
        <f t="shared" ref="H5:H35" ca="1" si="1">IF(G5="n",INDIRECT(CONCATENATE(AZ5,"_B_05")),IF(G5=Soll_Stat,Soll_Start05,""))</f>
        <v/>
      </c>
      <c r="I5" s="1408" t="str">
        <f t="shared" ref="I5:I35" ca="1" si="2">IF(G5="n",H5+INDIRECT(CONCATENATE(AZ5,"_E_05")),IF(G5=Soll_Stat,H5+Soll_Ist05,""))</f>
        <v/>
      </c>
      <c r="J5" s="798">
        <f t="shared" ref="J5:J35" ca="1" si="3">IF(OR(H5="",I5=""),0,IF(I5&gt;H5,I5-H5,I5-H5+1))</f>
        <v>0</v>
      </c>
      <c r="K5" s="799">
        <f t="shared" ref="K5:K35" ca="1" si="4">IF(J5=0,0,IF(J5&gt;Pausenschwelle1_05,IF(J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L5" s="445">
        <f t="shared" ref="L5:L35" ca="1" si="5">IF(J5=0,0,J5-K5)</f>
        <v>0</v>
      </c>
      <c r="M5" s="1393"/>
      <c r="N5" s="1394"/>
      <c r="O5" s="798">
        <f t="shared" ref="O5:O35" si="6">IF(OR(M5="",N5=""),0,IF(N5&gt;M5,N5-M5,N5-M5+1))</f>
        <v>0</v>
      </c>
      <c r="P5" s="798">
        <f t="shared" ref="P5:P35" si="7">IF(O5=0,0,IF(O5+J5&gt;Pausenschwelle1_05,IF(O5+J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Q5" s="799">
        <f t="shared" ref="Q5:Q35" ca="1" si="8">IF(P5&gt;K5,P5-K5,0)</f>
        <v>0</v>
      </c>
      <c r="R5" s="41">
        <f t="shared" ref="R5:R35" ca="1" si="9">O5-Q5</f>
        <v>0</v>
      </c>
      <c r="S5" s="479">
        <f t="shared" ref="S5:S35" si="10">CHOOSE(WEEKDAY(B5,2),Montag05,Dienstag05,Mittwoch05,Donnerstag05,Freitag05,Samstag05,Sonntag05)</f>
        <v>0</v>
      </c>
      <c r="T5" s="41">
        <f t="shared" ref="T5:T35" ca="1" si="11">L5+R5+IF(AND(G5="d",L5+R5&lt;U5),U5-R5-L5,0)+IF(IstUrlaub="j",IF(OR(G5="u",G5="s",G5="h",G5="k"),U5,0)*IF(G5="h",0.5,1)-IF(L5+R5&lt;U5,L5+R5,U5)*IF(G5="k",1,0),0)</f>
        <v>0</v>
      </c>
      <c r="U5" s="32">
        <f>S5-F5</f>
        <v>0</v>
      </c>
      <c r="V5" s="1203">
        <f t="shared" ref="V5:V35" ca="1" si="12">IF(OR(G5="g",G5="h",G5="v",G5="s",G5="k"),T5-U5,IF(AND(T5=0,$Z$53&lt;&gt;"X"),0,T5-U5))*IF(G5="oa",0,1)</f>
        <v>0</v>
      </c>
      <c r="W5" s="1417" t="str">
        <f t="shared" ref="W5:W35" si="13">IF(OR(AND(G5="f",Zuschlag_F&lt;&gt;0),AND(AZ5="Sa",Zuschlag_Sa&lt;&gt;0),AND(AZ5="So",Zuschlag_So&lt;&gt;0)),"P","")</f>
        <v/>
      </c>
      <c r="X5" s="1418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5" si="15">IF(W5="p",X5,0)-IF(W5="m",X5,0)</f>
        <v>0</v>
      </c>
      <c r="Z5" s="32">
        <f ca="1">April+V5+Y5</f>
        <v>0</v>
      </c>
      <c r="AA5" s="1320" t="s">
        <v>371</v>
      </c>
      <c r="AB5" s="1162">
        <f t="shared" ca="1" si="0"/>
        <v>0</v>
      </c>
      <c r="AC5" s="1167">
        <f t="shared" ref="AC5:AC35" ca="1" si="16">IF(T5&gt;10/24,IF(T5="",0,1),0)</f>
        <v>0</v>
      </c>
      <c r="AD5" s="1342" t="str">
        <f>IF(G5=$AD$3,F5,"")</f>
        <v/>
      </c>
      <c r="AE5" s="1343"/>
      <c r="AF5" s="1344"/>
      <c r="AG5" s="1345"/>
      <c r="AH5" s="774"/>
      <c r="AI5" s="654"/>
      <c r="AJ5" s="655"/>
      <c r="AK5" s="656"/>
      <c r="AL5" s="657"/>
      <c r="AM5" s="658"/>
      <c r="AN5" s="659"/>
      <c r="AO5" s="653"/>
      <c r="AP5" s="654"/>
      <c r="AQ5" s="655"/>
      <c r="AR5" s="656"/>
      <c r="AS5" s="657"/>
      <c r="AT5" s="658"/>
      <c r="AU5" s="659"/>
      <c r="AV5" s="653"/>
      <c r="AW5" s="654"/>
      <c r="AX5" s="1374"/>
      <c r="AY5" s="1375"/>
      <c r="AZ5" s="439" t="str">
        <f>CHOOSE(WEEKDAY(B5,2),"Mo","Di","Mi","Do","Fr","Sa","So")</f>
        <v>Sa</v>
      </c>
      <c r="BA5" s="438" t="str">
        <f t="shared" ref="BA5:BA35" si="17">CONCATENATE(AZ5,G5)</f>
        <v>Saf</v>
      </c>
      <c r="BB5" s="1790" t="str">
        <f>IF($G5=BB$3,$F5,"")</f>
        <v/>
      </c>
      <c r="BC5" s="1790" t="str">
        <f t="shared" ref="BC5:BJ20" si="18">IF($G5=BC$3,$F5,"")</f>
        <v/>
      </c>
      <c r="BD5" s="1790" t="str">
        <f t="shared" si="18"/>
        <v/>
      </c>
      <c r="BE5" s="1790" t="str">
        <f t="shared" si="18"/>
        <v/>
      </c>
      <c r="BF5" s="1790" t="str">
        <f t="shared" si="18"/>
        <v/>
      </c>
      <c r="BG5" s="1790" t="str">
        <f t="shared" si="18"/>
        <v/>
      </c>
      <c r="BH5" s="1790" t="str">
        <f t="shared" si="18"/>
        <v/>
      </c>
      <c r="BI5" s="1790" t="str">
        <f t="shared" si="18"/>
        <v/>
      </c>
      <c r="BJ5" s="1790" t="str">
        <f t="shared" si="18"/>
        <v/>
      </c>
    </row>
    <row r="6" spans="1:62" s="814" customFormat="1" ht="20.25" customHeight="1" x14ac:dyDescent="0.2">
      <c r="A6" s="1139">
        <f>A5+1</f>
        <v>121</v>
      </c>
      <c r="B6" s="486">
        <f t="shared" ref="B6:B35" si="19">B5+1</f>
        <v>42856</v>
      </c>
      <c r="C6" s="490">
        <v>2</v>
      </c>
      <c r="D6" s="485">
        <f t="shared" ref="D6:D35" si="20">IF(WEEKDAY(B6,Wochenstart)=1,D5+1,D5)</f>
        <v>17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5" si="21">S6*E6</f>
        <v>0</v>
      </c>
      <c r="G6" s="797"/>
      <c r="H6" s="1407" t="str">
        <f t="shared" ca="1" si="1"/>
        <v/>
      </c>
      <c r="I6" s="1408" t="str">
        <f t="shared" ca="1" si="2"/>
        <v/>
      </c>
      <c r="J6" s="798">
        <f t="shared" ca="1" si="3"/>
        <v>0</v>
      </c>
      <c r="K6" s="799">
        <f t="shared" ca="1" si="4"/>
        <v>0</v>
      </c>
      <c r="L6" s="445">
        <f t="shared" ca="1" si="5"/>
        <v>0</v>
      </c>
      <c r="M6" s="1393"/>
      <c r="N6" s="1394"/>
      <c r="O6" s="798">
        <f t="shared" si="6"/>
        <v>0</v>
      </c>
      <c r="P6" s="798">
        <f t="shared" si="7"/>
        <v>0</v>
      </c>
      <c r="Q6" s="799">
        <f t="shared" ca="1" si="8"/>
        <v>0</v>
      </c>
      <c r="R6" s="41">
        <f t="shared" ca="1" si="9"/>
        <v>0</v>
      </c>
      <c r="S6" s="479">
        <f t="shared" si="10"/>
        <v>0</v>
      </c>
      <c r="T6" s="41">
        <f t="shared" ca="1" si="11"/>
        <v>0</v>
      </c>
      <c r="U6" s="32">
        <f t="shared" ref="U6:U35" si="22">S6-F6</f>
        <v>0</v>
      </c>
      <c r="V6" s="1203">
        <f t="shared" ca="1" si="12"/>
        <v>0</v>
      </c>
      <c r="W6" s="1417" t="str">
        <f t="shared" si="13"/>
        <v/>
      </c>
      <c r="X6" s="1418">
        <f t="shared" ca="1" si="14"/>
        <v>0</v>
      </c>
      <c r="Y6" s="493">
        <f t="shared" si="15"/>
        <v>0</v>
      </c>
      <c r="Z6" s="32">
        <f t="shared" ref="Z6:Z35" ca="1" si="23">Z5+V6+Y6</f>
        <v>0</v>
      </c>
      <c r="AA6" s="1320"/>
      <c r="AB6" s="1162">
        <f t="shared" ca="1" si="0"/>
        <v>0</v>
      </c>
      <c r="AC6" s="1167">
        <f t="shared" ca="1" si="16"/>
        <v>0</v>
      </c>
      <c r="AD6" s="1346" t="str">
        <f t="shared" ref="AD6:AD35" si="24">IF(G6=$AD$3,F6,"")</f>
        <v/>
      </c>
      <c r="AE6" s="1347"/>
      <c r="AF6" s="1348"/>
      <c r="AG6" s="1349"/>
      <c r="AH6" s="806"/>
      <c r="AI6" s="807"/>
      <c r="AJ6" s="808"/>
      <c r="AK6" s="809"/>
      <c r="AL6" s="810"/>
      <c r="AM6" s="811"/>
      <c r="AN6" s="812"/>
      <c r="AO6" s="813"/>
      <c r="AP6" s="807"/>
      <c r="AQ6" s="808"/>
      <c r="AR6" s="809"/>
      <c r="AS6" s="810"/>
      <c r="AT6" s="811"/>
      <c r="AU6" s="812"/>
      <c r="AV6" s="813"/>
      <c r="AW6" s="807"/>
      <c r="AX6" s="1370"/>
      <c r="AY6" s="1371"/>
      <c r="AZ6" s="439" t="str">
        <f t="shared" ref="AZ6:AZ35" si="25">CHOOSE(WEEKDAY(B6,2),"Mo","Di","Mi","Do","Fr","Sa","So")</f>
        <v>So</v>
      </c>
      <c r="BA6" s="438" t="str">
        <f t="shared" si="17"/>
        <v>So</v>
      </c>
      <c r="BB6" s="1790" t="str">
        <f t="shared" ref="BB6:BJ36" si="26">IF($G6=BB$3,$F6,"")</f>
        <v/>
      </c>
      <c r="BC6" s="1790" t="str">
        <f t="shared" si="18"/>
        <v/>
      </c>
      <c r="BD6" s="1790" t="str">
        <f t="shared" si="18"/>
        <v/>
      </c>
      <c r="BE6" s="1790" t="str">
        <f t="shared" si="18"/>
        <v/>
      </c>
      <c r="BF6" s="1790" t="str">
        <f t="shared" si="18"/>
        <v/>
      </c>
      <c r="BG6" s="1790" t="str">
        <f t="shared" si="18"/>
        <v/>
      </c>
      <c r="BH6" s="1790" t="str">
        <f t="shared" si="18"/>
        <v/>
      </c>
      <c r="BI6" s="1790" t="str">
        <f t="shared" si="18"/>
        <v/>
      </c>
      <c r="BJ6" s="1790" t="str">
        <f t="shared" si="18"/>
        <v/>
      </c>
    </row>
    <row r="7" spans="1:62" s="814" customFormat="1" ht="20.25" customHeight="1" x14ac:dyDescent="0.2">
      <c r="A7" s="1139">
        <f t="shared" ref="A7:A35" si="27">A6+1</f>
        <v>122</v>
      </c>
      <c r="B7" s="487">
        <f t="shared" si="19"/>
        <v>42857</v>
      </c>
      <c r="C7" s="491">
        <v>3</v>
      </c>
      <c r="D7" s="485">
        <f t="shared" si="20"/>
        <v>18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1"/>
        <v>0</v>
      </c>
      <c r="G7" s="1317"/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2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si="15"/>
        <v>0</v>
      </c>
      <c r="Z7" s="32">
        <f t="shared" ca="1" si="23"/>
        <v>0</v>
      </c>
      <c r="AA7" s="1320"/>
      <c r="AB7" s="1321">
        <f t="shared" ca="1" si="0"/>
        <v>0</v>
      </c>
      <c r="AC7" s="1167">
        <f t="shared" ca="1" si="16"/>
        <v>0</v>
      </c>
      <c r="AD7" s="1350" t="str">
        <f t="shared" si="24"/>
        <v/>
      </c>
      <c r="AE7" s="1351"/>
      <c r="AF7" s="1352"/>
      <c r="AG7" s="1353"/>
      <c r="AH7" s="771"/>
      <c r="AI7" s="577"/>
      <c r="AJ7" s="578"/>
      <c r="AK7" s="579"/>
      <c r="AL7" s="580"/>
      <c r="AM7" s="581"/>
      <c r="AN7" s="582"/>
      <c r="AO7" s="576"/>
      <c r="AP7" s="577"/>
      <c r="AQ7" s="578"/>
      <c r="AR7" s="579"/>
      <c r="AS7" s="580"/>
      <c r="AT7" s="581"/>
      <c r="AU7" s="582"/>
      <c r="AV7" s="576"/>
      <c r="AW7" s="577"/>
      <c r="AX7" s="1372"/>
      <c r="AY7" s="1373"/>
      <c r="AZ7" s="439" t="str">
        <f t="shared" si="25"/>
        <v>Mo</v>
      </c>
      <c r="BA7" s="438" t="str">
        <f t="shared" si="17"/>
        <v>Mo</v>
      </c>
      <c r="BB7" s="1790" t="str">
        <f t="shared" si="26"/>
        <v/>
      </c>
      <c r="BC7" s="1790" t="str">
        <f t="shared" si="18"/>
        <v/>
      </c>
      <c r="BD7" s="1790" t="str">
        <f t="shared" si="18"/>
        <v/>
      </c>
      <c r="BE7" s="1790" t="str">
        <f t="shared" si="18"/>
        <v/>
      </c>
      <c r="BF7" s="1790" t="str">
        <f t="shared" si="18"/>
        <v/>
      </c>
      <c r="BG7" s="1790" t="str">
        <f t="shared" si="18"/>
        <v/>
      </c>
      <c r="BH7" s="1790" t="str">
        <f t="shared" si="18"/>
        <v/>
      </c>
      <c r="BI7" s="1790" t="str">
        <f t="shared" si="18"/>
        <v/>
      </c>
      <c r="BJ7" s="1790" t="str">
        <f t="shared" si="18"/>
        <v/>
      </c>
    </row>
    <row r="8" spans="1:62" s="814" customFormat="1" ht="20.25" customHeight="1" x14ac:dyDescent="0.2">
      <c r="A8" s="1139">
        <f t="shared" si="27"/>
        <v>123</v>
      </c>
      <c r="B8" s="487">
        <f t="shared" si="19"/>
        <v>42858</v>
      </c>
      <c r="C8" s="491">
        <v>4</v>
      </c>
      <c r="D8" s="485">
        <f t="shared" si="20"/>
        <v>18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1"/>
        <v>0</v>
      </c>
      <c r="G8" s="1317"/>
      <c r="H8" s="1405" t="str">
        <f t="shared" ca="1" si="1"/>
        <v/>
      </c>
      <c r="I8" s="1406" t="str">
        <f t="shared" ca="1" si="2"/>
        <v/>
      </c>
      <c r="J8" s="1318">
        <f t="shared" ca="1" si="3"/>
        <v>0</v>
      </c>
      <c r="K8" s="1319">
        <f t="shared" ca="1" si="4"/>
        <v>0</v>
      </c>
      <c r="L8" s="41">
        <f t="shared" ca="1" si="5"/>
        <v>0</v>
      </c>
      <c r="M8" s="1391"/>
      <c r="N8" s="1392"/>
      <c r="O8" s="1318">
        <f t="shared" si="6"/>
        <v>0</v>
      </c>
      <c r="P8" s="1318">
        <f t="shared" si="7"/>
        <v>0</v>
      </c>
      <c r="Q8" s="1319">
        <f t="shared" ca="1" si="8"/>
        <v>0</v>
      </c>
      <c r="R8" s="41">
        <f t="shared" ca="1" si="9"/>
        <v>0</v>
      </c>
      <c r="S8" s="479">
        <f t="shared" si="10"/>
        <v>0.32500000000000001</v>
      </c>
      <c r="T8" s="41">
        <f t="shared" ca="1" si="11"/>
        <v>0</v>
      </c>
      <c r="U8" s="32">
        <f t="shared" si="22"/>
        <v>0.32500000000000001</v>
      </c>
      <c r="V8" s="1203">
        <f t="shared" ca="1" si="12"/>
        <v>0</v>
      </c>
      <c r="W8" s="1415" t="str">
        <f t="shared" si="13"/>
        <v/>
      </c>
      <c r="X8" s="1416">
        <f t="shared" ca="1" si="14"/>
        <v>0</v>
      </c>
      <c r="Y8" s="493">
        <f t="shared" si="15"/>
        <v>0</v>
      </c>
      <c r="Z8" s="32">
        <f t="shared" ca="1" si="23"/>
        <v>0</v>
      </c>
      <c r="AA8" s="1320"/>
      <c r="AB8" s="1321">
        <f t="shared" ca="1" si="0"/>
        <v>0</v>
      </c>
      <c r="AC8" s="1167">
        <f t="shared" ca="1" si="16"/>
        <v>0</v>
      </c>
      <c r="AD8" s="1350" t="str">
        <f t="shared" si="24"/>
        <v/>
      </c>
      <c r="AE8" s="1351"/>
      <c r="AF8" s="1352"/>
      <c r="AG8" s="1353"/>
      <c r="AH8" s="771"/>
      <c r="AI8" s="577"/>
      <c r="AJ8" s="578"/>
      <c r="AK8" s="579"/>
      <c r="AL8" s="580"/>
      <c r="AM8" s="581"/>
      <c r="AN8" s="582"/>
      <c r="AO8" s="576"/>
      <c r="AP8" s="577"/>
      <c r="AQ8" s="578"/>
      <c r="AR8" s="579"/>
      <c r="AS8" s="580"/>
      <c r="AT8" s="581"/>
      <c r="AU8" s="582"/>
      <c r="AV8" s="576"/>
      <c r="AW8" s="577"/>
      <c r="AX8" s="1372"/>
      <c r="AY8" s="1373"/>
      <c r="AZ8" s="439" t="str">
        <f t="shared" si="25"/>
        <v>Di</v>
      </c>
      <c r="BA8" s="438" t="str">
        <f t="shared" si="17"/>
        <v>Di</v>
      </c>
      <c r="BB8" s="1790" t="str">
        <f t="shared" si="26"/>
        <v/>
      </c>
      <c r="BC8" s="1790" t="str">
        <f t="shared" si="18"/>
        <v/>
      </c>
      <c r="BD8" s="1790" t="str">
        <f t="shared" si="18"/>
        <v/>
      </c>
      <c r="BE8" s="1790" t="str">
        <f t="shared" si="18"/>
        <v/>
      </c>
      <c r="BF8" s="1790" t="str">
        <f t="shared" si="18"/>
        <v/>
      </c>
      <c r="BG8" s="1790" t="str">
        <f t="shared" si="18"/>
        <v/>
      </c>
      <c r="BH8" s="1790" t="str">
        <f t="shared" si="18"/>
        <v/>
      </c>
      <c r="BI8" s="1790" t="str">
        <f t="shared" si="18"/>
        <v/>
      </c>
      <c r="BJ8" s="1790" t="str">
        <f t="shared" si="18"/>
        <v/>
      </c>
    </row>
    <row r="9" spans="1:62" s="814" customFormat="1" ht="20.25" customHeight="1" x14ac:dyDescent="0.2">
      <c r="A9" s="1139">
        <f t="shared" si="27"/>
        <v>124</v>
      </c>
      <c r="B9" s="487">
        <f t="shared" si="19"/>
        <v>42859</v>
      </c>
      <c r="C9" s="491">
        <v>5</v>
      </c>
      <c r="D9" s="485">
        <f t="shared" si="20"/>
        <v>18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1"/>
        <v>0</v>
      </c>
      <c r="G9" s="1317"/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2"/>
        <v>0.32500000000000001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15"/>
        <v>0</v>
      </c>
      <c r="Z9" s="32">
        <f t="shared" ca="1" si="23"/>
        <v>0</v>
      </c>
      <c r="AA9" s="1320"/>
      <c r="AB9" s="1321">
        <f t="shared" ca="1" si="0"/>
        <v>0</v>
      </c>
      <c r="AC9" s="1167">
        <f t="shared" ca="1" si="16"/>
        <v>0</v>
      </c>
      <c r="AD9" s="1350" t="str">
        <f t="shared" si="24"/>
        <v/>
      </c>
      <c r="AE9" s="1351"/>
      <c r="AF9" s="1352"/>
      <c r="AG9" s="1353"/>
      <c r="AH9" s="771"/>
      <c r="AI9" s="577"/>
      <c r="AJ9" s="578"/>
      <c r="AK9" s="579"/>
      <c r="AL9" s="580"/>
      <c r="AM9" s="581"/>
      <c r="AN9" s="582"/>
      <c r="AO9" s="576"/>
      <c r="AP9" s="577"/>
      <c r="AQ9" s="578"/>
      <c r="AR9" s="579"/>
      <c r="AS9" s="580"/>
      <c r="AT9" s="581"/>
      <c r="AU9" s="582"/>
      <c r="AV9" s="576"/>
      <c r="AW9" s="577"/>
      <c r="AX9" s="1372"/>
      <c r="AY9" s="1373"/>
      <c r="AZ9" s="439" t="str">
        <f t="shared" si="25"/>
        <v>Mi</v>
      </c>
      <c r="BA9" s="438" t="str">
        <f t="shared" si="17"/>
        <v>Mi</v>
      </c>
      <c r="BB9" s="1790" t="str">
        <f t="shared" si="26"/>
        <v/>
      </c>
      <c r="BC9" s="1790" t="str">
        <f t="shared" si="18"/>
        <v/>
      </c>
      <c r="BD9" s="1790" t="str">
        <f t="shared" si="18"/>
        <v/>
      </c>
      <c r="BE9" s="1790" t="str">
        <f t="shared" si="18"/>
        <v/>
      </c>
      <c r="BF9" s="1790" t="str">
        <f t="shared" si="18"/>
        <v/>
      </c>
      <c r="BG9" s="1790" t="str">
        <f t="shared" si="18"/>
        <v/>
      </c>
      <c r="BH9" s="1790" t="str">
        <f t="shared" si="18"/>
        <v/>
      </c>
      <c r="BI9" s="1790" t="str">
        <f t="shared" si="18"/>
        <v/>
      </c>
      <c r="BJ9" s="1790" t="str">
        <f t="shared" si="18"/>
        <v/>
      </c>
    </row>
    <row r="10" spans="1:62" s="814" customFormat="1" ht="20.25" customHeight="1" x14ac:dyDescent="0.2">
      <c r="A10" s="1139">
        <f t="shared" si="27"/>
        <v>125</v>
      </c>
      <c r="B10" s="487">
        <f t="shared" si="19"/>
        <v>42860</v>
      </c>
      <c r="C10" s="491">
        <v>6</v>
      </c>
      <c r="D10" s="485">
        <f t="shared" si="20"/>
        <v>18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1"/>
        <v>0</v>
      </c>
      <c r="G10" s="1317"/>
      <c r="H10" s="1405" t="str">
        <f t="shared" ca="1" si="1"/>
        <v/>
      </c>
      <c r="I10" s="1406" t="str">
        <f t="shared" ca="1" si="2"/>
        <v/>
      </c>
      <c r="J10" s="1318">
        <f t="shared" ca="1" si="3"/>
        <v>0</v>
      </c>
      <c r="K10" s="1319">
        <f t="shared" ca="1" si="4"/>
        <v>0</v>
      </c>
      <c r="L10" s="41">
        <f t="shared" ca="1" si="5"/>
        <v>0</v>
      </c>
      <c r="M10" s="1391"/>
      <c r="N10" s="1392"/>
      <c r="O10" s="1318">
        <f t="shared" si="6"/>
        <v>0</v>
      </c>
      <c r="P10" s="1318">
        <f t="shared" si="7"/>
        <v>0</v>
      </c>
      <c r="Q10" s="1319">
        <f t="shared" ca="1" si="8"/>
        <v>0</v>
      </c>
      <c r="R10" s="41">
        <f t="shared" ca="1" si="9"/>
        <v>0</v>
      </c>
      <c r="S10" s="479">
        <f t="shared" si="10"/>
        <v>0.32500000000000001</v>
      </c>
      <c r="T10" s="41">
        <f t="shared" ca="1" si="11"/>
        <v>0</v>
      </c>
      <c r="U10" s="32">
        <f t="shared" si="22"/>
        <v>0.32500000000000001</v>
      </c>
      <c r="V10" s="1203">
        <f t="shared" ca="1" si="12"/>
        <v>0</v>
      </c>
      <c r="W10" s="1415" t="str">
        <f t="shared" si="13"/>
        <v/>
      </c>
      <c r="X10" s="1416">
        <f t="shared" ca="1" si="14"/>
        <v>0</v>
      </c>
      <c r="Y10" s="493">
        <f t="shared" si="15"/>
        <v>0</v>
      </c>
      <c r="Z10" s="32">
        <f t="shared" ca="1" si="23"/>
        <v>0</v>
      </c>
      <c r="AA10" s="1320"/>
      <c r="AB10" s="1321">
        <f t="shared" ca="1" si="0"/>
        <v>0</v>
      </c>
      <c r="AC10" s="1167">
        <f t="shared" ca="1" si="16"/>
        <v>0</v>
      </c>
      <c r="AD10" s="1350" t="str">
        <f t="shared" si="24"/>
        <v/>
      </c>
      <c r="AE10" s="1351"/>
      <c r="AF10" s="1352"/>
      <c r="AG10" s="1353"/>
      <c r="AH10" s="771"/>
      <c r="AI10" s="577"/>
      <c r="AJ10" s="578"/>
      <c r="AK10" s="579"/>
      <c r="AL10" s="580"/>
      <c r="AM10" s="581"/>
      <c r="AN10" s="582"/>
      <c r="AO10" s="576"/>
      <c r="AP10" s="577"/>
      <c r="AQ10" s="578"/>
      <c r="AR10" s="579"/>
      <c r="AS10" s="580"/>
      <c r="AT10" s="581"/>
      <c r="AU10" s="582"/>
      <c r="AV10" s="576"/>
      <c r="AW10" s="577"/>
      <c r="AX10" s="1372"/>
      <c r="AY10" s="1373"/>
      <c r="AZ10" s="439" t="str">
        <f t="shared" si="25"/>
        <v>Do</v>
      </c>
      <c r="BA10" s="438" t="str">
        <f t="shared" si="17"/>
        <v>Do</v>
      </c>
      <c r="BB10" s="1790" t="str">
        <f t="shared" si="26"/>
        <v/>
      </c>
      <c r="BC10" s="1790" t="str">
        <f t="shared" si="18"/>
        <v/>
      </c>
      <c r="BD10" s="1790" t="str">
        <f t="shared" si="18"/>
        <v/>
      </c>
      <c r="BE10" s="1790" t="str">
        <f t="shared" si="18"/>
        <v/>
      </c>
      <c r="BF10" s="1790" t="str">
        <f t="shared" si="18"/>
        <v/>
      </c>
      <c r="BG10" s="1790" t="str">
        <f t="shared" si="18"/>
        <v/>
      </c>
      <c r="BH10" s="1790" t="str">
        <f t="shared" si="18"/>
        <v/>
      </c>
      <c r="BI10" s="1790" t="str">
        <f t="shared" si="18"/>
        <v/>
      </c>
      <c r="BJ10" s="1790" t="str">
        <f t="shared" si="18"/>
        <v/>
      </c>
    </row>
    <row r="11" spans="1:62" s="814" customFormat="1" ht="20.25" customHeight="1" x14ac:dyDescent="0.2">
      <c r="A11" s="1139">
        <f t="shared" si="27"/>
        <v>126</v>
      </c>
      <c r="B11" s="487">
        <f t="shared" si="19"/>
        <v>42861</v>
      </c>
      <c r="C11" s="491">
        <v>7</v>
      </c>
      <c r="D11" s="485">
        <f t="shared" si="20"/>
        <v>18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1"/>
        <v>0</v>
      </c>
      <c r="G11" s="1317"/>
      <c r="H11" s="1405" t="str">
        <f t="shared" ca="1" si="1"/>
        <v/>
      </c>
      <c r="I11" s="1406" t="str">
        <f t="shared" ca="1" si="2"/>
        <v/>
      </c>
      <c r="J11" s="1318">
        <f t="shared" ca="1" si="3"/>
        <v>0</v>
      </c>
      <c r="K11" s="1319">
        <f t="shared" ca="1" si="4"/>
        <v>0</v>
      </c>
      <c r="L11" s="41">
        <f t="shared" ca="1" si="5"/>
        <v>0</v>
      </c>
      <c r="M11" s="1391"/>
      <c r="N11" s="1392"/>
      <c r="O11" s="1318">
        <f t="shared" si="6"/>
        <v>0</v>
      </c>
      <c r="P11" s="1318">
        <f t="shared" si="7"/>
        <v>0</v>
      </c>
      <c r="Q11" s="1319">
        <f t="shared" ca="1" si="8"/>
        <v>0</v>
      </c>
      <c r="R11" s="41">
        <f t="shared" ca="1" si="9"/>
        <v>0</v>
      </c>
      <c r="S11" s="479">
        <f t="shared" si="10"/>
        <v>0.32500000000000001</v>
      </c>
      <c r="T11" s="41">
        <f t="shared" ca="1" si="11"/>
        <v>0</v>
      </c>
      <c r="U11" s="32">
        <f t="shared" si="22"/>
        <v>0.32500000000000001</v>
      </c>
      <c r="V11" s="1203">
        <f t="shared" ca="1" si="12"/>
        <v>0</v>
      </c>
      <c r="W11" s="1415" t="str">
        <f t="shared" si="13"/>
        <v/>
      </c>
      <c r="X11" s="1416">
        <f t="shared" ca="1" si="14"/>
        <v>0</v>
      </c>
      <c r="Y11" s="493">
        <f t="shared" si="15"/>
        <v>0</v>
      </c>
      <c r="Z11" s="32">
        <f t="shared" ca="1" si="23"/>
        <v>0</v>
      </c>
      <c r="AA11" s="1320"/>
      <c r="AB11" s="1321">
        <f t="shared" ca="1" si="0"/>
        <v>0</v>
      </c>
      <c r="AC11" s="1167">
        <f t="shared" ca="1" si="16"/>
        <v>0</v>
      </c>
      <c r="AD11" s="1350" t="str">
        <f t="shared" si="24"/>
        <v/>
      </c>
      <c r="AE11" s="1351"/>
      <c r="AF11" s="1352"/>
      <c r="AG11" s="1353"/>
      <c r="AH11" s="771"/>
      <c r="AI11" s="577"/>
      <c r="AJ11" s="578"/>
      <c r="AK11" s="579"/>
      <c r="AL11" s="580"/>
      <c r="AM11" s="581"/>
      <c r="AN11" s="582"/>
      <c r="AO11" s="576"/>
      <c r="AP11" s="577"/>
      <c r="AQ11" s="578"/>
      <c r="AR11" s="579"/>
      <c r="AS11" s="580"/>
      <c r="AT11" s="581"/>
      <c r="AU11" s="582"/>
      <c r="AV11" s="576"/>
      <c r="AW11" s="577"/>
      <c r="AX11" s="1372"/>
      <c r="AY11" s="1373"/>
      <c r="AZ11" s="439" t="str">
        <f t="shared" si="25"/>
        <v>Fr</v>
      </c>
      <c r="BA11" s="438" t="str">
        <f t="shared" si="17"/>
        <v>Fr</v>
      </c>
      <c r="BB11" s="1790" t="str">
        <f t="shared" si="26"/>
        <v/>
      </c>
      <c r="BC11" s="1790" t="str">
        <f t="shared" si="18"/>
        <v/>
      </c>
      <c r="BD11" s="1790" t="str">
        <f t="shared" si="18"/>
        <v/>
      </c>
      <c r="BE11" s="1790" t="str">
        <f t="shared" si="18"/>
        <v/>
      </c>
      <c r="BF11" s="1790" t="str">
        <f t="shared" si="18"/>
        <v/>
      </c>
      <c r="BG11" s="1790" t="str">
        <f t="shared" si="18"/>
        <v/>
      </c>
      <c r="BH11" s="1790" t="str">
        <f t="shared" si="18"/>
        <v/>
      </c>
      <c r="BI11" s="1790" t="str">
        <f t="shared" si="18"/>
        <v/>
      </c>
      <c r="BJ11" s="1790" t="str">
        <f t="shared" si="18"/>
        <v/>
      </c>
    </row>
    <row r="12" spans="1:62" s="814" customFormat="1" ht="20.25" customHeight="1" x14ac:dyDescent="0.2">
      <c r="A12" s="1139">
        <f t="shared" si="27"/>
        <v>127</v>
      </c>
      <c r="B12" s="486">
        <f t="shared" si="19"/>
        <v>42862</v>
      </c>
      <c r="C12" s="490">
        <v>8</v>
      </c>
      <c r="D12" s="485">
        <f t="shared" si="20"/>
        <v>18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1"/>
        <v>0</v>
      </c>
      <c r="G12" s="797"/>
      <c r="H12" s="1407" t="str">
        <f t="shared" ca="1" si="1"/>
        <v/>
      </c>
      <c r="I12" s="1408" t="str">
        <f t="shared" ca="1" si="2"/>
        <v/>
      </c>
      <c r="J12" s="798">
        <f t="shared" ca="1" si="3"/>
        <v>0</v>
      </c>
      <c r="K12" s="799">
        <f t="shared" ca="1" si="4"/>
        <v>0</v>
      </c>
      <c r="L12" s="445">
        <f t="shared" ca="1" si="5"/>
        <v>0</v>
      </c>
      <c r="M12" s="1393"/>
      <c r="N12" s="1394"/>
      <c r="O12" s="798">
        <f t="shared" si="6"/>
        <v>0</v>
      </c>
      <c r="P12" s="798">
        <f t="shared" si="7"/>
        <v>0</v>
      </c>
      <c r="Q12" s="799">
        <f t="shared" ca="1" si="8"/>
        <v>0</v>
      </c>
      <c r="R12" s="41">
        <f t="shared" ca="1" si="9"/>
        <v>0</v>
      </c>
      <c r="S12" s="479">
        <f t="shared" si="10"/>
        <v>0</v>
      </c>
      <c r="T12" s="41">
        <f t="shared" ca="1" si="11"/>
        <v>0</v>
      </c>
      <c r="U12" s="32">
        <f t="shared" si="22"/>
        <v>0</v>
      </c>
      <c r="V12" s="1203">
        <f t="shared" ca="1" si="12"/>
        <v>0</v>
      </c>
      <c r="W12" s="1417" t="str">
        <f t="shared" si="13"/>
        <v/>
      </c>
      <c r="X12" s="1418">
        <f t="shared" ca="1" si="14"/>
        <v>0</v>
      </c>
      <c r="Y12" s="493">
        <f t="shared" si="15"/>
        <v>0</v>
      </c>
      <c r="Z12" s="32">
        <f t="shared" ca="1" si="23"/>
        <v>0</v>
      </c>
      <c r="AA12" s="1320"/>
      <c r="AB12" s="1162">
        <f t="shared" ca="1" si="0"/>
        <v>0</v>
      </c>
      <c r="AC12" s="1167">
        <f t="shared" ca="1" si="16"/>
        <v>0</v>
      </c>
      <c r="AD12" s="1342" t="str">
        <f t="shared" si="24"/>
        <v/>
      </c>
      <c r="AE12" s="1343"/>
      <c r="AF12" s="1344"/>
      <c r="AG12" s="1345"/>
      <c r="AH12" s="774"/>
      <c r="AI12" s="654"/>
      <c r="AJ12" s="655"/>
      <c r="AK12" s="656"/>
      <c r="AL12" s="657"/>
      <c r="AM12" s="658"/>
      <c r="AN12" s="659"/>
      <c r="AO12" s="653"/>
      <c r="AP12" s="654"/>
      <c r="AQ12" s="655"/>
      <c r="AR12" s="656"/>
      <c r="AS12" s="657"/>
      <c r="AT12" s="658"/>
      <c r="AU12" s="659"/>
      <c r="AV12" s="653"/>
      <c r="AW12" s="654"/>
      <c r="AX12" s="1374"/>
      <c r="AY12" s="1375"/>
      <c r="AZ12" s="439" t="str">
        <f t="shared" si="25"/>
        <v>Sa</v>
      </c>
      <c r="BA12" s="438" t="str">
        <f t="shared" si="17"/>
        <v>Sa</v>
      </c>
      <c r="BB12" s="1790" t="str">
        <f t="shared" si="26"/>
        <v/>
      </c>
      <c r="BC12" s="1790" t="str">
        <f t="shared" si="18"/>
        <v/>
      </c>
      <c r="BD12" s="1790" t="str">
        <f t="shared" si="18"/>
        <v/>
      </c>
      <c r="BE12" s="1790" t="str">
        <f t="shared" si="18"/>
        <v/>
      </c>
      <c r="BF12" s="1790" t="str">
        <f t="shared" si="18"/>
        <v/>
      </c>
      <c r="BG12" s="1790" t="str">
        <f t="shared" si="18"/>
        <v/>
      </c>
      <c r="BH12" s="1790" t="str">
        <f t="shared" si="18"/>
        <v/>
      </c>
      <c r="BI12" s="1790" t="str">
        <f t="shared" si="18"/>
        <v/>
      </c>
      <c r="BJ12" s="1790" t="str">
        <f t="shared" si="18"/>
        <v/>
      </c>
    </row>
    <row r="13" spans="1:62" s="814" customFormat="1" ht="20.25" customHeight="1" x14ac:dyDescent="0.2">
      <c r="A13" s="1139">
        <f t="shared" si="27"/>
        <v>128</v>
      </c>
      <c r="B13" s="486">
        <f t="shared" si="19"/>
        <v>42863</v>
      </c>
      <c r="C13" s="490">
        <v>9</v>
      </c>
      <c r="D13" s="485">
        <f t="shared" si="20"/>
        <v>18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1"/>
        <v>0</v>
      </c>
      <c r="G13" s="797"/>
      <c r="H13" s="1407" t="str">
        <f t="shared" ca="1" si="1"/>
        <v/>
      </c>
      <c r="I13" s="1408" t="str">
        <f t="shared" ca="1" si="2"/>
        <v/>
      </c>
      <c r="J13" s="798">
        <f t="shared" ca="1" si="3"/>
        <v>0</v>
      </c>
      <c r="K13" s="799">
        <f t="shared" ca="1" si="4"/>
        <v>0</v>
      </c>
      <c r="L13" s="445">
        <f t="shared" ca="1" si="5"/>
        <v>0</v>
      </c>
      <c r="M13" s="1393"/>
      <c r="N13" s="1394"/>
      <c r="O13" s="798">
        <f t="shared" si="6"/>
        <v>0</v>
      </c>
      <c r="P13" s="798">
        <f t="shared" si="7"/>
        <v>0</v>
      </c>
      <c r="Q13" s="799">
        <f t="shared" ca="1" si="8"/>
        <v>0</v>
      </c>
      <c r="R13" s="41">
        <f t="shared" ca="1" si="9"/>
        <v>0</v>
      </c>
      <c r="S13" s="479">
        <f t="shared" si="10"/>
        <v>0</v>
      </c>
      <c r="T13" s="41">
        <f t="shared" ca="1" si="11"/>
        <v>0</v>
      </c>
      <c r="U13" s="32">
        <f t="shared" si="22"/>
        <v>0</v>
      </c>
      <c r="V13" s="1203">
        <f t="shared" ca="1" si="12"/>
        <v>0</v>
      </c>
      <c r="W13" s="1417" t="str">
        <f t="shared" si="13"/>
        <v/>
      </c>
      <c r="X13" s="1418">
        <f t="shared" ca="1" si="14"/>
        <v>0</v>
      </c>
      <c r="Y13" s="493">
        <f t="shared" si="15"/>
        <v>0</v>
      </c>
      <c r="Z13" s="32">
        <f t="shared" ca="1" si="23"/>
        <v>0</v>
      </c>
      <c r="AA13" s="1320" t="s">
        <v>372</v>
      </c>
      <c r="AB13" s="1162">
        <f t="shared" ca="1" si="0"/>
        <v>0</v>
      </c>
      <c r="AC13" s="1167">
        <f t="shared" ca="1" si="16"/>
        <v>0</v>
      </c>
      <c r="AD13" s="1346" t="str">
        <f t="shared" si="24"/>
        <v/>
      </c>
      <c r="AE13" s="1347"/>
      <c r="AF13" s="1348"/>
      <c r="AG13" s="1349"/>
      <c r="AH13" s="806"/>
      <c r="AI13" s="807"/>
      <c r="AJ13" s="808"/>
      <c r="AK13" s="809"/>
      <c r="AL13" s="810"/>
      <c r="AM13" s="811"/>
      <c r="AN13" s="812"/>
      <c r="AO13" s="813"/>
      <c r="AP13" s="807"/>
      <c r="AQ13" s="808"/>
      <c r="AR13" s="809"/>
      <c r="AS13" s="810"/>
      <c r="AT13" s="811"/>
      <c r="AU13" s="812"/>
      <c r="AV13" s="813"/>
      <c r="AW13" s="807"/>
      <c r="AX13" s="1370"/>
      <c r="AY13" s="1371"/>
      <c r="AZ13" s="439" t="str">
        <f t="shared" si="25"/>
        <v>So</v>
      </c>
      <c r="BA13" s="438" t="str">
        <f t="shared" si="17"/>
        <v>So</v>
      </c>
      <c r="BB13" s="1790" t="str">
        <f t="shared" si="26"/>
        <v/>
      </c>
      <c r="BC13" s="1790" t="str">
        <f t="shared" si="18"/>
        <v/>
      </c>
      <c r="BD13" s="1790" t="str">
        <f t="shared" si="18"/>
        <v/>
      </c>
      <c r="BE13" s="1790" t="str">
        <f t="shared" si="18"/>
        <v/>
      </c>
      <c r="BF13" s="1790" t="str">
        <f t="shared" si="18"/>
        <v/>
      </c>
      <c r="BG13" s="1790" t="str">
        <f t="shared" si="18"/>
        <v/>
      </c>
      <c r="BH13" s="1790" t="str">
        <f t="shared" si="18"/>
        <v/>
      </c>
      <c r="BI13" s="1790" t="str">
        <f t="shared" si="18"/>
        <v/>
      </c>
      <c r="BJ13" s="1790" t="str">
        <f t="shared" si="18"/>
        <v/>
      </c>
    </row>
    <row r="14" spans="1:62" s="814" customFormat="1" ht="20.25" customHeight="1" x14ac:dyDescent="0.2">
      <c r="A14" s="1139">
        <f t="shared" si="27"/>
        <v>129</v>
      </c>
      <c r="B14" s="487">
        <f t="shared" si="19"/>
        <v>42864</v>
      </c>
      <c r="C14" s="491">
        <v>10</v>
      </c>
      <c r="D14" s="485">
        <f t="shared" si="20"/>
        <v>19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1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2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15"/>
        <v>0</v>
      </c>
      <c r="Z14" s="32">
        <f t="shared" ca="1" si="23"/>
        <v>0</v>
      </c>
      <c r="AA14" s="1320"/>
      <c r="AB14" s="1321">
        <f t="shared" ca="1" si="0"/>
        <v>0</v>
      </c>
      <c r="AC14" s="1167">
        <f t="shared" ca="1" si="16"/>
        <v>0</v>
      </c>
      <c r="AD14" s="1350" t="str">
        <f t="shared" si="24"/>
        <v/>
      </c>
      <c r="AE14" s="1351"/>
      <c r="AF14" s="1352"/>
      <c r="AG14" s="1353"/>
      <c r="AH14" s="771"/>
      <c r="AI14" s="577"/>
      <c r="AJ14" s="578"/>
      <c r="AK14" s="579"/>
      <c r="AL14" s="580"/>
      <c r="AM14" s="581">
        <v>1</v>
      </c>
      <c r="AN14" s="582"/>
      <c r="AO14" s="576"/>
      <c r="AP14" s="577"/>
      <c r="AQ14" s="578"/>
      <c r="AR14" s="579"/>
      <c r="AS14" s="580"/>
      <c r="AT14" s="581"/>
      <c r="AU14" s="582">
        <v>1</v>
      </c>
      <c r="AV14" s="576"/>
      <c r="AW14" s="577"/>
      <c r="AX14" s="1372"/>
      <c r="AY14" s="1373"/>
      <c r="AZ14" s="439" t="str">
        <f t="shared" si="25"/>
        <v>Mo</v>
      </c>
      <c r="BA14" s="438" t="str">
        <f t="shared" si="17"/>
        <v>Mo</v>
      </c>
      <c r="BB14" s="1790" t="str">
        <f t="shared" si="26"/>
        <v/>
      </c>
      <c r="BC14" s="1790" t="str">
        <f t="shared" si="18"/>
        <v/>
      </c>
      <c r="BD14" s="1790" t="str">
        <f t="shared" si="18"/>
        <v/>
      </c>
      <c r="BE14" s="1790" t="str">
        <f t="shared" si="18"/>
        <v/>
      </c>
      <c r="BF14" s="1790" t="str">
        <f t="shared" si="18"/>
        <v/>
      </c>
      <c r="BG14" s="1790" t="str">
        <f t="shared" si="18"/>
        <v/>
      </c>
      <c r="BH14" s="1790" t="str">
        <f t="shared" si="18"/>
        <v/>
      </c>
      <c r="BI14" s="1790" t="str">
        <f t="shared" si="18"/>
        <v/>
      </c>
      <c r="BJ14" s="1790" t="str">
        <f t="shared" si="18"/>
        <v/>
      </c>
    </row>
    <row r="15" spans="1:62" s="814" customFormat="1" ht="20.25" customHeight="1" x14ac:dyDescent="0.2">
      <c r="A15" s="1139">
        <f t="shared" si="27"/>
        <v>130</v>
      </c>
      <c r="B15" s="487">
        <f t="shared" si="19"/>
        <v>42865</v>
      </c>
      <c r="C15" s="491">
        <v>11</v>
      </c>
      <c r="D15" s="485">
        <f t="shared" si="20"/>
        <v>19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1"/>
        <v>0</v>
      </c>
      <c r="G15" s="1317"/>
      <c r="H15" s="1405" t="str">
        <f t="shared" ca="1" si="1"/>
        <v/>
      </c>
      <c r="I15" s="1406" t="str">
        <f t="shared" ca="1" si="2"/>
        <v/>
      </c>
      <c r="J15" s="1318">
        <f t="shared" ca="1" si="3"/>
        <v>0</v>
      </c>
      <c r="K15" s="1319">
        <f t="shared" ca="1" si="4"/>
        <v>0</v>
      </c>
      <c r="L15" s="41">
        <f t="shared" ca="1" si="5"/>
        <v>0</v>
      </c>
      <c r="M15" s="1391"/>
      <c r="N15" s="1392"/>
      <c r="O15" s="1318">
        <f t="shared" si="6"/>
        <v>0</v>
      </c>
      <c r="P15" s="1318">
        <f t="shared" si="7"/>
        <v>0</v>
      </c>
      <c r="Q15" s="1319">
        <f t="shared" ca="1" si="8"/>
        <v>0</v>
      </c>
      <c r="R15" s="41">
        <f t="shared" ca="1" si="9"/>
        <v>0</v>
      </c>
      <c r="S15" s="479">
        <f t="shared" si="10"/>
        <v>0.32500000000000001</v>
      </c>
      <c r="T15" s="41">
        <f t="shared" ca="1" si="11"/>
        <v>0</v>
      </c>
      <c r="U15" s="32">
        <f t="shared" si="22"/>
        <v>0.32500000000000001</v>
      </c>
      <c r="V15" s="1203">
        <f t="shared" ca="1" si="12"/>
        <v>0</v>
      </c>
      <c r="W15" s="1415" t="str">
        <f t="shared" si="13"/>
        <v/>
      </c>
      <c r="X15" s="1416">
        <f t="shared" ca="1" si="14"/>
        <v>0</v>
      </c>
      <c r="Y15" s="493">
        <f t="shared" si="15"/>
        <v>0</v>
      </c>
      <c r="Z15" s="32">
        <f t="shared" ca="1" si="23"/>
        <v>0</v>
      </c>
      <c r="AA15" s="1320"/>
      <c r="AB15" s="1321">
        <f t="shared" ca="1" si="0"/>
        <v>0</v>
      </c>
      <c r="AC15" s="1167">
        <f t="shared" ca="1" si="16"/>
        <v>0</v>
      </c>
      <c r="AD15" s="1350" t="str">
        <f t="shared" si="24"/>
        <v/>
      </c>
      <c r="AE15" s="1351"/>
      <c r="AF15" s="1352"/>
      <c r="AG15" s="1353"/>
      <c r="AH15" s="771"/>
      <c r="AI15" s="577"/>
      <c r="AJ15" s="578"/>
      <c r="AK15" s="579"/>
      <c r="AL15" s="580"/>
      <c r="AM15" s="581">
        <v>1</v>
      </c>
      <c r="AN15" s="582"/>
      <c r="AO15" s="576"/>
      <c r="AP15" s="577"/>
      <c r="AQ15" s="578"/>
      <c r="AR15" s="579"/>
      <c r="AS15" s="580"/>
      <c r="AT15" s="581"/>
      <c r="AU15" s="582"/>
      <c r="AV15" s="576"/>
      <c r="AW15" s="577"/>
      <c r="AX15" s="1372"/>
      <c r="AY15" s="1373"/>
      <c r="AZ15" s="439" t="str">
        <f t="shared" si="25"/>
        <v>Di</v>
      </c>
      <c r="BA15" s="438" t="str">
        <f t="shared" si="17"/>
        <v>Di</v>
      </c>
      <c r="BB15" s="1790" t="str">
        <f t="shared" si="26"/>
        <v/>
      </c>
      <c r="BC15" s="1790" t="str">
        <f t="shared" si="18"/>
        <v/>
      </c>
      <c r="BD15" s="1790" t="str">
        <f t="shared" si="18"/>
        <v/>
      </c>
      <c r="BE15" s="1790" t="str">
        <f t="shared" si="18"/>
        <v/>
      </c>
      <c r="BF15" s="1790" t="str">
        <f t="shared" si="18"/>
        <v/>
      </c>
      <c r="BG15" s="1790" t="str">
        <f t="shared" si="18"/>
        <v/>
      </c>
      <c r="BH15" s="1790" t="str">
        <f t="shared" si="18"/>
        <v/>
      </c>
      <c r="BI15" s="1790" t="str">
        <f t="shared" si="18"/>
        <v/>
      </c>
      <c r="BJ15" s="1790" t="str">
        <f t="shared" si="18"/>
        <v/>
      </c>
    </row>
    <row r="16" spans="1:62" s="814" customFormat="1" ht="20.25" customHeight="1" x14ac:dyDescent="0.2">
      <c r="A16" s="1139">
        <f t="shared" si="27"/>
        <v>131</v>
      </c>
      <c r="B16" s="487">
        <f t="shared" si="19"/>
        <v>42866</v>
      </c>
      <c r="C16" s="491">
        <v>12</v>
      </c>
      <c r="D16" s="485">
        <f t="shared" si="20"/>
        <v>19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1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2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15"/>
        <v>0</v>
      </c>
      <c r="Z16" s="32">
        <f t="shared" ca="1" si="23"/>
        <v>0</v>
      </c>
      <c r="AA16" s="1320"/>
      <c r="AB16" s="1321">
        <f t="shared" ca="1" si="0"/>
        <v>0</v>
      </c>
      <c r="AC16" s="1167">
        <f t="shared" ca="1" si="16"/>
        <v>0</v>
      </c>
      <c r="AD16" s="1350" t="str">
        <f t="shared" si="24"/>
        <v/>
      </c>
      <c r="AE16" s="1351"/>
      <c r="AF16" s="1352"/>
      <c r="AG16" s="1353"/>
      <c r="AH16" s="771"/>
      <c r="AI16" s="577"/>
      <c r="AJ16" s="578"/>
      <c r="AK16" s="579"/>
      <c r="AL16" s="580"/>
      <c r="AM16" s="581">
        <v>1</v>
      </c>
      <c r="AN16" s="582"/>
      <c r="AO16" s="576"/>
      <c r="AP16" s="577"/>
      <c r="AQ16" s="578"/>
      <c r="AR16" s="579"/>
      <c r="AS16" s="580"/>
      <c r="AT16" s="581"/>
      <c r="AU16" s="582"/>
      <c r="AV16" s="576"/>
      <c r="AW16" s="577"/>
      <c r="AX16" s="1372"/>
      <c r="AY16" s="1373"/>
      <c r="AZ16" s="439" t="str">
        <f t="shared" si="25"/>
        <v>Mi</v>
      </c>
      <c r="BA16" s="438" t="str">
        <f t="shared" si="17"/>
        <v>Mi</v>
      </c>
      <c r="BB16" s="1790" t="str">
        <f t="shared" si="26"/>
        <v/>
      </c>
      <c r="BC16" s="1790" t="str">
        <f t="shared" si="18"/>
        <v/>
      </c>
      <c r="BD16" s="1790" t="str">
        <f t="shared" si="18"/>
        <v/>
      </c>
      <c r="BE16" s="1790" t="str">
        <f t="shared" si="18"/>
        <v/>
      </c>
      <c r="BF16" s="1790" t="str">
        <f t="shared" si="18"/>
        <v/>
      </c>
      <c r="BG16" s="1790" t="str">
        <f t="shared" si="18"/>
        <v/>
      </c>
      <c r="BH16" s="1790" t="str">
        <f t="shared" si="18"/>
        <v/>
      </c>
      <c r="BI16" s="1790" t="str">
        <f t="shared" si="18"/>
        <v/>
      </c>
      <c r="BJ16" s="1790" t="str">
        <f t="shared" si="18"/>
        <v/>
      </c>
    </row>
    <row r="17" spans="1:62" s="814" customFormat="1" ht="20.25" customHeight="1" x14ac:dyDescent="0.2">
      <c r="A17" s="1139">
        <f t="shared" si="27"/>
        <v>132</v>
      </c>
      <c r="B17" s="487">
        <f t="shared" si="19"/>
        <v>42867</v>
      </c>
      <c r="C17" s="491">
        <v>13</v>
      </c>
      <c r="D17" s="485">
        <f t="shared" si="20"/>
        <v>19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1</v>
      </c>
      <c r="F17" s="41">
        <f t="shared" si="21"/>
        <v>0.32500000000000001</v>
      </c>
      <c r="G17" s="1317" t="str">
        <f>IF(Land="z","","f")</f>
        <v>f</v>
      </c>
      <c r="H17" s="1405" t="str">
        <f t="shared" ca="1" si="1"/>
        <v/>
      </c>
      <c r="I17" s="1406" t="str">
        <f t="shared" ca="1" si="2"/>
        <v/>
      </c>
      <c r="J17" s="1318">
        <f t="shared" ca="1" si="3"/>
        <v>0</v>
      </c>
      <c r="K17" s="1319">
        <f t="shared" ca="1" si="4"/>
        <v>0</v>
      </c>
      <c r="L17" s="41">
        <f t="shared" ca="1" si="5"/>
        <v>0</v>
      </c>
      <c r="M17" s="1391"/>
      <c r="N17" s="1392"/>
      <c r="O17" s="1318">
        <f t="shared" si="6"/>
        <v>0</v>
      </c>
      <c r="P17" s="1318">
        <f t="shared" si="7"/>
        <v>0</v>
      </c>
      <c r="Q17" s="1319">
        <f t="shared" ca="1" si="8"/>
        <v>0</v>
      </c>
      <c r="R17" s="41">
        <f t="shared" ca="1" si="9"/>
        <v>0</v>
      </c>
      <c r="S17" s="479">
        <f t="shared" si="10"/>
        <v>0.32500000000000001</v>
      </c>
      <c r="T17" s="41">
        <f t="shared" ca="1" si="11"/>
        <v>0</v>
      </c>
      <c r="U17" s="32">
        <f t="shared" si="22"/>
        <v>0</v>
      </c>
      <c r="V17" s="1203">
        <f t="shared" ca="1" si="12"/>
        <v>0</v>
      </c>
      <c r="W17" s="1415" t="str">
        <f t="shared" si="13"/>
        <v/>
      </c>
      <c r="X17" s="1416">
        <f t="shared" ca="1" si="14"/>
        <v>0</v>
      </c>
      <c r="Y17" s="493">
        <f t="shared" si="15"/>
        <v>0</v>
      </c>
      <c r="Z17" s="32">
        <f t="shared" ca="1" si="23"/>
        <v>0</v>
      </c>
      <c r="AA17" s="1320" t="s">
        <v>373</v>
      </c>
      <c r="AB17" s="1321">
        <f t="shared" ca="1" si="0"/>
        <v>0</v>
      </c>
      <c r="AC17" s="1167">
        <f t="shared" ca="1" si="16"/>
        <v>0</v>
      </c>
      <c r="AD17" s="1350" t="str">
        <f t="shared" si="24"/>
        <v/>
      </c>
      <c r="AE17" s="1351"/>
      <c r="AF17" s="1352"/>
      <c r="AG17" s="1353"/>
      <c r="AH17" s="771"/>
      <c r="AI17" s="577"/>
      <c r="AJ17" s="578"/>
      <c r="AK17" s="579"/>
      <c r="AL17" s="580"/>
      <c r="AM17" s="581">
        <v>1</v>
      </c>
      <c r="AN17" s="582"/>
      <c r="AO17" s="576"/>
      <c r="AP17" s="577"/>
      <c r="AQ17" s="578"/>
      <c r="AR17" s="579"/>
      <c r="AS17" s="580"/>
      <c r="AT17" s="581"/>
      <c r="AU17" s="582"/>
      <c r="AV17" s="576"/>
      <c r="AW17" s="577"/>
      <c r="AX17" s="1372"/>
      <c r="AY17" s="1373"/>
      <c r="AZ17" s="439" t="str">
        <f t="shared" si="25"/>
        <v>Do</v>
      </c>
      <c r="BA17" s="438" t="str">
        <f t="shared" si="17"/>
        <v>Dof</v>
      </c>
      <c r="BB17" s="1790" t="str">
        <f t="shared" si="26"/>
        <v/>
      </c>
      <c r="BC17" s="1790" t="str">
        <f t="shared" si="18"/>
        <v/>
      </c>
      <c r="BD17" s="1790" t="str">
        <f t="shared" si="18"/>
        <v/>
      </c>
      <c r="BE17" s="1790" t="str">
        <f t="shared" si="18"/>
        <v/>
      </c>
      <c r="BF17" s="1790" t="str">
        <f t="shared" si="18"/>
        <v/>
      </c>
      <c r="BG17" s="1790" t="str">
        <f t="shared" si="18"/>
        <v/>
      </c>
      <c r="BH17" s="1790" t="str">
        <f t="shared" si="18"/>
        <v/>
      </c>
      <c r="BI17" s="1790" t="str">
        <f t="shared" si="18"/>
        <v/>
      </c>
      <c r="BJ17" s="1790" t="str">
        <f t="shared" si="18"/>
        <v/>
      </c>
    </row>
    <row r="18" spans="1:62" s="814" customFormat="1" ht="20.25" customHeight="1" x14ac:dyDescent="0.2">
      <c r="A18" s="1139">
        <f t="shared" si="27"/>
        <v>133</v>
      </c>
      <c r="B18" s="487">
        <f t="shared" si="19"/>
        <v>42868</v>
      </c>
      <c r="C18" s="491">
        <v>14</v>
      </c>
      <c r="D18" s="485">
        <f t="shared" si="20"/>
        <v>19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1"/>
        <v>0</v>
      </c>
      <c r="G18" s="1317" t="str">
        <f>IF(AND(G17="f",AT_FR_MAI="x",AM_MAI="x",Vorarbeit="x"),"v","")</f>
        <v/>
      </c>
      <c r="H18" s="1405" t="str">
        <f t="shared" ca="1" si="1"/>
        <v/>
      </c>
      <c r="I18" s="1406" t="str">
        <f t="shared" ca="1" si="2"/>
        <v/>
      </c>
      <c r="J18" s="1318">
        <f t="shared" ca="1" si="3"/>
        <v>0</v>
      </c>
      <c r="K18" s="1319">
        <f t="shared" ca="1" si="4"/>
        <v>0</v>
      </c>
      <c r="L18" s="41">
        <f t="shared" ca="1" si="5"/>
        <v>0</v>
      </c>
      <c r="M18" s="1391"/>
      <c r="N18" s="1392"/>
      <c r="O18" s="1318">
        <f t="shared" si="6"/>
        <v>0</v>
      </c>
      <c r="P18" s="1318">
        <f t="shared" si="7"/>
        <v>0</v>
      </c>
      <c r="Q18" s="1319">
        <f t="shared" ca="1" si="8"/>
        <v>0</v>
      </c>
      <c r="R18" s="41">
        <f t="shared" ca="1" si="9"/>
        <v>0</v>
      </c>
      <c r="S18" s="479">
        <f t="shared" si="10"/>
        <v>0.32500000000000001</v>
      </c>
      <c r="T18" s="41">
        <f t="shared" ca="1" si="11"/>
        <v>0</v>
      </c>
      <c r="U18" s="32">
        <f t="shared" si="22"/>
        <v>0.32500000000000001</v>
      </c>
      <c r="V18" s="1203">
        <f t="shared" ca="1" si="12"/>
        <v>0</v>
      </c>
      <c r="W18" s="1415" t="str">
        <f t="shared" si="13"/>
        <v/>
      </c>
      <c r="X18" s="1416">
        <f t="shared" ca="1" si="14"/>
        <v>0</v>
      </c>
      <c r="Y18" s="493">
        <f t="shared" si="15"/>
        <v>0</v>
      </c>
      <c r="Z18" s="32">
        <f t="shared" ca="1" si="23"/>
        <v>0</v>
      </c>
      <c r="AA18" s="1320"/>
      <c r="AB18" s="1321">
        <f t="shared" ca="1" si="0"/>
        <v>1</v>
      </c>
      <c r="AC18" s="1167">
        <f t="shared" ca="1" si="16"/>
        <v>0</v>
      </c>
      <c r="AD18" s="1350" t="str">
        <f t="shared" si="24"/>
        <v/>
      </c>
      <c r="AE18" s="1351"/>
      <c r="AF18" s="1352"/>
      <c r="AG18" s="1353"/>
      <c r="AH18" s="771"/>
      <c r="AI18" s="577"/>
      <c r="AJ18" s="578">
        <v>1</v>
      </c>
      <c r="AK18" s="579"/>
      <c r="AL18" s="580">
        <v>1</v>
      </c>
      <c r="AM18" s="581">
        <v>1</v>
      </c>
      <c r="AN18" s="582"/>
      <c r="AO18" s="576">
        <v>1</v>
      </c>
      <c r="AP18" s="577">
        <v>1</v>
      </c>
      <c r="AQ18" s="578"/>
      <c r="AR18" s="579"/>
      <c r="AS18" s="580"/>
      <c r="AT18" s="581">
        <v>1</v>
      </c>
      <c r="AU18" s="582"/>
      <c r="AV18" s="576">
        <v>1</v>
      </c>
      <c r="AW18" s="577">
        <v>1</v>
      </c>
      <c r="AX18" s="1372"/>
      <c r="AY18" s="1373"/>
      <c r="AZ18" s="439" t="str">
        <f t="shared" si="25"/>
        <v>Fr</v>
      </c>
      <c r="BA18" s="438" t="str">
        <f t="shared" si="17"/>
        <v>Fr</v>
      </c>
      <c r="BB18" s="1790" t="str">
        <f t="shared" si="26"/>
        <v/>
      </c>
      <c r="BC18" s="1790" t="str">
        <f t="shared" si="18"/>
        <v/>
      </c>
      <c r="BD18" s="1790" t="str">
        <f t="shared" si="18"/>
        <v/>
      </c>
      <c r="BE18" s="1790" t="str">
        <f t="shared" si="18"/>
        <v/>
      </c>
      <c r="BF18" s="1790" t="str">
        <f t="shared" si="18"/>
        <v/>
      </c>
      <c r="BG18" s="1790" t="str">
        <f t="shared" si="18"/>
        <v/>
      </c>
      <c r="BH18" s="1790" t="str">
        <f t="shared" si="18"/>
        <v/>
      </c>
      <c r="BI18" s="1790" t="str">
        <f t="shared" si="18"/>
        <v/>
      </c>
      <c r="BJ18" s="1790" t="str">
        <f t="shared" si="18"/>
        <v/>
      </c>
    </row>
    <row r="19" spans="1:62" s="814" customFormat="1" ht="20.25" customHeight="1" x14ac:dyDescent="0.2">
      <c r="A19" s="1139">
        <f t="shared" si="27"/>
        <v>134</v>
      </c>
      <c r="B19" s="486">
        <f t="shared" si="19"/>
        <v>42869</v>
      </c>
      <c r="C19" s="490">
        <v>15</v>
      </c>
      <c r="D19" s="485">
        <f t="shared" si="20"/>
        <v>19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1"/>
        <v>0</v>
      </c>
      <c r="G19" s="797"/>
      <c r="H19" s="1407" t="str">
        <f t="shared" ca="1" si="1"/>
        <v/>
      </c>
      <c r="I19" s="1408" t="str">
        <f t="shared" ca="1" si="2"/>
        <v/>
      </c>
      <c r="J19" s="798">
        <f t="shared" ca="1" si="3"/>
        <v>0</v>
      </c>
      <c r="K19" s="799">
        <f t="shared" ca="1" si="4"/>
        <v>0</v>
      </c>
      <c r="L19" s="445">
        <f t="shared" ca="1" si="5"/>
        <v>0</v>
      </c>
      <c r="M19" s="1393"/>
      <c r="N19" s="1394"/>
      <c r="O19" s="798">
        <f t="shared" si="6"/>
        <v>0</v>
      </c>
      <c r="P19" s="798">
        <f t="shared" si="7"/>
        <v>0</v>
      </c>
      <c r="Q19" s="799">
        <f t="shared" ca="1" si="8"/>
        <v>0</v>
      </c>
      <c r="R19" s="41">
        <f t="shared" ca="1" si="9"/>
        <v>0</v>
      </c>
      <c r="S19" s="479">
        <f t="shared" si="10"/>
        <v>0</v>
      </c>
      <c r="T19" s="41">
        <f t="shared" ca="1" si="11"/>
        <v>0</v>
      </c>
      <c r="U19" s="32">
        <f t="shared" si="22"/>
        <v>0</v>
      </c>
      <c r="V19" s="1203">
        <f t="shared" ca="1" si="12"/>
        <v>0</v>
      </c>
      <c r="W19" s="1417" t="str">
        <f t="shared" si="13"/>
        <v/>
      </c>
      <c r="X19" s="1418">
        <f t="shared" ca="1" si="14"/>
        <v>0</v>
      </c>
      <c r="Y19" s="493">
        <f t="shared" si="15"/>
        <v>0</v>
      </c>
      <c r="Z19" s="32">
        <f t="shared" ca="1" si="23"/>
        <v>0</v>
      </c>
      <c r="AA19" s="1320"/>
      <c r="AB19" s="1162">
        <f t="shared" ca="1" si="0"/>
        <v>0</v>
      </c>
      <c r="AC19" s="1167">
        <f t="shared" ca="1" si="16"/>
        <v>0</v>
      </c>
      <c r="AD19" s="1342" t="str">
        <f t="shared" si="24"/>
        <v/>
      </c>
      <c r="AE19" s="1343"/>
      <c r="AF19" s="1344"/>
      <c r="AG19" s="1345"/>
      <c r="AH19" s="774"/>
      <c r="AI19" s="654"/>
      <c r="AJ19" s="655"/>
      <c r="AK19" s="656"/>
      <c r="AL19" s="657"/>
      <c r="AM19" s="658"/>
      <c r="AN19" s="659"/>
      <c r="AO19" s="653"/>
      <c r="AP19" s="654"/>
      <c r="AQ19" s="655"/>
      <c r="AR19" s="656"/>
      <c r="AS19" s="657"/>
      <c r="AT19" s="658"/>
      <c r="AU19" s="659"/>
      <c r="AV19" s="653">
        <v>1</v>
      </c>
      <c r="AW19" s="654"/>
      <c r="AX19" s="1374"/>
      <c r="AY19" s="1375"/>
      <c r="AZ19" s="439" t="str">
        <f t="shared" si="25"/>
        <v>Sa</v>
      </c>
      <c r="BA19" s="438" t="str">
        <f t="shared" si="17"/>
        <v>Sa</v>
      </c>
      <c r="BB19" s="1790" t="str">
        <f t="shared" si="26"/>
        <v/>
      </c>
      <c r="BC19" s="1790" t="str">
        <f t="shared" si="18"/>
        <v/>
      </c>
      <c r="BD19" s="1790" t="str">
        <f t="shared" si="18"/>
        <v/>
      </c>
      <c r="BE19" s="1790" t="str">
        <f t="shared" si="18"/>
        <v/>
      </c>
      <c r="BF19" s="1790" t="str">
        <f t="shared" si="18"/>
        <v/>
      </c>
      <c r="BG19" s="1790" t="str">
        <f t="shared" si="18"/>
        <v/>
      </c>
      <c r="BH19" s="1790" t="str">
        <f t="shared" si="18"/>
        <v/>
      </c>
      <c r="BI19" s="1790" t="str">
        <f t="shared" si="18"/>
        <v/>
      </c>
      <c r="BJ19" s="1790" t="str">
        <f t="shared" si="18"/>
        <v/>
      </c>
    </row>
    <row r="20" spans="1:62" s="814" customFormat="1" ht="20.25" customHeight="1" x14ac:dyDescent="0.2">
      <c r="A20" s="1139">
        <f t="shared" si="27"/>
        <v>135</v>
      </c>
      <c r="B20" s="486">
        <f t="shared" si="19"/>
        <v>42870</v>
      </c>
      <c r="C20" s="490">
        <v>16</v>
      </c>
      <c r="D20" s="485">
        <f t="shared" si="20"/>
        <v>19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1"/>
        <v>0</v>
      </c>
      <c r="G20" s="797"/>
      <c r="H20" s="1407" t="str">
        <f t="shared" ca="1" si="1"/>
        <v/>
      </c>
      <c r="I20" s="1408" t="str">
        <f t="shared" ca="1" si="2"/>
        <v/>
      </c>
      <c r="J20" s="798">
        <f t="shared" ca="1" si="3"/>
        <v>0</v>
      </c>
      <c r="K20" s="799">
        <f t="shared" ca="1" si="4"/>
        <v>0</v>
      </c>
      <c r="L20" s="445">
        <f t="shared" ca="1" si="5"/>
        <v>0</v>
      </c>
      <c r="M20" s="1393"/>
      <c r="N20" s="1394"/>
      <c r="O20" s="798">
        <f t="shared" si="6"/>
        <v>0</v>
      </c>
      <c r="P20" s="798">
        <f t="shared" si="7"/>
        <v>0</v>
      </c>
      <c r="Q20" s="799">
        <f t="shared" ca="1" si="8"/>
        <v>0</v>
      </c>
      <c r="R20" s="41">
        <f t="shared" ca="1" si="9"/>
        <v>0</v>
      </c>
      <c r="S20" s="479">
        <f t="shared" si="10"/>
        <v>0</v>
      </c>
      <c r="T20" s="41">
        <f t="shared" ca="1" si="11"/>
        <v>0</v>
      </c>
      <c r="U20" s="32">
        <f t="shared" si="22"/>
        <v>0</v>
      </c>
      <c r="V20" s="1203">
        <f t="shared" ca="1" si="12"/>
        <v>0</v>
      </c>
      <c r="W20" s="1417" t="str">
        <f t="shared" si="13"/>
        <v/>
      </c>
      <c r="X20" s="1418">
        <f t="shared" ca="1" si="14"/>
        <v>0</v>
      </c>
      <c r="Y20" s="493">
        <f t="shared" si="15"/>
        <v>0</v>
      </c>
      <c r="Z20" s="32">
        <f t="shared" ca="1" si="23"/>
        <v>0</v>
      </c>
      <c r="AA20" s="1320"/>
      <c r="AB20" s="1162">
        <f t="shared" ca="1" si="0"/>
        <v>0</v>
      </c>
      <c r="AC20" s="1167">
        <f t="shared" ca="1" si="16"/>
        <v>0</v>
      </c>
      <c r="AD20" s="1346" t="str">
        <f t="shared" si="24"/>
        <v/>
      </c>
      <c r="AE20" s="1347"/>
      <c r="AF20" s="1348"/>
      <c r="AG20" s="1349"/>
      <c r="AH20" s="806"/>
      <c r="AI20" s="807"/>
      <c r="AJ20" s="808"/>
      <c r="AK20" s="809"/>
      <c r="AL20" s="810"/>
      <c r="AM20" s="811"/>
      <c r="AN20" s="812"/>
      <c r="AO20" s="813"/>
      <c r="AP20" s="807"/>
      <c r="AQ20" s="808"/>
      <c r="AR20" s="809"/>
      <c r="AS20" s="810"/>
      <c r="AT20" s="811"/>
      <c r="AU20" s="812"/>
      <c r="AV20" s="813"/>
      <c r="AW20" s="807"/>
      <c r="AX20" s="1370"/>
      <c r="AY20" s="1371"/>
      <c r="AZ20" s="439" t="str">
        <f t="shared" si="25"/>
        <v>So</v>
      </c>
      <c r="BA20" s="438" t="str">
        <f t="shared" si="17"/>
        <v>So</v>
      </c>
      <c r="BB20" s="1790" t="str">
        <f t="shared" si="26"/>
        <v/>
      </c>
      <c r="BC20" s="1790" t="str">
        <f t="shared" si="18"/>
        <v/>
      </c>
      <c r="BD20" s="1790" t="str">
        <f t="shared" si="18"/>
        <v/>
      </c>
      <c r="BE20" s="1790" t="str">
        <f t="shared" si="18"/>
        <v/>
      </c>
      <c r="BF20" s="1790" t="str">
        <f t="shared" si="18"/>
        <v/>
      </c>
      <c r="BG20" s="1790" t="str">
        <f t="shared" si="18"/>
        <v/>
      </c>
      <c r="BH20" s="1790" t="str">
        <f t="shared" si="18"/>
        <v/>
      </c>
      <c r="BI20" s="1790" t="str">
        <f t="shared" si="18"/>
        <v/>
      </c>
      <c r="BJ20" s="1790" t="str">
        <f t="shared" si="18"/>
        <v/>
      </c>
    </row>
    <row r="21" spans="1:62" s="814" customFormat="1" ht="20.25" customHeight="1" x14ac:dyDescent="0.2">
      <c r="A21" s="1139">
        <f t="shared" si="27"/>
        <v>136</v>
      </c>
      <c r="B21" s="487">
        <f t="shared" si="19"/>
        <v>42871</v>
      </c>
      <c r="C21" s="491">
        <v>17</v>
      </c>
      <c r="D21" s="485">
        <f t="shared" si="20"/>
        <v>20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1"/>
        <v>0</v>
      </c>
      <c r="G21" s="1317"/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2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si="15"/>
        <v>0</v>
      </c>
      <c r="Z21" s="32">
        <f t="shared" ca="1" si="23"/>
        <v>0</v>
      </c>
      <c r="AA21" s="1320"/>
      <c r="AB21" s="1321">
        <f t="shared" ca="1" si="0"/>
        <v>0</v>
      </c>
      <c r="AC21" s="1167">
        <f t="shared" ca="1" si="16"/>
        <v>0</v>
      </c>
      <c r="AD21" s="1350" t="str">
        <f t="shared" si="24"/>
        <v/>
      </c>
      <c r="AE21" s="1351"/>
      <c r="AF21" s="1352"/>
      <c r="AG21" s="1353"/>
      <c r="AH21" s="771"/>
      <c r="AI21" s="577"/>
      <c r="AJ21" s="578"/>
      <c r="AK21" s="579"/>
      <c r="AL21" s="580"/>
      <c r="AM21" s="581"/>
      <c r="AN21" s="582"/>
      <c r="AO21" s="576"/>
      <c r="AP21" s="577"/>
      <c r="AQ21" s="578"/>
      <c r="AR21" s="579"/>
      <c r="AS21" s="580"/>
      <c r="AT21" s="581"/>
      <c r="AU21" s="582"/>
      <c r="AV21" s="576"/>
      <c r="AW21" s="577"/>
      <c r="AX21" s="1372"/>
      <c r="AY21" s="1373"/>
      <c r="AZ21" s="439" t="str">
        <f t="shared" si="25"/>
        <v>Mo</v>
      </c>
      <c r="BA21" s="438" t="str">
        <f t="shared" si="17"/>
        <v>Mo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137</v>
      </c>
      <c r="B22" s="487">
        <f t="shared" si="19"/>
        <v>42872</v>
      </c>
      <c r="C22" s="491">
        <v>18</v>
      </c>
      <c r="D22" s="485">
        <f t="shared" si="20"/>
        <v>20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1"/>
        <v>0</v>
      </c>
      <c r="G22" s="1317"/>
      <c r="H22" s="1405" t="str">
        <f t="shared" ca="1" si="1"/>
        <v/>
      </c>
      <c r="I22" s="1406" t="str">
        <f t="shared" ca="1" si="2"/>
        <v/>
      </c>
      <c r="J22" s="1318">
        <f t="shared" ca="1" si="3"/>
        <v>0</v>
      </c>
      <c r="K22" s="1319">
        <f t="shared" ca="1" si="4"/>
        <v>0</v>
      </c>
      <c r="L22" s="41">
        <f t="shared" ca="1" si="5"/>
        <v>0</v>
      </c>
      <c r="M22" s="1391"/>
      <c r="N22" s="1392"/>
      <c r="O22" s="1318">
        <f t="shared" si="6"/>
        <v>0</v>
      </c>
      <c r="P22" s="1318">
        <f t="shared" si="7"/>
        <v>0</v>
      </c>
      <c r="Q22" s="1319">
        <f t="shared" ca="1" si="8"/>
        <v>0</v>
      </c>
      <c r="R22" s="41">
        <f t="shared" ca="1" si="9"/>
        <v>0</v>
      </c>
      <c r="S22" s="479">
        <f t="shared" si="10"/>
        <v>0.32500000000000001</v>
      </c>
      <c r="T22" s="41">
        <f t="shared" ca="1" si="11"/>
        <v>0</v>
      </c>
      <c r="U22" s="32">
        <f t="shared" si="22"/>
        <v>0.32500000000000001</v>
      </c>
      <c r="V22" s="1203">
        <f t="shared" ca="1" si="12"/>
        <v>0</v>
      </c>
      <c r="W22" s="1415" t="str">
        <f t="shared" si="13"/>
        <v/>
      </c>
      <c r="X22" s="1416">
        <f t="shared" ca="1" si="14"/>
        <v>0</v>
      </c>
      <c r="Y22" s="493">
        <f t="shared" si="15"/>
        <v>0</v>
      </c>
      <c r="Z22" s="32">
        <f t="shared" ca="1" si="23"/>
        <v>0</v>
      </c>
      <c r="AA22" s="1320"/>
      <c r="AB22" s="1321">
        <f t="shared" ca="1" si="0"/>
        <v>0</v>
      </c>
      <c r="AC22" s="1167">
        <f t="shared" ca="1" si="16"/>
        <v>0</v>
      </c>
      <c r="AD22" s="1350" t="str">
        <f t="shared" si="24"/>
        <v/>
      </c>
      <c r="AE22" s="1351"/>
      <c r="AF22" s="1352"/>
      <c r="AG22" s="1353"/>
      <c r="AH22" s="771"/>
      <c r="AI22" s="577"/>
      <c r="AJ22" s="578"/>
      <c r="AK22" s="579"/>
      <c r="AL22" s="580"/>
      <c r="AM22" s="581"/>
      <c r="AN22" s="582"/>
      <c r="AO22" s="576"/>
      <c r="AP22" s="577"/>
      <c r="AQ22" s="578"/>
      <c r="AR22" s="579"/>
      <c r="AS22" s="580"/>
      <c r="AT22" s="581"/>
      <c r="AU22" s="582"/>
      <c r="AV22" s="576"/>
      <c r="AW22" s="577"/>
      <c r="AX22" s="1372"/>
      <c r="AY22" s="1373"/>
      <c r="AZ22" s="439" t="str">
        <f t="shared" si="25"/>
        <v>Di</v>
      </c>
      <c r="BA22" s="438" t="str">
        <f t="shared" si="17"/>
        <v>Di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138</v>
      </c>
      <c r="B23" s="487">
        <f t="shared" si="19"/>
        <v>42873</v>
      </c>
      <c r="C23" s="491">
        <v>19</v>
      </c>
      <c r="D23" s="485">
        <f t="shared" si="20"/>
        <v>20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1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2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15"/>
        <v>0</v>
      </c>
      <c r="Z23" s="32">
        <f t="shared" ca="1" si="23"/>
        <v>0</v>
      </c>
      <c r="AA23" s="1320"/>
      <c r="AB23" s="1321">
        <f t="shared" ca="1" si="0"/>
        <v>0</v>
      </c>
      <c r="AC23" s="1167">
        <f t="shared" ca="1" si="16"/>
        <v>0</v>
      </c>
      <c r="AD23" s="1350" t="str">
        <f t="shared" si="24"/>
        <v/>
      </c>
      <c r="AE23" s="1351"/>
      <c r="AF23" s="1352"/>
      <c r="AG23" s="1353"/>
      <c r="AH23" s="771"/>
      <c r="AI23" s="577"/>
      <c r="AJ23" s="578"/>
      <c r="AK23" s="579"/>
      <c r="AL23" s="580"/>
      <c r="AM23" s="581"/>
      <c r="AN23" s="582"/>
      <c r="AO23" s="576"/>
      <c r="AP23" s="577"/>
      <c r="AQ23" s="578"/>
      <c r="AR23" s="579"/>
      <c r="AS23" s="580"/>
      <c r="AT23" s="581"/>
      <c r="AU23" s="582"/>
      <c r="AV23" s="576"/>
      <c r="AW23" s="577"/>
      <c r="AX23" s="1372"/>
      <c r="AY23" s="1373"/>
      <c r="AZ23" s="439" t="str">
        <f t="shared" si="25"/>
        <v>Mi</v>
      </c>
      <c r="BA23" s="438" t="str">
        <f t="shared" si="17"/>
        <v>Mi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139</v>
      </c>
      <c r="B24" s="487">
        <f t="shared" si="19"/>
        <v>42874</v>
      </c>
      <c r="C24" s="491">
        <v>20</v>
      </c>
      <c r="D24" s="485">
        <f t="shared" si="20"/>
        <v>20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1"/>
        <v>0</v>
      </c>
      <c r="G24" s="1317"/>
      <c r="H24" s="1405" t="str">
        <f t="shared" ca="1" si="1"/>
        <v/>
      </c>
      <c r="I24" s="1406" t="str">
        <f t="shared" ca="1" si="2"/>
        <v/>
      </c>
      <c r="J24" s="1318">
        <f t="shared" ca="1" si="3"/>
        <v>0</v>
      </c>
      <c r="K24" s="1319">
        <f t="shared" ca="1" si="4"/>
        <v>0</v>
      </c>
      <c r="L24" s="41">
        <f t="shared" ca="1" si="5"/>
        <v>0</v>
      </c>
      <c r="M24" s="1391"/>
      <c r="N24" s="1392"/>
      <c r="O24" s="1318">
        <f t="shared" si="6"/>
        <v>0</v>
      </c>
      <c r="P24" s="1318">
        <f t="shared" si="7"/>
        <v>0</v>
      </c>
      <c r="Q24" s="1319">
        <f t="shared" ca="1" si="8"/>
        <v>0</v>
      </c>
      <c r="R24" s="41">
        <f t="shared" ca="1" si="9"/>
        <v>0</v>
      </c>
      <c r="S24" s="479">
        <f t="shared" si="10"/>
        <v>0.32500000000000001</v>
      </c>
      <c r="T24" s="41">
        <f t="shared" ca="1" si="11"/>
        <v>0</v>
      </c>
      <c r="U24" s="32">
        <f t="shared" si="22"/>
        <v>0.32500000000000001</v>
      </c>
      <c r="V24" s="1203">
        <f t="shared" ca="1" si="12"/>
        <v>0</v>
      </c>
      <c r="W24" s="1415" t="str">
        <f t="shared" si="13"/>
        <v/>
      </c>
      <c r="X24" s="1416">
        <f t="shared" ca="1" si="14"/>
        <v>0</v>
      </c>
      <c r="Y24" s="493">
        <f t="shared" si="15"/>
        <v>0</v>
      </c>
      <c r="Z24" s="32">
        <f t="shared" ca="1" si="23"/>
        <v>0</v>
      </c>
      <c r="AA24" s="1320"/>
      <c r="AB24" s="1321">
        <f t="shared" ca="1" si="0"/>
        <v>0</v>
      </c>
      <c r="AC24" s="1167">
        <f t="shared" ca="1" si="16"/>
        <v>0</v>
      </c>
      <c r="AD24" s="1350" t="str">
        <f t="shared" si="24"/>
        <v/>
      </c>
      <c r="AE24" s="1351"/>
      <c r="AF24" s="1352"/>
      <c r="AG24" s="1353"/>
      <c r="AH24" s="771"/>
      <c r="AI24" s="577"/>
      <c r="AJ24" s="578"/>
      <c r="AK24" s="579"/>
      <c r="AL24" s="580"/>
      <c r="AM24" s="581"/>
      <c r="AN24" s="582"/>
      <c r="AO24" s="576"/>
      <c r="AP24" s="577"/>
      <c r="AQ24" s="578"/>
      <c r="AR24" s="579"/>
      <c r="AS24" s="580"/>
      <c r="AT24" s="581"/>
      <c r="AU24" s="582"/>
      <c r="AV24" s="576"/>
      <c r="AW24" s="577"/>
      <c r="AX24" s="1372"/>
      <c r="AY24" s="1373"/>
      <c r="AZ24" s="439" t="str">
        <f t="shared" si="25"/>
        <v>Do</v>
      </c>
      <c r="BA24" s="438" t="str">
        <f t="shared" si="17"/>
        <v>Do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140</v>
      </c>
      <c r="B25" s="487">
        <f t="shared" si="19"/>
        <v>42875</v>
      </c>
      <c r="C25" s="491">
        <v>21</v>
      </c>
      <c r="D25" s="485">
        <f t="shared" si="20"/>
        <v>20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1"/>
        <v>0</v>
      </c>
      <c r="G25" s="1317"/>
      <c r="H25" s="1405" t="str">
        <f t="shared" ca="1" si="1"/>
        <v/>
      </c>
      <c r="I25" s="1406" t="str">
        <f t="shared" ca="1" si="2"/>
        <v/>
      </c>
      <c r="J25" s="1318">
        <f t="shared" ca="1" si="3"/>
        <v>0</v>
      </c>
      <c r="K25" s="1319">
        <f t="shared" ca="1" si="4"/>
        <v>0</v>
      </c>
      <c r="L25" s="41">
        <f t="shared" ca="1" si="5"/>
        <v>0</v>
      </c>
      <c r="M25" s="1391"/>
      <c r="N25" s="1392"/>
      <c r="O25" s="1318">
        <f t="shared" si="6"/>
        <v>0</v>
      </c>
      <c r="P25" s="1318">
        <f t="shared" si="7"/>
        <v>0</v>
      </c>
      <c r="Q25" s="1319">
        <f t="shared" ca="1" si="8"/>
        <v>0</v>
      </c>
      <c r="R25" s="41">
        <f t="shared" ca="1" si="9"/>
        <v>0</v>
      </c>
      <c r="S25" s="479">
        <f t="shared" si="10"/>
        <v>0.32500000000000001</v>
      </c>
      <c r="T25" s="41">
        <f t="shared" ca="1" si="11"/>
        <v>0</v>
      </c>
      <c r="U25" s="32">
        <f t="shared" si="22"/>
        <v>0.32500000000000001</v>
      </c>
      <c r="V25" s="1203">
        <f t="shared" ca="1" si="12"/>
        <v>0</v>
      </c>
      <c r="W25" s="1415" t="str">
        <f t="shared" si="13"/>
        <v/>
      </c>
      <c r="X25" s="1416">
        <f t="shared" ca="1" si="14"/>
        <v>0</v>
      </c>
      <c r="Y25" s="493">
        <f t="shared" si="15"/>
        <v>0</v>
      </c>
      <c r="Z25" s="32">
        <f t="shared" ca="1" si="23"/>
        <v>0</v>
      </c>
      <c r="AA25" s="1320"/>
      <c r="AB25" s="1321">
        <f t="shared" ca="1" si="0"/>
        <v>0</v>
      </c>
      <c r="AC25" s="1167">
        <f t="shared" ca="1" si="16"/>
        <v>0</v>
      </c>
      <c r="AD25" s="1350" t="str">
        <f t="shared" si="24"/>
        <v/>
      </c>
      <c r="AE25" s="1351"/>
      <c r="AF25" s="1352"/>
      <c r="AG25" s="1353"/>
      <c r="AH25" s="771"/>
      <c r="AI25" s="577"/>
      <c r="AJ25" s="578"/>
      <c r="AK25" s="579"/>
      <c r="AL25" s="580"/>
      <c r="AM25" s="581"/>
      <c r="AN25" s="582"/>
      <c r="AO25" s="576">
        <v>1</v>
      </c>
      <c r="AP25" s="577"/>
      <c r="AQ25" s="578"/>
      <c r="AR25" s="579"/>
      <c r="AS25" s="580"/>
      <c r="AT25" s="581"/>
      <c r="AU25" s="582"/>
      <c r="AV25" s="576"/>
      <c r="AW25" s="577"/>
      <c r="AX25" s="1372"/>
      <c r="AY25" s="1373"/>
      <c r="AZ25" s="439" t="str">
        <f t="shared" si="25"/>
        <v>Fr</v>
      </c>
      <c r="BA25" s="438" t="str">
        <f t="shared" si="17"/>
        <v>Fr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141</v>
      </c>
      <c r="B26" s="486">
        <f t="shared" si="19"/>
        <v>42876</v>
      </c>
      <c r="C26" s="490">
        <v>22</v>
      </c>
      <c r="D26" s="485">
        <f t="shared" si="20"/>
        <v>20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1"/>
        <v>0</v>
      </c>
      <c r="G26" s="797"/>
      <c r="H26" s="1407" t="str">
        <f t="shared" ca="1" si="1"/>
        <v/>
      </c>
      <c r="I26" s="1408" t="str">
        <f t="shared" ca="1" si="2"/>
        <v/>
      </c>
      <c r="J26" s="798">
        <f t="shared" ca="1" si="3"/>
        <v>0</v>
      </c>
      <c r="K26" s="799">
        <f t="shared" ca="1" si="4"/>
        <v>0</v>
      </c>
      <c r="L26" s="445">
        <f t="shared" ca="1" si="5"/>
        <v>0</v>
      </c>
      <c r="M26" s="1393"/>
      <c r="N26" s="1394"/>
      <c r="O26" s="798">
        <f t="shared" si="6"/>
        <v>0</v>
      </c>
      <c r="P26" s="798">
        <f t="shared" si="7"/>
        <v>0</v>
      </c>
      <c r="Q26" s="799">
        <f t="shared" ca="1" si="8"/>
        <v>0</v>
      </c>
      <c r="R26" s="41">
        <f t="shared" ca="1" si="9"/>
        <v>0</v>
      </c>
      <c r="S26" s="479">
        <f t="shared" si="10"/>
        <v>0</v>
      </c>
      <c r="T26" s="41">
        <f t="shared" ca="1" si="11"/>
        <v>0</v>
      </c>
      <c r="U26" s="32">
        <f t="shared" si="22"/>
        <v>0</v>
      </c>
      <c r="V26" s="1203">
        <f t="shared" ca="1" si="12"/>
        <v>0</v>
      </c>
      <c r="W26" s="1417" t="str">
        <f t="shared" si="13"/>
        <v/>
      </c>
      <c r="X26" s="1418">
        <f t="shared" ca="1" si="14"/>
        <v>0</v>
      </c>
      <c r="Y26" s="493">
        <f t="shared" si="15"/>
        <v>0</v>
      </c>
      <c r="Z26" s="32">
        <f t="shared" ca="1" si="23"/>
        <v>0</v>
      </c>
      <c r="AA26" s="1320"/>
      <c r="AB26" s="1162">
        <f t="shared" ca="1" si="0"/>
        <v>0</v>
      </c>
      <c r="AC26" s="1167">
        <f t="shared" ca="1" si="16"/>
        <v>0</v>
      </c>
      <c r="AD26" s="1342" t="str">
        <f t="shared" si="24"/>
        <v/>
      </c>
      <c r="AE26" s="1343"/>
      <c r="AF26" s="1344"/>
      <c r="AG26" s="1345"/>
      <c r="AH26" s="774"/>
      <c r="AI26" s="654"/>
      <c r="AJ26" s="655"/>
      <c r="AK26" s="656"/>
      <c r="AL26" s="657"/>
      <c r="AM26" s="658"/>
      <c r="AN26" s="659"/>
      <c r="AO26" s="653">
        <v>1</v>
      </c>
      <c r="AP26" s="654"/>
      <c r="AQ26" s="655"/>
      <c r="AR26" s="656"/>
      <c r="AS26" s="657"/>
      <c r="AT26" s="658"/>
      <c r="AU26" s="659">
        <v>1</v>
      </c>
      <c r="AV26" s="653"/>
      <c r="AW26" s="654"/>
      <c r="AX26" s="1374"/>
      <c r="AY26" s="1375"/>
      <c r="AZ26" s="439" t="str">
        <f t="shared" si="25"/>
        <v>Sa</v>
      </c>
      <c r="BA26" s="438" t="str">
        <f t="shared" si="17"/>
        <v>Sa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142</v>
      </c>
      <c r="B27" s="486">
        <f t="shared" si="19"/>
        <v>42877</v>
      </c>
      <c r="C27" s="490">
        <v>23</v>
      </c>
      <c r="D27" s="485">
        <f t="shared" si="20"/>
        <v>20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1</v>
      </c>
      <c r="F27" s="41">
        <f t="shared" si="21"/>
        <v>0</v>
      </c>
      <c r="G27" s="797" t="str">
        <f>IF(OR(Land="z",A="x"),"","f")</f>
        <v>f</v>
      </c>
      <c r="H27" s="1407" t="str">
        <f t="shared" ca="1" si="1"/>
        <v/>
      </c>
      <c r="I27" s="1408" t="str">
        <f t="shared" ca="1" si="2"/>
        <v/>
      </c>
      <c r="J27" s="798">
        <f t="shared" ca="1" si="3"/>
        <v>0</v>
      </c>
      <c r="K27" s="799">
        <f t="shared" ca="1" si="4"/>
        <v>0</v>
      </c>
      <c r="L27" s="445">
        <f t="shared" ca="1" si="5"/>
        <v>0</v>
      </c>
      <c r="M27" s="1393"/>
      <c r="N27" s="1394"/>
      <c r="O27" s="798">
        <f t="shared" si="6"/>
        <v>0</v>
      </c>
      <c r="P27" s="798">
        <f t="shared" si="7"/>
        <v>0</v>
      </c>
      <c r="Q27" s="799">
        <f t="shared" ca="1" si="8"/>
        <v>0</v>
      </c>
      <c r="R27" s="41">
        <f t="shared" ca="1" si="9"/>
        <v>0</v>
      </c>
      <c r="S27" s="479">
        <f t="shared" si="10"/>
        <v>0</v>
      </c>
      <c r="T27" s="41">
        <f t="shared" ca="1" si="11"/>
        <v>0</v>
      </c>
      <c r="U27" s="32">
        <f t="shared" si="22"/>
        <v>0</v>
      </c>
      <c r="V27" s="1203">
        <f t="shared" ca="1" si="12"/>
        <v>0</v>
      </c>
      <c r="W27" s="1417" t="str">
        <f t="shared" si="13"/>
        <v/>
      </c>
      <c r="X27" s="1418">
        <f t="shared" ca="1" si="14"/>
        <v>0</v>
      </c>
      <c r="Y27" s="493">
        <f t="shared" si="15"/>
        <v>0</v>
      </c>
      <c r="Z27" s="32">
        <f t="shared" ca="1" si="23"/>
        <v>0</v>
      </c>
      <c r="AA27" s="1320" t="s">
        <v>579</v>
      </c>
      <c r="AB27" s="1162">
        <f t="shared" ca="1" si="0"/>
        <v>0</v>
      </c>
      <c r="AC27" s="1167">
        <f t="shared" ca="1" si="16"/>
        <v>0</v>
      </c>
      <c r="AD27" s="1346" t="str">
        <f t="shared" si="24"/>
        <v/>
      </c>
      <c r="AE27" s="1347"/>
      <c r="AF27" s="1348"/>
      <c r="AG27" s="1349"/>
      <c r="AH27" s="806"/>
      <c r="AI27" s="807"/>
      <c r="AJ27" s="808"/>
      <c r="AK27" s="809"/>
      <c r="AL27" s="810"/>
      <c r="AM27" s="811"/>
      <c r="AN27" s="812"/>
      <c r="AO27" s="813">
        <v>1</v>
      </c>
      <c r="AP27" s="807"/>
      <c r="AQ27" s="808"/>
      <c r="AR27" s="809"/>
      <c r="AS27" s="810"/>
      <c r="AT27" s="811"/>
      <c r="AU27" s="812"/>
      <c r="AV27" s="813"/>
      <c r="AW27" s="807"/>
      <c r="AX27" s="1370"/>
      <c r="AY27" s="1371"/>
      <c r="AZ27" s="439" t="str">
        <f t="shared" si="25"/>
        <v>So</v>
      </c>
      <c r="BA27" s="438" t="str">
        <f t="shared" si="17"/>
        <v>Sof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143</v>
      </c>
      <c r="B28" s="487">
        <f t="shared" si="19"/>
        <v>42878</v>
      </c>
      <c r="C28" s="491">
        <v>24</v>
      </c>
      <c r="D28" s="485">
        <f t="shared" si="20"/>
        <v>21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1</v>
      </c>
      <c r="F28" s="41">
        <f t="shared" si="21"/>
        <v>0.32500000000000001</v>
      </c>
      <c r="G28" s="1317" t="str">
        <f>IF(Land="z","","f")</f>
        <v>f</v>
      </c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t="shared" ca="1" si="11"/>
        <v>0</v>
      </c>
      <c r="U28" s="32">
        <f t="shared" si="22"/>
        <v>0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15"/>
        <v>0</v>
      </c>
      <c r="Z28" s="32">
        <f t="shared" ca="1" si="23"/>
        <v>0</v>
      </c>
      <c r="AA28" s="1320" t="s">
        <v>578</v>
      </c>
      <c r="AB28" s="1321">
        <f t="shared" ca="1" si="0"/>
        <v>0</v>
      </c>
      <c r="AC28" s="1167">
        <f t="shared" ca="1" si="16"/>
        <v>0</v>
      </c>
      <c r="AD28" s="1350" t="str">
        <f t="shared" si="24"/>
        <v/>
      </c>
      <c r="AE28" s="1351"/>
      <c r="AF28" s="1352"/>
      <c r="AG28" s="1353"/>
      <c r="AH28" s="771"/>
      <c r="AI28" s="577"/>
      <c r="AJ28" s="578"/>
      <c r="AK28" s="579"/>
      <c r="AL28" s="580"/>
      <c r="AM28" s="581"/>
      <c r="AN28" s="582"/>
      <c r="AO28" s="576">
        <v>1</v>
      </c>
      <c r="AP28" s="577"/>
      <c r="AQ28" s="578"/>
      <c r="AR28" s="579"/>
      <c r="AS28" s="580"/>
      <c r="AT28" s="581"/>
      <c r="AU28" s="582"/>
      <c r="AV28" s="576"/>
      <c r="AW28" s="577"/>
      <c r="AX28" s="1372"/>
      <c r="AY28" s="1373"/>
      <c r="AZ28" s="439" t="str">
        <f t="shared" si="25"/>
        <v>Mo</v>
      </c>
      <c r="BA28" s="438" t="str">
        <f t="shared" si="17"/>
        <v>Mof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144</v>
      </c>
      <c r="B29" s="487">
        <f t="shared" si="19"/>
        <v>42879</v>
      </c>
      <c r="C29" s="491">
        <v>25</v>
      </c>
      <c r="D29" s="485">
        <f t="shared" si="20"/>
        <v>21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1"/>
        <v>0</v>
      </c>
      <c r="G29" s="1317"/>
      <c r="H29" s="1405" t="str">
        <f t="shared" ca="1" si="1"/>
        <v/>
      </c>
      <c r="I29" s="1406" t="str">
        <f t="shared" ca="1" si="2"/>
        <v/>
      </c>
      <c r="J29" s="1318">
        <f t="shared" ca="1" si="3"/>
        <v>0</v>
      </c>
      <c r="K29" s="1319">
        <f t="shared" ca="1" si="4"/>
        <v>0</v>
      </c>
      <c r="L29" s="41">
        <f t="shared" ca="1" si="5"/>
        <v>0</v>
      </c>
      <c r="M29" s="1391"/>
      <c r="N29" s="1392"/>
      <c r="O29" s="1318">
        <f t="shared" si="6"/>
        <v>0</v>
      </c>
      <c r="P29" s="1318">
        <f t="shared" si="7"/>
        <v>0</v>
      </c>
      <c r="Q29" s="1319">
        <f t="shared" ca="1" si="8"/>
        <v>0</v>
      </c>
      <c r="R29" s="41">
        <f t="shared" ca="1" si="9"/>
        <v>0</v>
      </c>
      <c r="S29" s="479">
        <f t="shared" si="10"/>
        <v>0.32500000000000001</v>
      </c>
      <c r="T29" s="41">
        <f t="shared" ca="1" si="11"/>
        <v>0</v>
      </c>
      <c r="U29" s="32">
        <f t="shared" si="22"/>
        <v>0.32500000000000001</v>
      </c>
      <c r="V29" s="1203">
        <f t="shared" ca="1" si="12"/>
        <v>0</v>
      </c>
      <c r="W29" s="1415" t="str">
        <f t="shared" si="13"/>
        <v/>
      </c>
      <c r="X29" s="1416">
        <f t="shared" ca="1" si="14"/>
        <v>0</v>
      </c>
      <c r="Y29" s="493">
        <f t="shared" si="15"/>
        <v>0</v>
      </c>
      <c r="Z29" s="32">
        <f t="shared" ca="1" si="23"/>
        <v>0</v>
      </c>
      <c r="AA29" s="1320"/>
      <c r="AB29" s="1321">
        <f t="shared" ca="1" si="0"/>
        <v>0</v>
      </c>
      <c r="AC29" s="1167">
        <f t="shared" ca="1" si="16"/>
        <v>0</v>
      </c>
      <c r="AD29" s="1350" t="str">
        <f t="shared" si="24"/>
        <v/>
      </c>
      <c r="AE29" s="1351"/>
      <c r="AF29" s="1352"/>
      <c r="AG29" s="1353"/>
      <c r="AH29" s="771">
        <v>1</v>
      </c>
      <c r="AI29" s="577">
        <v>1</v>
      </c>
      <c r="AJ29" s="578"/>
      <c r="AK29" s="579"/>
      <c r="AL29" s="580">
        <v>1</v>
      </c>
      <c r="AM29" s="581"/>
      <c r="AN29" s="582"/>
      <c r="AO29" s="576">
        <v>1</v>
      </c>
      <c r="AP29" s="577">
        <v>1</v>
      </c>
      <c r="AQ29" s="578">
        <v>1</v>
      </c>
      <c r="AR29" s="579">
        <v>1</v>
      </c>
      <c r="AS29" s="580">
        <v>1</v>
      </c>
      <c r="AT29" s="581"/>
      <c r="AU29" s="582"/>
      <c r="AV29" s="576"/>
      <c r="AW29" s="577"/>
      <c r="AX29" s="1372"/>
      <c r="AY29" s="1373"/>
      <c r="AZ29" s="439" t="str">
        <f t="shared" si="25"/>
        <v>Di</v>
      </c>
      <c r="BA29" s="438" t="str">
        <f t="shared" si="17"/>
        <v>Di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145</v>
      </c>
      <c r="B30" s="487">
        <f t="shared" si="19"/>
        <v>42880</v>
      </c>
      <c r="C30" s="491">
        <v>26</v>
      </c>
      <c r="D30" s="485">
        <f t="shared" si="20"/>
        <v>21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1"/>
        <v>0</v>
      </c>
      <c r="G30" s="1317"/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2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15"/>
        <v>0</v>
      </c>
      <c r="Z30" s="32">
        <f t="shared" ca="1" si="23"/>
        <v>0</v>
      </c>
      <c r="AA30" s="1320"/>
      <c r="AB30" s="1321">
        <f t="shared" ca="1" si="0"/>
        <v>0</v>
      </c>
      <c r="AC30" s="1167">
        <f t="shared" ca="1" si="16"/>
        <v>0</v>
      </c>
      <c r="AD30" s="1350" t="str">
        <f t="shared" si="24"/>
        <v/>
      </c>
      <c r="AE30" s="1351"/>
      <c r="AF30" s="1352"/>
      <c r="AG30" s="1353"/>
      <c r="AH30" s="771">
        <v>1</v>
      </c>
      <c r="AI30" s="577">
        <v>1</v>
      </c>
      <c r="AJ30" s="578"/>
      <c r="AK30" s="579"/>
      <c r="AL30" s="580"/>
      <c r="AM30" s="581"/>
      <c r="AN30" s="582"/>
      <c r="AO30" s="576"/>
      <c r="AP30" s="577"/>
      <c r="AQ30" s="578"/>
      <c r="AR30" s="579">
        <v>1</v>
      </c>
      <c r="AS30" s="580">
        <v>1</v>
      </c>
      <c r="AT30" s="581"/>
      <c r="AU30" s="582"/>
      <c r="AV30" s="576"/>
      <c r="AW30" s="577"/>
      <c r="AX30" s="1372"/>
      <c r="AY30" s="1373"/>
      <c r="AZ30" s="439" t="str">
        <f t="shared" si="25"/>
        <v>Mi</v>
      </c>
      <c r="BA30" s="438" t="str">
        <f t="shared" si="17"/>
        <v>Mi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146</v>
      </c>
      <c r="B31" s="487">
        <f t="shared" si="19"/>
        <v>42881</v>
      </c>
      <c r="C31" s="491">
        <v>27</v>
      </c>
      <c r="D31" s="485">
        <f t="shared" si="20"/>
        <v>21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1"/>
        <v>0</v>
      </c>
      <c r="G31" s="1317"/>
      <c r="H31" s="1405" t="str">
        <f t="shared" ca="1" si="1"/>
        <v/>
      </c>
      <c r="I31" s="1406" t="str">
        <f t="shared" ca="1" si="2"/>
        <v/>
      </c>
      <c r="J31" s="1318">
        <f t="shared" ca="1" si="3"/>
        <v>0</v>
      </c>
      <c r="K31" s="1319">
        <f t="shared" ca="1" si="4"/>
        <v>0</v>
      </c>
      <c r="L31" s="41">
        <f t="shared" ca="1" si="5"/>
        <v>0</v>
      </c>
      <c r="M31" s="1391"/>
      <c r="N31" s="1392"/>
      <c r="O31" s="1318">
        <f t="shared" si="6"/>
        <v>0</v>
      </c>
      <c r="P31" s="1318">
        <f t="shared" si="7"/>
        <v>0</v>
      </c>
      <c r="Q31" s="1319">
        <f t="shared" ca="1" si="8"/>
        <v>0</v>
      </c>
      <c r="R31" s="41">
        <f t="shared" ca="1" si="9"/>
        <v>0</v>
      </c>
      <c r="S31" s="479">
        <f t="shared" si="10"/>
        <v>0.32500000000000001</v>
      </c>
      <c r="T31" s="41">
        <f t="shared" ca="1" si="11"/>
        <v>0</v>
      </c>
      <c r="U31" s="32">
        <f t="shared" si="22"/>
        <v>0.32500000000000001</v>
      </c>
      <c r="V31" s="1203">
        <f t="shared" ca="1" si="12"/>
        <v>0</v>
      </c>
      <c r="W31" s="1415" t="str">
        <f t="shared" si="13"/>
        <v/>
      </c>
      <c r="X31" s="1416">
        <f t="shared" ca="1" si="14"/>
        <v>0</v>
      </c>
      <c r="Y31" s="493">
        <f t="shared" si="15"/>
        <v>0</v>
      </c>
      <c r="Z31" s="32">
        <f t="shared" ca="1" si="23"/>
        <v>0</v>
      </c>
      <c r="AA31" s="1320"/>
      <c r="AB31" s="1321">
        <f t="shared" ca="1" si="0"/>
        <v>0</v>
      </c>
      <c r="AC31" s="1167">
        <f t="shared" ca="1" si="16"/>
        <v>0</v>
      </c>
      <c r="AD31" s="1350" t="str">
        <f t="shared" si="24"/>
        <v/>
      </c>
      <c r="AE31" s="1351"/>
      <c r="AF31" s="1352"/>
      <c r="AG31" s="1353"/>
      <c r="AH31" s="771">
        <v>1</v>
      </c>
      <c r="AI31" s="577">
        <v>1</v>
      </c>
      <c r="AJ31" s="578"/>
      <c r="AK31" s="579"/>
      <c r="AL31" s="580"/>
      <c r="AM31" s="581"/>
      <c r="AN31" s="582"/>
      <c r="AO31" s="576"/>
      <c r="AP31" s="577"/>
      <c r="AQ31" s="578"/>
      <c r="AR31" s="579">
        <v>1</v>
      </c>
      <c r="AS31" s="580">
        <v>1</v>
      </c>
      <c r="AT31" s="581"/>
      <c r="AU31" s="582"/>
      <c r="AV31" s="576"/>
      <c r="AW31" s="577"/>
      <c r="AX31" s="1372"/>
      <c r="AY31" s="1373"/>
      <c r="AZ31" s="439" t="str">
        <f t="shared" si="25"/>
        <v>Do</v>
      </c>
      <c r="BA31" s="438" t="str">
        <f t="shared" si="17"/>
        <v>Do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147</v>
      </c>
      <c r="B32" s="487">
        <f t="shared" si="19"/>
        <v>42882</v>
      </c>
      <c r="C32" s="491">
        <v>28</v>
      </c>
      <c r="D32" s="485">
        <f t="shared" si="20"/>
        <v>21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1"/>
        <v>0</v>
      </c>
      <c r="G32" s="1317"/>
      <c r="H32" s="1405" t="str">
        <f t="shared" ca="1" si="1"/>
        <v/>
      </c>
      <c r="I32" s="1406" t="str">
        <f t="shared" ca="1" si="2"/>
        <v/>
      </c>
      <c r="J32" s="1318">
        <f t="shared" ca="1" si="3"/>
        <v>0</v>
      </c>
      <c r="K32" s="1319">
        <f t="shared" ca="1" si="4"/>
        <v>0</v>
      </c>
      <c r="L32" s="41">
        <f t="shared" ca="1" si="5"/>
        <v>0</v>
      </c>
      <c r="M32" s="1391"/>
      <c r="N32" s="1392"/>
      <c r="O32" s="1318">
        <f t="shared" si="6"/>
        <v>0</v>
      </c>
      <c r="P32" s="1318">
        <f t="shared" si="7"/>
        <v>0</v>
      </c>
      <c r="Q32" s="1319">
        <f t="shared" ca="1" si="8"/>
        <v>0</v>
      </c>
      <c r="R32" s="41">
        <f t="shared" ca="1" si="9"/>
        <v>0</v>
      </c>
      <c r="S32" s="479">
        <f t="shared" si="10"/>
        <v>0.32500000000000001</v>
      </c>
      <c r="T32" s="41">
        <f t="shared" ca="1" si="11"/>
        <v>0</v>
      </c>
      <c r="U32" s="32">
        <f t="shared" si="22"/>
        <v>0.32500000000000001</v>
      </c>
      <c r="V32" s="1203">
        <f t="shared" ca="1" si="12"/>
        <v>0</v>
      </c>
      <c r="W32" s="1415" t="str">
        <f t="shared" si="13"/>
        <v/>
      </c>
      <c r="X32" s="1416">
        <f t="shared" ca="1" si="14"/>
        <v>0</v>
      </c>
      <c r="Y32" s="493">
        <f t="shared" si="15"/>
        <v>0</v>
      </c>
      <c r="Z32" s="32">
        <f t="shared" ca="1" si="23"/>
        <v>0</v>
      </c>
      <c r="AA32" s="1320"/>
      <c r="AB32" s="1321">
        <f t="shared" ca="1" si="0"/>
        <v>0</v>
      </c>
      <c r="AC32" s="1167">
        <f t="shared" ca="1" si="16"/>
        <v>0</v>
      </c>
      <c r="AD32" s="1350" t="str">
        <f t="shared" si="24"/>
        <v/>
      </c>
      <c r="AE32" s="1351"/>
      <c r="AF32" s="1352"/>
      <c r="AG32" s="1353"/>
      <c r="AH32" s="771">
        <v>1</v>
      </c>
      <c r="AI32" s="577">
        <v>1</v>
      </c>
      <c r="AJ32" s="578"/>
      <c r="AK32" s="579"/>
      <c r="AL32" s="580"/>
      <c r="AM32" s="581"/>
      <c r="AN32" s="582"/>
      <c r="AO32" s="576"/>
      <c r="AP32" s="577"/>
      <c r="AQ32" s="578"/>
      <c r="AR32" s="579">
        <v>1</v>
      </c>
      <c r="AS32" s="580">
        <v>1</v>
      </c>
      <c r="AT32" s="581"/>
      <c r="AU32" s="582"/>
      <c r="AV32" s="576"/>
      <c r="AW32" s="577"/>
      <c r="AX32" s="1372"/>
      <c r="AY32" s="1373"/>
      <c r="AZ32" s="439" t="str">
        <f t="shared" si="25"/>
        <v>Fr</v>
      </c>
      <c r="BA32" s="438" t="str">
        <f t="shared" si="17"/>
        <v>Fr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148</v>
      </c>
      <c r="B33" s="486">
        <f t="shared" si="19"/>
        <v>42883</v>
      </c>
      <c r="C33" s="490">
        <v>29</v>
      </c>
      <c r="D33" s="485">
        <f t="shared" si="20"/>
        <v>21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1"/>
        <v>0</v>
      </c>
      <c r="G33" s="797"/>
      <c r="H33" s="1407" t="str">
        <f t="shared" ca="1" si="1"/>
        <v/>
      </c>
      <c r="I33" s="1408" t="str">
        <f t="shared" ca="1" si="2"/>
        <v/>
      </c>
      <c r="J33" s="798">
        <f t="shared" ca="1" si="3"/>
        <v>0</v>
      </c>
      <c r="K33" s="799">
        <f t="shared" ca="1" si="4"/>
        <v>0</v>
      </c>
      <c r="L33" s="445">
        <f t="shared" ca="1" si="5"/>
        <v>0</v>
      </c>
      <c r="M33" s="1393"/>
      <c r="N33" s="1394"/>
      <c r="O33" s="798">
        <f t="shared" si="6"/>
        <v>0</v>
      </c>
      <c r="P33" s="798">
        <f t="shared" si="7"/>
        <v>0</v>
      </c>
      <c r="Q33" s="799">
        <f t="shared" ca="1" si="8"/>
        <v>0</v>
      </c>
      <c r="R33" s="41">
        <f t="shared" ca="1" si="9"/>
        <v>0</v>
      </c>
      <c r="S33" s="479">
        <f t="shared" si="10"/>
        <v>0</v>
      </c>
      <c r="T33" s="41">
        <f t="shared" ca="1" si="11"/>
        <v>0</v>
      </c>
      <c r="U33" s="32">
        <f t="shared" si="22"/>
        <v>0</v>
      </c>
      <c r="V33" s="1203">
        <f t="shared" ca="1" si="12"/>
        <v>0</v>
      </c>
      <c r="W33" s="1417" t="str">
        <f t="shared" si="13"/>
        <v/>
      </c>
      <c r="X33" s="1418">
        <f t="shared" ca="1" si="14"/>
        <v>0</v>
      </c>
      <c r="Y33" s="493">
        <f t="shared" si="15"/>
        <v>0</v>
      </c>
      <c r="Z33" s="32">
        <f t="shared" ca="1" si="23"/>
        <v>0</v>
      </c>
      <c r="AA33" s="1320"/>
      <c r="AB33" s="1162">
        <f t="shared" ca="1" si="0"/>
        <v>0</v>
      </c>
      <c r="AC33" s="1167">
        <f t="shared" ca="1" si="16"/>
        <v>0</v>
      </c>
      <c r="AD33" s="1342" t="str">
        <f t="shared" si="24"/>
        <v/>
      </c>
      <c r="AE33" s="1343"/>
      <c r="AF33" s="1344"/>
      <c r="AG33" s="1345"/>
      <c r="AH33" s="774">
        <v>1</v>
      </c>
      <c r="AI33" s="654">
        <v>1</v>
      </c>
      <c r="AJ33" s="655"/>
      <c r="AK33" s="656"/>
      <c r="AL33" s="657"/>
      <c r="AM33" s="658"/>
      <c r="AN33" s="659"/>
      <c r="AO33" s="653"/>
      <c r="AP33" s="654"/>
      <c r="AQ33" s="655"/>
      <c r="AR33" s="656">
        <v>1</v>
      </c>
      <c r="AS33" s="657"/>
      <c r="AT33" s="658"/>
      <c r="AU33" s="659"/>
      <c r="AV33" s="653"/>
      <c r="AW33" s="654"/>
      <c r="AX33" s="1374"/>
      <c r="AY33" s="1375"/>
      <c r="AZ33" s="439" t="str">
        <f t="shared" si="25"/>
        <v>Sa</v>
      </c>
      <c r="BA33" s="438" t="str">
        <f t="shared" si="17"/>
        <v>Sa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149</v>
      </c>
      <c r="B34" s="486">
        <f t="shared" si="19"/>
        <v>42884</v>
      </c>
      <c r="C34" s="490">
        <v>30</v>
      </c>
      <c r="D34" s="485">
        <f t="shared" si="20"/>
        <v>21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1"/>
        <v>0</v>
      </c>
      <c r="G34" s="797"/>
      <c r="H34" s="1407" t="str">
        <f t="shared" ca="1" si="1"/>
        <v/>
      </c>
      <c r="I34" s="1408" t="str">
        <f t="shared" ca="1" si="2"/>
        <v/>
      </c>
      <c r="J34" s="798">
        <f t="shared" ca="1" si="3"/>
        <v>0</v>
      </c>
      <c r="K34" s="799">
        <f t="shared" ca="1" si="4"/>
        <v>0</v>
      </c>
      <c r="L34" s="445">
        <f t="shared" ca="1" si="5"/>
        <v>0</v>
      </c>
      <c r="M34" s="1393"/>
      <c r="N34" s="1394"/>
      <c r="O34" s="798">
        <f t="shared" si="6"/>
        <v>0</v>
      </c>
      <c r="P34" s="798">
        <f t="shared" si="7"/>
        <v>0</v>
      </c>
      <c r="Q34" s="799">
        <f t="shared" ca="1" si="8"/>
        <v>0</v>
      </c>
      <c r="R34" s="41">
        <f t="shared" ca="1" si="9"/>
        <v>0</v>
      </c>
      <c r="S34" s="479">
        <f t="shared" si="10"/>
        <v>0</v>
      </c>
      <c r="T34" s="41">
        <f t="shared" ca="1" si="11"/>
        <v>0</v>
      </c>
      <c r="U34" s="32">
        <f t="shared" si="22"/>
        <v>0</v>
      </c>
      <c r="V34" s="1203">
        <f t="shared" ca="1" si="12"/>
        <v>0</v>
      </c>
      <c r="W34" s="1417" t="str">
        <f t="shared" si="13"/>
        <v/>
      </c>
      <c r="X34" s="1418">
        <f t="shared" ca="1" si="14"/>
        <v>0</v>
      </c>
      <c r="Y34" s="493">
        <f t="shared" si="15"/>
        <v>0</v>
      </c>
      <c r="Z34" s="32">
        <f t="shared" ca="1" si="23"/>
        <v>0</v>
      </c>
      <c r="AA34" s="1320"/>
      <c r="AB34" s="1162">
        <f t="shared" ca="1" si="0"/>
        <v>0</v>
      </c>
      <c r="AC34" s="1167">
        <f t="shared" ca="1" si="16"/>
        <v>0</v>
      </c>
      <c r="AD34" s="1346" t="str">
        <f t="shared" si="24"/>
        <v/>
      </c>
      <c r="AE34" s="1347"/>
      <c r="AF34" s="1348"/>
      <c r="AG34" s="1349"/>
      <c r="AH34" s="806">
        <v>1</v>
      </c>
      <c r="AI34" s="807">
        <v>1</v>
      </c>
      <c r="AJ34" s="808"/>
      <c r="AK34" s="809"/>
      <c r="AL34" s="810"/>
      <c r="AM34" s="811"/>
      <c r="AN34" s="812"/>
      <c r="AO34" s="813"/>
      <c r="AP34" s="807"/>
      <c r="AQ34" s="808"/>
      <c r="AR34" s="809">
        <v>1</v>
      </c>
      <c r="AS34" s="810"/>
      <c r="AT34" s="811"/>
      <c r="AU34" s="812"/>
      <c r="AV34" s="813"/>
      <c r="AW34" s="807"/>
      <c r="AX34" s="1370"/>
      <c r="AY34" s="1371"/>
      <c r="AZ34" s="439" t="str">
        <f t="shared" si="25"/>
        <v>So</v>
      </c>
      <c r="BA34" s="438" t="str">
        <f t="shared" si="17"/>
        <v>So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39">
        <f t="shared" si="27"/>
        <v>150</v>
      </c>
      <c r="B35" s="487">
        <f t="shared" si="19"/>
        <v>42885</v>
      </c>
      <c r="C35" s="491">
        <v>31</v>
      </c>
      <c r="D35" s="485">
        <f t="shared" si="20"/>
        <v>22</v>
      </c>
      <c r="E35" s="1711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1">
        <f t="shared" si="21"/>
        <v>0</v>
      </c>
      <c r="G35" s="1317"/>
      <c r="H35" s="1405" t="str">
        <f t="shared" ca="1" si="1"/>
        <v/>
      </c>
      <c r="I35" s="1406" t="str">
        <f t="shared" ca="1" si="2"/>
        <v/>
      </c>
      <c r="J35" s="1318">
        <f t="shared" ca="1" si="3"/>
        <v>0</v>
      </c>
      <c r="K35" s="1319">
        <f t="shared" ca="1" si="4"/>
        <v>0</v>
      </c>
      <c r="L35" s="41">
        <f t="shared" ca="1" si="5"/>
        <v>0</v>
      </c>
      <c r="M35" s="1391"/>
      <c r="N35" s="1392"/>
      <c r="O35" s="1318">
        <f t="shared" si="6"/>
        <v>0</v>
      </c>
      <c r="P35" s="1318">
        <f t="shared" si="7"/>
        <v>0</v>
      </c>
      <c r="Q35" s="1319">
        <f t="shared" ca="1" si="8"/>
        <v>0</v>
      </c>
      <c r="R35" s="41">
        <f t="shared" ca="1" si="9"/>
        <v>0</v>
      </c>
      <c r="S35" s="479">
        <f t="shared" si="10"/>
        <v>0.32500000000000001</v>
      </c>
      <c r="T35" s="41">
        <f t="shared" ca="1" si="11"/>
        <v>0</v>
      </c>
      <c r="U35" s="32">
        <f t="shared" si="22"/>
        <v>0.32500000000000001</v>
      </c>
      <c r="V35" s="1203">
        <f t="shared" ca="1" si="12"/>
        <v>0</v>
      </c>
      <c r="W35" s="1415" t="str">
        <f t="shared" si="13"/>
        <v/>
      </c>
      <c r="X35" s="1416">
        <f t="shared" ca="1" si="14"/>
        <v>0</v>
      </c>
      <c r="Y35" s="493">
        <f t="shared" si="15"/>
        <v>0</v>
      </c>
      <c r="Z35" s="32">
        <f t="shared" ca="1" si="23"/>
        <v>0</v>
      </c>
      <c r="AA35" s="1320"/>
      <c r="AB35" s="1321">
        <f t="shared" ca="1" si="0"/>
        <v>0</v>
      </c>
      <c r="AC35" s="1167">
        <f t="shared" ca="1" si="16"/>
        <v>0</v>
      </c>
      <c r="AD35" s="1350" t="str">
        <f t="shared" si="24"/>
        <v/>
      </c>
      <c r="AE35" s="1351"/>
      <c r="AF35" s="1352"/>
      <c r="AG35" s="1353"/>
      <c r="AH35" s="771">
        <v>1</v>
      </c>
      <c r="AI35" s="577">
        <v>1</v>
      </c>
      <c r="AJ35" s="578"/>
      <c r="AK35" s="579"/>
      <c r="AL35" s="580"/>
      <c r="AM35" s="581"/>
      <c r="AN35" s="582"/>
      <c r="AO35" s="576"/>
      <c r="AP35" s="577"/>
      <c r="AQ35" s="578"/>
      <c r="AR35" s="579">
        <v>1</v>
      </c>
      <c r="AS35" s="580"/>
      <c r="AT35" s="581"/>
      <c r="AU35" s="582"/>
      <c r="AV35" s="576"/>
      <c r="AW35" s="577"/>
      <c r="AX35" s="1372"/>
      <c r="AY35" s="1373"/>
      <c r="AZ35" s="439" t="str">
        <f t="shared" si="25"/>
        <v>Mo</v>
      </c>
      <c r="BA35" s="438" t="str">
        <f t="shared" si="17"/>
        <v>Mo</v>
      </c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92"/>
      <c r="C36" s="893"/>
      <c r="D36" s="876"/>
      <c r="E36" s="485"/>
      <c r="F36" s="445"/>
      <c r="G36" s="886"/>
      <c r="H36" s="1409"/>
      <c r="I36" s="1410"/>
      <c r="J36" s="878"/>
      <c r="K36" s="894"/>
      <c r="L36" s="880"/>
      <c r="M36" s="1395"/>
      <c r="N36" s="1396"/>
      <c r="O36" s="878"/>
      <c r="P36" s="878"/>
      <c r="Q36" s="894"/>
      <c r="R36" s="880"/>
      <c r="S36" s="878"/>
      <c r="T36" s="880"/>
      <c r="U36" s="873"/>
      <c r="V36" s="882"/>
      <c r="W36" s="1421"/>
      <c r="X36" s="1422"/>
      <c r="Y36" s="896"/>
      <c r="Z36" s="884"/>
      <c r="AA36" s="889"/>
      <c r="AB36" s="1163">
        <f t="shared" ca="1" si="0"/>
        <v>0</v>
      </c>
      <c r="AC36" s="1167"/>
      <c r="AD36" s="918"/>
      <c r="AE36" s="919"/>
      <c r="AF36" s="920"/>
      <c r="AG36" s="921"/>
      <c r="AH36" s="771">
        <v>1</v>
      </c>
      <c r="AI36" s="577">
        <v>1</v>
      </c>
      <c r="AJ36" s="578"/>
      <c r="AK36" s="579"/>
      <c r="AL36" s="580"/>
      <c r="AM36" s="581"/>
      <c r="AN36" s="582"/>
      <c r="AO36" s="576"/>
      <c r="AP36" s="577"/>
      <c r="AQ36" s="578"/>
      <c r="AR36" s="579">
        <v>1</v>
      </c>
      <c r="AS36" s="580"/>
      <c r="AT36" s="581"/>
      <c r="AU36" s="582"/>
      <c r="AV36" s="576"/>
      <c r="AW36" s="577"/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771">
        <v>1</v>
      </c>
      <c r="AI37" s="577">
        <v>1</v>
      </c>
      <c r="AJ37" s="578"/>
      <c r="AK37" s="579"/>
      <c r="AL37" s="580"/>
      <c r="AM37" s="581"/>
      <c r="AN37" s="582"/>
      <c r="AO37" s="576"/>
      <c r="AP37" s="577"/>
      <c r="AQ37" s="578"/>
      <c r="AR37" s="579">
        <v>1</v>
      </c>
      <c r="AS37" s="580"/>
      <c r="AT37" s="581"/>
      <c r="AU37" s="582"/>
      <c r="AV37" s="576"/>
      <c r="AW37" s="577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2">
        <v>1</v>
      </c>
      <c r="AI38" s="584">
        <v>1</v>
      </c>
      <c r="AJ38" s="585"/>
      <c r="AK38" s="586"/>
      <c r="AL38" s="587"/>
      <c r="AM38" s="588"/>
      <c r="AN38" s="589"/>
      <c r="AO38" s="583"/>
      <c r="AP38" s="584"/>
      <c r="AQ38" s="585"/>
      <c r="AR38" s="586">
        <v>1</v>
      </c>
      <c r="AS38" s="587"/>
      <c r="AT38" s="588"/>
      <c r="AU38" s="589"/>
      <c r="AV38" s="583"/>
      <c r="AW38" s="584"/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0.65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6.1750000000000016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Z35-April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'4'!$D$42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2</v>
      </c>
      <c r="N43" s="1527" t="s">
        <v>29</v>
      </c>
      <c r="O43" s="477"/>
      <c r="P43" s="477"/>
      <c r="Q43" s="1503" t="s">
        <v>453</v>
      </c>
      <c r="R43" s="626">
        <f>IF(R41="Jahr",JahresSoll/AT_JAHR*M43,Z2/AT_MAI*M43)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AT_MO_MAI</f>
        <v>x</v>
      </c>
      <c r="E44" s="1031">
        <f>Montag05</f>
        <v>0.32500000000000001</v>
      </c>
      <c r="F44" s="325">
        <f>Pause1_Mo_01</f>
        <v>2.0833333333333332E-2</v>
      </c>
      <c r="G44" s="325">
        <f>Pause2_Mo_01</f>
        <v>3.125E-2</v>
      </c>
      <c r="H44" s="684">
        <f>COUNTIF($BA$5:$BA$35,"=mof")</f>
        <v>1</v>
      </c>
      <c r="I44" s="325">
        <f>IF(D44="x",Vorarbeit_Mo_05,0)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IF(R41="Jahr",JahresSoll/AT_JAHR*M44,Z2/AT_MAI*M44)*IF(Übersicht!E14="j",1,-1)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AT_DI_MAI</f>
        <v>x</v>
      </c>
      <c r="E45" s="1032">
        <f>Dienstag05</f>
        <v>0.32500000000000001</v>
      </c>
      <c r="F45" s="326">
        <f>Pause1_Di_01</f>
        <v>2.0833333333333332E-2</v>
      </c>
      <c r="G45" s="326">
        <f>Pause2_Di_01</f>
        <v>3.125E-2</v>
      </c>
      <c r="H45" s="685">
        <f>COUNTIF($BA$5:$BA$35,"=dif")</f>
        <v>0</v>
      </c>
      <c r="I45" s="326">
        <f>IF(D45="x",Vorarbeit_Di_05,0)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IF(R41="Jahr",JahresSoll/AT_JAHR*M45,Z2/AT_MAI*M45)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AT_MI_MAI</f>
        <v>x</v>
      </c>
      <c r="E46" s="1032">
        <f>Mittwoch05</f>
        <v>0.32500000000000001</v>
      </c>
      <c r="F46" s="326">
        <f>Pause1_Mi_01</f>
        <v>2.0833333333333332E-2</v>
      </c>
      <c r="G46" s="326">
        <f>Pause2_Mi_01</f>
        <v>3.125E-2</v>
      </c>
      <c r="H46" s="685">
        <f>COUNTIF($BA$5:$BA$35,"=mif")</f>
        <v>0</v>
      </c>
      <c r="I46" s="326">
        <f>IF(D46="x",Vorarbeit_Mi_05,0)</f>
        <v>0</v>
      </c>
      <c r="K46" s="1794" t="s">
        <v>613</v>
      </c>
      <c r="L46" s="1795">
        <f>BD39</f>
        <v>0</v>
      </c>
      <c r="M46" s="412">
        <f>Arbeitstage!D15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AT_DO_MAI</f>
        <v>x</v>
      </c>
      <c r="E47" s="1032">
        <f>Donnerstag05</f>
        <v>0.32500000000000001</v>
      </c>
      <c r="F47" s="326">
        <f>Pause1_Do_01</f>
        <v>2.0833333333333332E-2</v>
      </c>
      <c r="G47" s="326">
        <f>Pause2_Do_01</f>
        <v>3.125E-2</v>
      </c>
      <c r="H47" s="685">
        <f>COUNTIF($BA$5:$BA$35,"=dof")</f>
        <v>1</v>
      </c>
      <c r="I47" s="326">
        <f>IF(D47="x",Vorarbeit_Do_05,0)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AT_FR_MAI</f>
        <v>x</v>
      </c>
      <c r="E48" s="1032">
        <f>Freitag05</f>
        <v>0.32500000000000001</v>
      </c>
      <c r="F48" s="326">
        <f>Pause1_Fr_01</f>
        <v>2.0833333333333332E-2</v>
      </c>
      <c r="G48" s="326">
        <f>Pause2_Fr_01</f>
        <v>3.125E-2</v>
      </c>
      <c r="H48" s="685">
        <f>COUNTIF($BA$5:$BA$35,"=frf")</f>
        <v>0</v>
      </c>
      <c r="I48" s="326">
        <f>IF(D48="x",Vorarbeit_Fr_05,0)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IF(R41="Jahr",JahresSoll/AT_JAHR*M48,Z2/AT_MAI*M48)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AT_SA_MAI</f>
        <v>0</v>
      </c>
      <c r="E49" s="1032">
        <f>Samstag05</f>
        <v>0</v>
      </c>
      <c r="F49" s="326">
        <f>Pause1_Sa_01</f>
        <v>2.0833333333333332E-2</v>
      </c>
      <c r="G49" s="326">
        <f>Pause2_Sa_01</f>
        <v>3.125E-2</v>
      </c>
      <c r="H49" s="685">
        <f>COUNTIF($BA$5:$BA$35,"=saf")</f>
        <v>1</v>
      </c>
      <c r="I49" s="326">
        <f>IF(D49="x",Vorarbeit_Sa_05,0)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AT_SO_MAI</f>
        <v>0</v>
      </c>
      <c r="E50" s="1033">
        <f>Sonntag05</f>
        <v>0</v>
      </c>
      <c r="F50" s="327">
        <f>Pause1_So_01</f>
        <v>2.0833333333333332E-2</v>
      </c>
      <c r="G50" s="327">
        <f>Pause2_So_01</f>
        <v>3.125E-2</v>
      </c>
      <c r="H50" s="686">
        <f>COUNTIF($BA$5:$BA$35,"=sof")</f>
        <v>1</v>
      </c>
      <c r="I50" s="327">
        <f>IF(D50="x",Vorarbeit_So_05,0)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2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IF(R41="Jahr","-----",Z2/4.348125/Arbeitstage_MAI*R50/12)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IF(Arbeitszeiten!I70=0,"","Das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'4'!G53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IF(OR(H1&lt;-Schulden05r,H1&gt;Guthaben05r),"rot",0)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IF(OR(H1&lt;-Schulden05g,H1&gt;Guthaben05g),IF(R55="rot",0,"gelb"),0)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'4'!Z71+Z70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Z35-Z39+Z52-H1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'4'!Z73+Z72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18" priority="4" operator="greaterThan">
      <formula>0</formula>
    </cfRule>
  </conditionalFormatting>
  <conditionalFormatting sqref="R57">
    <cfRule type="cellIs" dxfId="117" priority="3" operator="equal">
      <formula>"grün"</formula>
    </cfRule>
  </conditionalFormatting>
  <conditionalFormatting sqref="R56">
    <cfRule type="cellIs" dxfId="116" priority="2" operator="equal">
      <formula>"gelb"</formula>
    </cfRule>
  </conditionalFormatting>
  <conditionalFormatting sqref="R55">
    <cfRule type="cellIs" dxfId="115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72</v>
      </c>
      <c r="C1" s="44"/>
      <c r="D1" s="44"/>
      <c r="E1" s="44"/>
      <c r="F1" s="44"/>
      <c r="G1" s="57" t="s">
        <v>573</v>
      </c>
      <c r="H1" s="1866">
        <f ca="1">IF(AND(max_Monat_kum="J",Z34-Z39+Z52&gt;Z51),Z51,Z34-Z39+Z52)</f>
        <v>0</v>
      </c>
      <c r="I1" s="1866"/>
      <c r="J1" s="45"/>
      <c r="K1" s="522"/>
      <c r="L1" s="520" t="s">
        <v>367</v>
      </c>
      <c r="M1" s="521">
        <f ca="1">Mai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'5'!Z1-X47+Z47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IF(AND(Z2&gt;0,Arbeitszeiten!J69&gt;0),"Entweder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0</v>
      </c>
      <c r="AC4" s="1167"/>
      <c r="AD4" s="770"/>
      <c r="AE4" s="776"/>
      <c r="AF4" s="781"/>
      <c r="AG4" s="777"/>
      <c r="AH4" s="771">
        <v>1</v>
      </c>
      <c r="AI4" s="577">
        <v>1</v>
      </c>
      <c r="AJ4" s="578"/>
      <c r="AK4" s="579"/>
      <c r="AL4" s="580"/>
      <c r="AM4" s="581"/>
      <c r="AN4" s="582"/>
      <c r="AO4" s="576"/>
      <c r="AP4" s="577"/>
      <c r="AQ4" s="578"/>
      <c r="AR4" s="579">
        <v>1</v>
      </c>
      <c r="AS4" s="580"/>
      <c r="AT4" s="581"/>
      <c r="AU4" s="582"/>
      <c r="AV4" s="576"/>
      <c r="AW4" s="577"/>
      <c r="AX4" s="1372"/>
      <c r="AY4" s="1373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'5'!A35+1</f>
        <v>151</v>
      </c>
      <c r="B5" s="487">
        <f>DATE(Jahr,6,1)</f>
        <v>42886</v>
      </c>
      <c r="C5" s="491">
        <v>1</v>
      </c>
      <c r="D5" s="485">
        <f>IF(WEEKDAY(B5,Wochenstart)=1,'5'!D35+1,'5'!D35)</f>
        <v>22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/>
      <c r="H5" s="1405" t="str">
        <f t="shared" ref="H5:H34" ca="1" si="1">IF(G5="n",INDIRECT(CONCATENATE(AZ5,"_B_06")),IF(G5=Soll_Stat,Soll_Start06,""))</f>
        <v/>
      </c>
      <c r="I5" s="1406" t="str">
        <f t="shared" ref="I5:I34" ca="1" si="2">IF(G5="n",H5+INDIRECT(CONCATENATE(AZ5,"_E_06")),IF(G5=Soll_Stat,H5+Soll_Ist06,""))</f>
        <v/>
      </c>
      <c r="J5" s="1318">
        <f t="shared" ref="J5:J34" ca="1" si="3">IF(OR(H5="",I5=""),0,IF(I5&gt;H5,I5-H5,I5-H5+1))</f>
        <v>0</v>
      </c>
      <c r="K5" s="1319">
        <f t="shared" ref="K5:K34" ca="1" si="4">IF(J5=0,0,IF(J5&gt;Pausenschwelle1_06,IF(J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L5" s="41">
        <f t="shared" ref="L5:L34" ca="1" si="5">IF(J5=0,0,J5-K5)</f>
        <v>0</v>
      </c>
      <c r="M5" s="1391"/>
      <c r="N5" s="1392"/>
      <c r="O5" s="1318">
        <f t="shared" ref="O5:O34" si="6">IF(OR(M5="",N5=""),0,IF(N5&gt;M5,N5-M5,N5-M5+1))</f>
        <v>0</v>
      </c>
      <c r="P5" s="1318">
        <f t="shared" ref="P5:P34" si="7">IF(O5=0,0,IF(O5+J5&gt;Pausenschwelle1_06,IF(O5+J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Q5" s="1319">
        <f t="shared" ref="Q5:Q34" ca="1" si="8">IF(P5&gt;K5,P5-K5,0)</f>
        <v>0</v>
      </c>
      <c r="R5" s="41">
        <f t="shared" ref="R5:R34" ca="1" si="9">O5-Q5</f>
        <v>0</v>
      </c>
      <c r="S5" s="479">
        <f t="shared" ref="S5:S34" si="10">CHOOSE(WEEKDAY(B5,2),Montag06,Dienstag06,Mittwoch06,Donnerstag06,Freitag06,Samstag06,Sonntag06)</f>
        <v>0.32500000000000001</v>
      </c>
      <c r="T5" s="41">
        <f t="shared" ref="T5:T34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4" ca="1" si="12">IF(OR(G5="g",G5="h",G5="v",G5="s",G5="k"),T5-U5,IF(AND(T5=0,$Z$53&lt;&gt;"X"),0,T5-U5))*IF(G5="oa",0,1)</f>
        <v>0</v>
      </c>
      <c r="W5" s="1415" t="str">
        <f t="shared" ref="W5:W34" si="13">IF(OR(AND(G5="f",Zuschlag_F&lt;&gt;0),AND(AZ5="Sa",Zuschlag_Sa&lt;&gt;0),AND(AZ5="So",Zuschlag_So&lt;&gt;0)),"P","")</f>
        <v/>
      </c>
      <c r="X5" s="1416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4" si="15">IF(W5="p",X5,0)-IF(W5="m",X5,0)</f>
        <v>0</v>
      </c>
      <c r="Z5" s="32">
        <f ca="1">Mai+V5+Y5</f>
        <v>0</v>
      </c>
      <c r="AA5" s="1320"/>
      <c r="AB5" s="1321">
        <f t="shared" ca="1" si="0"/>
        <v>0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>
        <v>1</v>
      </c>
      <c r="AI5" s="577">
        <v>1</v>
      </c>
      <c r="AJ5" s="578"/>
      <c r="AK5" s="579"/>
      <c r="AL5" s="580"/>
      <c r="AM5" s="581"/>
      <c r="AN5" s="582"/>
      <c r="AO5" s="576"/>
      <c r="AP5" s="577"/>
      <c r="AQ5" s="578"/>
      <c r="AR5" s="579">
        <v>1</v>
      </c>
      <c r="AS5" s="580"/>
      <c r="AT5" s="581"/>
      <c r="AU5" s="582"/>
      <c r="AV5" s="576"/>
      <c r="AW5" s="577"/>
      <c r="AX5" s="1372"/>
      <c r="AY5" s="1373"/>
      <c r="AZ5" s="439" t="str">
        <f>CHOOSE(WEEKDAY(B5,2),"Mo","Di","Mi","Do","Fr","Sa","So")</f>
        <v>Di</v>
      </c>
      <c r="BA5" s="438" t="str">
        <f t="shared" ref="BA5:BA34" si="16">CONCATENATE(AZ5,G5)</f>
        <v>Di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152</v>
      </c>
      <c r="B6" s="487">
        <f t="shared" ref="B6:B34" si="18">B5+1</f>
        <v>42887</v>
      </c>
      <c r="C6" s="491">
        <v>2</v>
      </c>
      <c r="D6" s="485">
        <f t="shared" ref="D6:D34" si="19">IF(WEEKDAY(B6,Wochenstart)=1,D5+1,D5)</f>
        <v>22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4" si="20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4" si="21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 t="shared" si="15"/>
        <v>0</v>
      </c>
      <c r="Z6" s="32">
        <f t="shared" ref="Z6:Z34" ca="1" si="22">Z5+V6+Y6</f>
        <v>0</v>
      </c>
      <c r="AA6" s="1320"/>
      <c r="AB6" s="1321">
        <f t="shared" ca="1" si="0"/>
        <v>0</v>
      </c>
      <c r="AC6" s="1167">
        <f t="shared" ref="AC6:AC34" ca="1" si="23">IF(T6&gt;10/24,IF(T6="",0,1),0)</f>
        <v>0</v>
      </c>
      <c r="AD6" s="1350" t="str">
        <f t="shared" ref="AD6:AD34" si="24">IF(G6=$AD$3,F6,"")</f>
        <v/>
      </c>
      <c r="AE6" s="1351"/>
      <c r="AF6" s="1352"/>
      <c r="AG6" s="1353"/>
      <c r="AH6" s="771">
        <v>1</v>
      </c>
      <c r="AI6" s="577">
        <v>1</v>
      </c>
      <c r="AJ6" s="578"/>
      <c r="AK6" s="579"/>
      <c r="AL6" s="580"/>
      <c r="AM6" s="581"/>
      <c r="AN6" s="582"/>
      <c r="AO6" s="576"/>
      <c r="AP6" s="577"/>
      <c r="AQ6" s="578"/>
      <c r="AR6" s="579">
        <v>1</v>
      </c>
      <c r="AS6" s="580"/>
      <c r="AT6" s="581"/>
      <c r="AU6" s="582"/>
      <c r="AV6" s="576"/>
      <c r="AW6" s="577"/>
      <c r="AX6" s="1372"/>
      <c r="AY6" s="1373"/>
      <c r="AZ6" s="439" t="str">
        <f t="shared" ref="AZ6:AZ34" si="25">CHOOSE(WEEKDAY(B6,2),"Mo","Di","Mi","Do","Fr","Sa","So")</f>
        <v>Mi</v>
      </c>
      <c r="BA6" s="438" t="str">
        <f t="shared" si="16"/>
        <v>Mi</v>
      </c>
      <c r="BB6" s="1790" t="str">
        <f t="shared" ref="BB6:BJ36" si="26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4" si="27">A6+1</f>
        <v>153</v>
      </c>
      <c r="B7" s="487">
        <f t="shared" si="18"/>
        <v>42888</v>
      </c>
      <c r="C7" s="491">
        <v>3</v>
      </c>
      <c r="D7" s="485">
        <f t="shared" si="19"/>
        <v>22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1317" t="str">
        <f>IF(OR(BW="x",BY="x",HE="x",NW="x",RP="x",SL="x",A="x"),"f","")</f>
        <v/>
      </c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1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si="15"/>
        <v>0</v>
      </c>
      <c r="Z7" s="32">
        <f t="shared" ca="1" si="22"/>
        <v>0</v>
      </c>
      <c r="AA7" s="1320" t="s">
        <v>374</v>
      </c>
      <c r="AB7" s="1321">
        <f t="shared" ca="1" si="0"/>
        <v>0</v>
      </c>
      <c r="AC7" s="1167">
        <f t="shared" ca="1" si="23"/>
        <v>0</v>
      </c>
      <c r="AD7" s="1350" t="str">
        <f t="shared" si="24"/>
        <v/>
      </c>
      <c r="AE7" s="1351"/>
      <c r="AF7" s="1352"/>
      <c r="AG7" s="1353"/>
      <c r="AH7" s="771">
        <v>1</v>
      </c>
      <c r="AI7" s="577">
        <v>1</v>
      </c>
      <c r="AJ7" s="578"/>
      <c r="AK7" s="579"/>
      <c r="AL7" s="580"/>
      <c r="AM7" s="581"/>
      <c r="AN7" s="582"/>
      <c r="AO7" s="576"/>
      <c r="AP7" s="577"/>
      <c r="AQ7" s="578"/>
      <c r="AR7" s="579"/>
      <c r="AS7" s="580"/>
      <c r="AT7" s="581"/>
      <c r="AU7" s="582"/>
      <c r="AV7" s="576"/>
      <c r="AW7" s="577"/>
      <c r="AX7" s="1372"/>
      <c r="AY7" s="1373"/>
      <c r="AZ7" s="439" t="str">
        <f t="shared" si="25"/>
        <v>Do</v>
      </c>
      <c r="BA7" s="438" t="str">
        <f t="shared" si="16"/>
        <v>Do</v>
      </c>
      <c r="BB7" s="1790" t="str">
        <f t="shared" si="26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7"/>
        <v>154</v>
      </c>
      <c r="B8" s="487">
        <f t="shared" si="18"/>
        <v>42889</v>
      </c>
      <c r="C8" s="491">
        <v>4</v>
      </c>
      <c r="D8" s="485">
        <f t="shared" si="19"/>
        <v>22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1317" t="str">
        <f>IF(AND(G7="f",AT_FR_JUN="x",AM_JUN="x",Vorarbeit="x"),"v","")</f>
        <v/>
      </c>
      <c r="H8" s="1405" t="str">
        <f t="shared" ca="1" si="1"/>
        <v/>
      </c>
      <c r="I8" s="1406" t="str">
        <f t="shared" ca="1" si="2"/>
        <v/>
      </c>
      <c r="J8" s="1318">
        <f t="shared" ca="1" si="3"/>
        <v>0</v>
      </c>
      <c r="K8" s="1319">
        <f t="shared" ca="1" si="4"/>
        <v>0</v>
      </c>
      <c r="L8" s="41">
        <f t="shared" ca="1" si="5"/>
        <v>0</v>
      </c>
      <c r="M8" s="1391"/>
      <c r="N8" s="1392"/>
      <c r="O8" s="1318">
        <f t="shared" si="6"/>
        <v>0</v>
      </c>
      <c r="P8" s="1318">
        <f t="shared" si="7"/>
        <v>0</v>
      </c>
      <c r="Q8" s="1319">
        <f t="shared" ca="1" si="8"/>
        <v>0</v>
      </c>
      <c r="R8" s="41">
        <f t="shared" ca="1" si="9"/>
        <v>0</v>
      </c>
      <c r="S8" s="479">
        <f t="shared" si="10"/>
        <v>0.32500000000000001</v>
      </c>
      <c r="T8" s="41">
        <f t="shared" ca="1" si="11"/>
        <v>0</v>
      </c>
      <c r="U8" s="32">
        <f t="shared" si="21"/>
        <v>0.32500000000000001</v>
      </c>
      <c r="V8" s="1203">
        <f t="shared" ca="1" si="12"/>
        <v>0</v>
      </c>
      <c r="W8" s="1415" t="str">
        <f t="shared" si="13"/>
        <v/>
      </c>
      <c r="X8" s="1416">
        <f t="shared" ca="1" si="14"/>
        <v>0</v>
      </c>
      <c r="Y8" s="493">
        <f t="shared" si="15"/>
        <v>0</v>
      </c>
      <c r="Z8" s="32">
        <f t="shared" ca="1" si="22"/>
        <v>0</v>
      </c>
      <c r="AA8" s="1320"/>
      <c r="AB8" s="1321">
        <f t="shared" ca="1" si="0"/>
        <v>0</v>
      </c>
      <c r="AC8" s="1167">
        <f t="shared" ca="1" si="23"/>
        <v>0</v>
      </c>
      <c r="AD8" s="1350" t="str">
        <f t="shared" si="24"/>
        <v/>
      </c>
      <c r="AE8" s="1351"/>
      <c r="AF8" s="1352"/>
      <c r="AG8" s="1353"/>
      <c r="AH8" s="771">
        <v>1</v>
      </c>
      <c r="AI8" s="577">
        <v>1</v>
      </c>
      <c r="AJ8" s="578"/>
      <c r="AK8" s="579"/>
      <c r="AL8" s="580"/>
      <c r="AM8" s="581"/>
      <c r="AN8" s="582"/>
      <c r="AO8" s="576"/>
      <c r="AP8" s="577"/>
      <c r="AQ8" s="578"/>
      <c r="AR8" s="579"/>
      <c r="AS8" s="580"/>
      <c r="AT8" s="581"/>
      <c r="AU8" s="582"/>
      <c r="AV8" s="576"/>
      <c r="AW8" s="577"/>
      <c r="AX8" s="1372"/>
      <c r="AY8" s="1373"/>
      <c r="AZ8" s="439" t="str">
        <f t="shared" si="25"/>
        <v>Fr</v>
      </c>
      <c r="BA8" s="438" t="str">
        <f t="shared" si="16"/>
        <v>Fr</v>
      </c>
      <c r="BB8" s="1790" t="str">
        <f t="shared" si="26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7"/>
        <v>155</v>
      </c>
      <c r="B9" s="486">
        <f t="shared" si="18"/>
        <v>42890</v>
      </c>
      <c r="C9" s="490">
        <v>5</v>
      </c>
      <c r="D9" s="485">
        <f t="shared" si="19"/>
        <v>22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797"/>
      <c r="H9" s="1407" t="str">
        <f t="shared" ca="1" si="1"/>
        <v/>
      </c>
      <c r="I9" s="1408" t="str">
        <f t="shared" ca="1" si="2"/>
        <v/>
      </c>
      <c r="J9" s="798">
        <f t="shared" ca="1" si="3"/>
        <v>0</v>
      </c>
      <c r="K9" s="799">
        <f t="shared" ca="1" si="4"/>
        <v>0</v>
      </c>
      <c r="L9" s="445">
        <f t="shared" ca="1" si="5"/>
        <v>0</v>
      </c>
      <c r="M9" s="1393"/>
      <c r="N9" s="1394"/>
      <c r="O9" s="798">
        <f t="shared" si="6"/>
        <v>0</v>
      </c>
      <c r="P9" s="798">
        <f t="shared" si="7"/>
        <v>0</v>
      </c>
      <c r="Q9" s="799">
        <f t="shared" ca="1" si="8"/>
        <v>0</v>
      </c>
      <c r="R9" s="41">
        <f t="shared" ca="1" si="9"/>
        <v>0</v>
      </c>
      <c r="S9" s="479">
        <f t="shared" si="10"/>
        <v>0</v>
      </c>
      <c r="T9" s="41">
        <f t="shared" ca="1" si="11"/>
        <v>0</v>
      </c>
      <c r="U9" s="32">
        <f t="shared" si="21"/>
        <v>0</v>
      </c>
      <c r="V9" s="1203">
        <f t="shared" ca="1" si="12"/>
        <v>0</v>
      </c>
      <c r="W9" s="1417" t="str">
        <f t="shared" si="13"/>
        <v/>
      </c>
      <c r="X9" s="1418">
        <f t="shared" ca="1" si="14"/>
        <v>0</v>
      </c>
      <c r="Y9" s="493">
        <f t="shared" si="15"/>
        <v>0</v>
      </c>
      <c r="Z9" s="32">
        <f t="shared" ca="1" si="22"/>
        <v>0</v>
      </c>
      <c r="AA9" s="1320"/>
      <c r="AB9" s="1162">
        <f t="shared" ca="1" si="0"/>
        <v>0</v>
      </c>
      <c r="AC9" s="1167">
        <f t="shared" ca="1" si="23"/>
        <v>0</v>
      </c>
      <c r="AD9" s="1342" t="str">
        <f t="shared" si="24"/>
        <v/>
      </c>
      <c r="AE9" s="1343"/>
      <c r="AF9" s="1344"/>
      <c r="AG9" s="1345"/>
      <c r="AH9" s="774">
        <v>1</v>
      </c>
      <c r="AI9" s="654"/>
      <c r="AJ9" s="655"/>
      <c r="AK9" s="656"/>
      <c r="AL9" s="657"/>
      <c r="AM9" s="658"/>
      <c r="AN9" s="659"/>
      <c r="AO9" s="653"/>
      <c r="AP9" s="654"/>
      <c r="AQ9" s="655"/>
      <c r="AR9" s="656"/>
      <c r="AS9" s="657"/>
      <c r="AT9" s="658"/>
      <c r="AU9" s="659"/>
      <c r="AV9" s="653"/>
      <c r="AW9" s="654"/>
      <c r="AX9" s="1374"/>
      <c r="AY9" s="1375"/>
      <c r="AZ9" s="439" t="str">
        <f t="shared" si="25"/>
        <v>Sa</v>
      </c>
      <c r="BA9" s="438" t="str">
        <f t="shared" si="16"/>
        <v>Sa</v>
      </c>
      <c r="BB9" s="1790" t="str">
        <f t="shared" si="26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7"/>
        <v>156</v>
      </c>
      <c r="B10" s="486">
        <f t="shared" si="18"/>
        <v>42891</v>
      </c>
      <c r="C10" s="490">
        <v>6</v>
      </c>
      <c r="D10" s="485">
        <f t="shared" si="19"/>
        <v>22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797"/>
      <c r="H10" s="1407" t="str">
        <f t="shared" ca="1" si="1"/>
        <v/>
      </c>
      <c r="I10" s="1408" t="str">
        <f t="shared" ca="1" si="2"/>
        <v/>
      </c>
      <c r="J10" s="798">
        <f t="shared" ca="1" si="3"/>
        <v>0</v>
      </c>
      <c r="K10" s="799">
        <f t="shared" ca="1" si="4"/>
        <v>0</v>
      </c>
      <c r="L10" s="445">
        <f t="shared" ca="1" si="5"/>
        <v>0</v>
      </c>
      <c r="M10" s="1393"/>
      <c r="N10" s="1394"/>
      <c r="O10" s="798">
        <f t="shared" si="6"/>
        <v>0</v>
      </c>
      <c r="P10" s="798">
        <f t="shared" si="7"/>
        <v>0</v>
      </c>
      <c r="Q10" s="799">
        <f t="shared" ca="1" si="8"/>
        <v>0</v>
      </c>
      <c r="R10" s="41">
        <f t="shared" ca="1" si="9"/>
        <v>0</v>
      </c>
      <c r="S10" s="479">
        <f t="shared" si="10"/>
        <v>0</v>
      </c>
      <c r="T10" s="41">
        <f t="shared" ca="1" si="11"/>
        <v>0</v>
      </c>
      <c r="U10" s="32">
        <f t="shared" si="21"/>
        <v>0</v>
      </c>
      <c r="V10" s="1203">
        <f t="shared" ca="1" si="12"/>
        <v>0</v>
      </c>
      <c r="W10" s="1417" t="str">
        <f t="shared" si="13"/>
        <v/>
      </c>
      <c r="X10" s="1418">
        <f t="shared" ca="1" si="14"/>
        <v>0</v>
      </c>
      <c r="Y10" s="493">
        <f t="shared" si="15"/>
        <v>0</v>
      </c>
      <c r="Z10" s="32">
        <f t="shared" ca="1" si="22"/>
        <v>0</v>
      </c>
      <c r="AA10" s="1320"/>
      <c r="AB10" s="1162">
        <f t="shared" ca="1" si="0"/>
        <v>0</v>
      </c>
      <c r="AC10" s="1167">
        <f t="shared" ca="1" si="23"/>
        <v>0</v>
      </c>
      <c r="AD10" s="1346" t="str">
        <f t="shared" si="24"/>
        <v/>
      </c>
      <c r="AE10" s="1347"/>
      <c r="AF10" s="1348"/>
      <c r="AG10" s="1349"/>
      <c r="AH10" s="806"/>
      <c r="AI10" s="807"/>
      <c r="AJ10" s="808"/>
      <c r="AK10" s="809"/>
      <c r="AL10" s="810"/>
      <c r="AM10" s="811"/>
      <c r="AN10" s="812"/>
      <c r="AO10" s="813"/>
      <c r="AP10" s="807"/>
      <c r="AQ10" s="808"/>
      <c r="AR10" s="809"/>
      <c r="AS10" s="810"/>
      <c r="AT10" s="811"/>
      <c r="AU10" s="812"/>
      <c r="AV10" s="813"/>
      <c r="AW10" s="807"/>
      <c r="AX10" s="1370"/>
      <c r="AY10" s="1371"/>
      <c r="AZ10" s="439" t="str">
        <f t="shared" si="25"/>
        <v>So</v>
      </c>
      <c r="BA10" s="438" t="str">
        <f t="shared" si="16"/>
        <v>So</v>
      </c>
      <c r="BB10" s="1790" t="str">
        <f t="shared" si="26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7"/>
        <v>157</v>
      </c>
      <c r="B11" s="487">
        <f t="shared" si="18"/>
        <v>42892</v>
      </c>
      <c r="C11" s="491">
        <v>7</v>
      </c>
      <c r="D11" s="485">
        <f t="shared" si="19"/>
        <v>23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1317"/>
      <c r="H11" s="1405" t="str">
        <f t="shared" ca="1" si="1"/>
        <v/>
      </c>
      <c r="I11" s="1406" t="str">
        <f t="shared" ca="1" si="2"/>
        <v/>
      </c>
      <c r="J11" s="1318">
        <f t="shared" ca="1" si="3"/>
        <v>0</v>
      </c>
      <c r="K11" s="1319">
        <f t="shared" ca="1" si="4"/>
        <v>0</v>
      </c>
      <c r="L11" s="41">
        <f t="shared" ca="1" si="5"/>
        <v>0</v>
      </c>
      <c r="M11" s="1391"/>
      <c r="N11" s="1392"/>
      <c r="O11" s="1318">
        <f t="shared" si="6"/>
        <v>0</v>
      </c>
      <c r="P11" s="1318">
        <f t="shared" si="7"/>
        <v>0</v>
      </c>
      <c r="Q11" s="1319">
        <f t="shared" ca="1" si="8"/>
        <v>0</v>
      </c>
      <c r="R11" s="41">
        <f t="shared" ca="1" si="9"/>
        <v>0</v>
      </c>
      <c r="S11" s="479">
        <f t="shared" si="10"/>
        <v>0.32500000000000001</v>
      </c>
      <c r="T11" s="41">
        <f t="shared" ca="1" si="11"/>
        <v>0</v>
      </c>
      <c r="U11" s="32">
        <f t="shared" si="21"/>
        <v>0.32500000000000001</v>
      </c>
      <c r="V11" s="1203">
        <f t="shared" ca="1" si="12"/>
        <v>0</v>
      </c>
      <c r="W11" s="1415" t="str">
        <f t="shared" si="13"/>
        <v/>
      </c>
      <c r="X11" s="1416">
        <f t="shared" ca="1" si="14"/>
        <v>0</v>
      </c>
      <c r="Y11" s="493">
        <f t="shared" si="15"/>
        <v>0</v>
      </c>
      <c r="Z11" s="32">
        <f t="shared" ca="1" si="22"/>
        <v>0</v>
      </c>
      <c r="AA11" s="1320"/>
      <c r="AB11" s="1321">
        <f t="shared" ca="1" si="0"/>
        <v>0</v>
      </c>
      <c r="AC11" s="1167">
        <f t="shared" ca="1" si="23"/>
        <v>0</v>
      </c>
      <c r="AD11" s="1350" t="str">
        <f t="shared" si="24"/>
        <v/>
      </c>
      <c r="AE11" s="1351"/>
      <c r="AF11" s="1352"/>
      <c r="AG11" s="1353"/>
      <c r="AH11" s="771"/>
      <c r="AI11" s="577"/>
      <c r="AJ11" s="578"/>
      <c r="AK11" s="579"/>
      <c r="AL11" s="580"/>
      <c r="AM11" s="581"/>
      <c r="AN11" s="582"/>
      <c r="AO11" s="576"/>
      <c r="AP11" s="577"/>
      <c r="AQ11" s="578"/>
      <c r="AR11" s="579"/>
      <c r="AS11" s="580"/>
      <c r="AT11" s="581"/>
      <c r="AU11" s="582"/>
      <c r="AV11" s="576"/>
      <c r="AW11" s="577"/>
      <c r="AX11" s="1372"/>
      <c r="AY11" s="1373"/>
      <c r="AZ11" s="439" t="str">
        <f t="shared" si="25"/>
        <v>Mo</v>
      </c>
      <c r="BA11" s="438" t="str">
        <f t="shared" si="16"/>
        <v>Mo</v>
      </c>
      <c r="BB11" s="1790" t="str">
        <f t="shared" si="26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7"/>
        <v>158</v>
      </c>
      <c r="B12" s="487">
        <f t="shared" si="18"/>
        <v>42893</v>
      </c>
      <c r="C12" s="491">
        <v>8</v>
      </c>
      <c r="D12" s="485">
        <f t="shared" si="19"/>
        <v>23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1317"/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15"/>
        <v>0</v>
      </c>
      <c r="Z12" s="32">
        <f t="shared" ca="1" si="22"/>
        <v>0</v>
      </c>
      <c r="AA12" s="1320"/>
      <c r="AB12" s="1321">
        <f t="shared" ca="1" si="0"/>
        <v>0</v>
      </c>
      <c r="AC12" s="1167">
        <f t="shared" ca="1" si="23"/>
        <v>0</v>
      </c>
      <c r="AD12" s="1350" t="str">
        <f t="shared" si="24"/>
        <v/>
      </c>
      <c r="AE12" s="1351"/>
      <c r="AF12" s="1352"/>
      <c r="AG12" s="1353"/>
      <c r="AH12" s="771"/>
      <c r="AI12" s="577"/>
      <c r="AJ12" s="578"/>
      <c r="AK12" s="579"/>
      <c r="AL12" s="580"/>
      <c r="AM12" s="581"/>
      <c r="AN12" s="582"/>
      <c r="AO12" s="576"/>
      <c r="AP12" s="577"/>
      <c r="AQ12" s="578"/>
      <c r="AR12" s="579"/>
      <c r="AS12" s="580"/>
      <c r="AT12" s="581"/>
      <c r="AU12" s="582"/>
      <c r="AV12" s="576"/>
      <c r="AW12" s="577"/>
      <c r="AX12" s="1372"/>
      <c r="AY12" s="1373"/>
      <c r="AZ12" s="439" t="str">
        <f t="shared" si="25"/>
        <v>Di</v>
      </c>
      <c r="BA12" s="438" t="str">
        <f t="shared" si="16"/>
        <v>Di</v>
      </c>
      <c r="BB12" s="1790" t="str">
        <f t="shared" si="26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7"/>
        <v>159</v>
      </c>
      <c r="B13" s="487">
        <f t="shared" si="18"/>
        <v>42894</v>
      </c>
      <c r="C13" s="491">
        <v>9</v>
      </c>
      <c r="D13" s="485">
        <f t="shared" si="19"/>
        <v>23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15"/>
        <v>0</v>
      </c>
      <c r="Z13" s="32">
        <f t="shared" ca="1" si="22"/>
        <v>0</v>
      </c>
      <c r="AA13" s="1320"/>
      <c r="AB13" s="1321">
        <f t="shared" ca="1" si="0"/>
        <v>0</v>
      </c>
      <c r="AC13" s="1167">
        <f t="shared" ca="1" si="23"/>
        <v>0</v>
      </c>
      <c r="AD13" s="1350" t="str">
        <f t="shared" si="24"/>
        <v/>
      </c>
      <c r="AE13" s="1351"/>
      <c r="AF13" s="1352"/>
      <c r="AG13" s="1353"/>
      <c r="AH13" s="771"/>
      <c r="AI13" s="577"/>
      <c r="AJ13" s="578"/>
      <c r="AK13" s="579"/>
      <c r="AL13" s="580"/>
      <c r="AM13" s="581"/>
      <c r="AN13" s="582"/>
      <c r="AO13" s="576"/>
      <c r="AP13" s="577"/>
      <c r="AQ13" s="578"/>
      <c r="AR13" s="579"/>
      <c r="AS13" s="580"/>
      <c r="AT13" s="581"/>
      <c r="AU13" s="582"/>
      <c r="AV13" s="576"/>
      <c r="AW13" s="577"/>
      <c r="AX13" s="1372"/>
      <c r="AY13" s="1373"/>
      <c r="AZ13" s="439" t="str">
        <f t="shared" si="25"/>
        <v>Mi</v>
      </c>
      <c r="BA13" s="438" t="str">
        <f t="shared" si="16"/>
        <v>Mi</v>
      </c>
      <c r="BB13" s="1790" t="str">
        <f t="shared" si="26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7"/>
        <v>160</v>
      </c>
      <c r="B14" s="487">
        <f t="shared" si="18"/>
        <v>42895</v>
      </c>
      <c r="C14" s="491">
        <v>10</v>
      </c>
      <c r="D14" s="485">
        <f t="shared" si="19"/>
        <v>23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1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15"/>
        <v>0</v>
      </c>
      <c r="Z14" s="32">
        <f t="shared" ca="1" si="22"/>
        <v>0</v>
      </c>
      <c r="AA14" s="1320"/>
      <c r="AB14" s="1321">
        <f t="shared" ca="1" si="0"/>
        <v>0</v>
      </c>
      <c r="AC14" s="1167">
        <f t="shared" ca="1" si="23"/>
        <v>0</v>
      </c>
      <c r="AD14" s="1350" t="str">
        <f t="shared" si="24"/>
        <v/>
      </c>
      <c r="AE14" s="1351"/>
      <c r="AF14" s="1352"/>
      <c r="AG14" s="1353"/>
      <c r="AH14" s="771"/>
      <c r="AI14" s="577"/>
      <c r="AJ14" s="578"/>
      <c r="AK14" s="579"/>
      <c r="AL14" s="580"/>
      <c r="AM14" s="581"/>
      <c r="AN14" s="582"/>
      <c r="AO14" s="576"/>
      <c r="AP14" s="577"/>
      <c r="AQ14" s="578"/>
      <c r="AR14" s="579"/>
      <c r="AS14" s="580"/>
      <c r="AT14" s="581"/>
      <c r="AU14" s="582"/>
      <c r="AV14" s="576"/>
      <c r="AW14" s="577"/>
      <c r="AX14" s="1372"/>
      <c r="AY14" s="1373"/>
      <c r="AZ14" s="439" t="str">
        <f t="shared" si="25"/>
        <v>Do</v>
      </c>
      <c r="BA14" s="438" t="str">
        <f t="shared" si="16"/>
        <v>Do</v>
      </c>
      <c r="BB14" s="1790" t="str">
        <f t="shared" si="26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7"/>
        <v>161</v>
      </c>
      <c r="B15" s="487">
        <f t="shared" si="18"/>
        <v>42896</v>
      </c>
      <c r="C15" s="491">
        <v>11</v>
      </c>
      <c r="D15" s="485">
        <f t="shared" si="19"/>
        <v>23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1317"/>
      <c r="H15" s="1405" t="str">
        <f t="shared" ca="1" si="1"/>
        <v/>
      </c>
      <c r="I15" s="1406" t="str">
        <f t="shared" ca="1" si="2"/>
        <v/>
      </c>
      <c r="J15" s="1318">
        <f t="shared" ca="1" si="3"/>
        <v>0</v>
      </c>
      <c r="K15" s="1319">
        <f t="shared" ca="1" si="4"/>
        <v>0</v>
      </c>
      <c r="L15" s="41">
        <f t="shared" ca="1" si="5"/>
        <v>0</v>
      </c>
      <c r="M15" s="1391"/>
      <c r="N15" s="1392"/>
      <c r="O15" s="1318">
        <f t="shared" si="6"/>
        <v>0</v>
      </c>
      <c r="P15" s="1318">
        <f t="shared" si="7"/>
        <v>0</v>
      </c>
      <c r="Q15" s="1319">
        <f t="shared" ca="1" si="8"/>
        <v>0</v>
      </c>
      <c r="R15" s="41">
        <f t="shared" ca="1" si="9"/>
        <v>0</v>
      </c>
      <c r="S15" s="479">
        <f t="shared" si="10"/>
        <v>0.32500000000000001</v>
      </c>
      <c r="T15" s="41">
        <f t="shared" ca="1" si="11"/>
        <v>0</v>
      </c>
      <c r="U15" s="32">
        <f t="shared" si="21"/>
        <v>0.32500000000000001</v>
      </c>
      <c r="V15" s="1203">
        <f t="shared" ca="1" si="12"/>
        <v>0</v>
      </c>
      <c r="W15" s="1415" t="str">
        <f t="shared" si="13"/>
        <v/>
      </c>
      <c r="X15" s="1416">
        <f t="shared" ca="1" si="14"/>
        <v>0</v>
      </c>
      <c r="Y15" s="493">
        <f t="shared" si="15"/>
        <v>0</v>
      </c>
      <c r="Z15" s="32">
        <f t="shared" ca="1" si="22"/>
        <v>0</v>
      </c>
      <c r="AA15" s="1320" t="s">
        <v>375</v>
      </c>
      <c r="AB15" s="1321">
        <f t="shared" ca="1" si="0"/>
        <v>0</v>
      </c>
      <c r="AC15" s="1167">
        <f t="shared" ca="1" si="23"/>
        <v>0</v>
      </c>
      <c r="AD15" s="1350" t="str">
        <f t="shared" si="24"/>
        <v/>
      </c>
      <c r="AE15" s="1351"/>
      <c r="AF15" s="1352"/>
      <c r="AG15" s="1353"/>
      <c r="AH15" s="771"/>
      <c r="AI15" s="577"/>
      <c r="AJ15" s="578"/>
      <c r="AK15" s="579"/>
      <c r="AL15" s="580"/>
      <c r="AM15" s="581"/>
      <c r="AN15" s="582"/>
      <c r="AO15" s="576"/>
      <c r="AP15" s="577"/>
      <c r="AQ15" s="578"/>
      <c r="AR15" s="579"/>
      <c r="AS15" s="580"/>
      <c r="AT15" s="581"/>
      <c r="AU15" s="582"/>
      <c r="AV15" s="576"/>
      <c r="AW15" s="577"/>
      <c r="AX15" s="1372"/>
      <c r="AY15" s="1373"/>
      <c r="AZ15" s="439" t="str">
        <f t="shared" si="25"/>
        <v>Fr</v>
      </c>
      <c r="BA15" s="438" t="str">
        <f t="shared" si="16"/>
        <v>Fr</v>
      </c>
      <c r="BB15" s="1790" t="str">
        <f t="shared" si="26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7"/>
        <v>162</v>
      </c>
      <c r="B16" s="486">
        <f t="shared" si="18"/>
        <v>42897</v>
      </c>
      <c r="C16" s="490">
        <v>12</v>
      </c>
      <c r="D16" s="485">
        <f t="shared" si="19"/>
        <v>23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797"/>
      <c r="H16" s="1407" t="str">
        <f t="shared" ca="1" si="1"/>
        <v/>
      </c>
      <c r="I16" s="1408" t="str">
        <f t="shared" ca="1" si="2"/>
        <v/>
      </c>
      <c r="J16" s="798">
        <f t="shared" ca="1" si="3"/>
        <v>0</v>
      </c>
      <c r="K16" s="799">
        <f t="shared" ca="1" si="4"/>
        <v>0</v>
      </c>
      <c r="L16" s="445">
        <f t="shared" ca="1" si="5"/>
        <v>0</v>
      </c>
      <c r="M16" s="1393"/>
      <c r="N16" s="1394"/>
      <c r="O16" s="798">
        <f t="shared" si="6"/>
        <v>0</v>
      </c>
      <c r="P16" s="798">
        <f t="shared" si="7"/>
        <v>0</v>
      </c>
      <c r="Q16" s="799">
        <f t="shared" ca="1" si="8"/>
        <v>0</v>
      </c>
      <c r="R16" s="41">
        <f t="shared" ca="1" si="9"/>
        <v>0</v>
      </c>
      <c r="S16" s="479">
        <f t="shared" si="10"/>
        <v>0</v>
      </c>
      <c r="T16" s="41">
        <f t="shared" ca="1" si="11"/>
        <v>0</v>
      </c>
      <c r="U16" s="32">
        <f t="shared" si="21"/>
        <v>0</v>
      </c>
      <c r="V16" s="1203">
        <f t="shared" ca="1" si="12"/>
        <v>0</v>
      </c>
      <c r="W16" s="1417" t="str">
        <f t="shared" si="13"/>
        <v/>
      </c>
      <c r="X16" s="1418">
        <f t="shared" ca="1" si="14"/>
        <v>0</v>
      </c>
      <c r="Y16" s="493">
        <f t="shared" si="15"/>
        <v>0</v>
      </c>
      <c r="Z16" s="32">
        <f t="shared" ca="1" si="22"/>
        <v>0</v>
      </c>
      <c r="AA16" s="1320"/>
      <c r="AB16" s="1162">
        <f t="shared" ca="1" si="0"/>
        <v>0</v>
      </c>
      <c r="AC16" s="1167">
        <f t="shared" ca="1" si="23"/>
        <v>0</v>
      </c>
      <c r="AD16" s="1342" t="str">
        <f t="shared" si="24"/>
        <v/>
      </c>
      <c r="AE16" s="1343"/>
      <c r="AF16" s="1344"/>
      <c r="AG16" s="1345"/>
      <c r="AH16" s="774"/>
      <c r="AI16" s="654"/>
      <c r="AJ16" s="655"/>
      <c r="AK16" s="656"/>
      <c r="AL16" s="657"/>
      <c r="AM16" s="658"/>
      <c r="AN16" s="659"/>
      <c r="AO16" s="653"/>
      <c r="AP16" s="654"/>
      <c r="AQ16" s="655"/>
      <c r="AR16" s="656"/>
      <c r="AS16" s="657"/>
      <c r="AT16" s="658"/>
      <c r="AU16" s="659"/>
      <c r="AV16" s="653"/>
      <c r="AW16" s="654"/>
      <c r="AX16" s="1374"/>
      <c r="AY16" s="1375"/>
      <c r="AZ16" s="439" t="str">
        <f t="shared" si="25"/>
        <v>Sa</v>
      </c>
      <c r="BA16" s="438" t="str">
        <f t="shared" si="16"/>
        <v>Sa</v>
      </c>
      <c r="BB16" s="1790" t="str">
        <f t="shared" si="26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7"/>
        <v>163</v>
      </c>
      <c r="B17" s="486">
        <f t="shared" si="18"/>
        <v>42898</v>
      </c>
      <c r="C17" s="490">
        <v>13</v>
      </c>
      <c r="D17" s="485">
        <f t="shared" si="19"/>
        <v>23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797"/>
      <c r="H17" s="1407" t="str">
        <f t="shared" ca="1" si="1"/>
        <v/>
      </c>
      <c r="I17" s="1408" t="str">
        <f t="shared" ca="1" si="2"/>
        <v/>
      </c>
      <c r="J17" s="798">
        <f t="shared" ca="1" si="3"/>
        <v>0</v>
      </c>
      <c r="K17" s="799">
        <f t="shared" ca="1" si="4"/>
        <v>0</v>
      </c>
      <c r="L17" s="445">
        <f t="shared" ca="1" si="5"/>
        <v>0</v>
      </c>
      <c r="M17" s="1393"/>
      <c r="N17" s="1394"/>
      <c r="O17" s="798">
        <f t="shared" si="6"/>
        <v>0</v>
      </c>
      <c r="P17" s="798">
        <f t="shared" si="7"/>
        <v>0</v>
      </c>
      <c r="Q17" s="799">
        <f t="shared" ca="1" si="8"/>
        <v>0</v>
      </c>
      <c r="R17" s="41">
        <f t="shared" ca="1" si="9"/>
        <v>0</v>
      </c>
      <c r="S17" s="479">
        <f t="shared" si="10"/>
        <v>0</v>
      </c>
      <c r="T17" s="41">
        <f t="shared" ca="1" si="11"/>
        <v>0</v>
      </c>
      <c r="U17" s="32">
        <f t="shared" si="21"/>
        <v>0</v>
      </c>
      <c r="V17" s="1203">
        <f t="shared" ca="1" si="12"/>
        <v>0</v>
      </c>
      <c r="W17" s="1417" t="str">
        <f t="shared" si="13"/>
        <v/>
      </c>
      <c r="X17" s="1418">
        <f t="shared" ca="1" si="14"/>
        <v>0</v>
      </c>
      <c r="Y17" s="493">
        <f t="shared" si="15"/>
        <v>0</v>
      </c>
      <c r="Z17" s="32">
        <f t="shared" ca="1" si="22"/>
        <v>0</v>
      </c>
      <c r="AA17" s="1320"/>
      <c r="AB17" s="1162">
        <f t="shared" ca="1" si="0"/>
        <v>0</v>
      </c>
      <c r="AC17" s="1167">
        <f t="shared" ca="1" si="23"/>
        <v>0</v>
      </c>
      <c r="AD17" s="1346" t="str">
        <f t="shared" si="24"/>
        <v/>
      </c>
      <c r="AE17" s="1347"/>
      <c r="AF17" s="1348"/>
      <c r="AG17" s="1349"/>
      <c r="AH17" s="806"/>
      <c r="AI17" s="807"/>
      <c r="AJ17" s="808"/>
      <c r="AK17" s="809"/>
      <c r="AL17" s="810"/>
      <c r="AM17" s="811"/>
      <c r="AN17" s="812"/>
      <c r="AO17" s="813"/>
      <c r="AP17" s="807"/>
      <c r="AQ17" s="808"/>
      <c r="AR17" s="809"/>
      <c r="AS17" s="810"/>
      <c r="AT17" s="811"/>
      <c r="AU17" s="812"/>
      <c r="AV17" s="813"/>
      <c r="AW17" s="807"/>
      <c r="AX17" s="1370"/>
      <c r="AY17" s="1371"/>
      <c r="AZ17" s="439" t="str">
        <f t="shared" si="25"/>
        <v>So</v>
      </c>
      <c r="BA17" s="438" t="str">
        <f t="shared" si="16"/>
        <v>So</v>
      </c>
      <c r="BB17" s="1790" t="str">
        <f t="shared" si="26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7"/>
        <v>164</v>
      </c>
      <c r="B18" s="487">
        <f t="shared" si="18"/>
        <v>42899</v>
      </c>
      <c r="C18" s="491">
        <v>14</v>
      </c>
      <c r="D18" s="485">
        <f t="shared" si="19"/>
        <v>24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1317"/>
      <c r="H18" s="1405" t="str">
        <f t="shared" ca="1" si="1"/>
        <v/>
      </c>
      <c r="I18" s="1406" t="str">
        <f t="shared" ca="1" si="2"/>
        <v/>
      </c>
      <c r="J18" s="1318">
        <f t="shared" ca="1" si="3"/>
        <v>0</v>
      </c>
      <c r="K18" s="1319">
        <f t="shared" ca="1" si="4"/>
        <v>0</v>
      </c>
      <c r="L18" s="41">
        <f t="shared" ca="1" si="5"/>
        <v>0</v>
      </c>
      <c r="M18" s="1391"/>
      <c r="N18" s="1392"/>
      <c r="O18" s="1318">
        <f t="shared" si="6"/>
        <v>0</v>
      </c>
      <c r="P18" s="1318">
        <f t="shared" si="7"/>
        <v>0</v>
      </c>
      <c r="Q18" s="1319">
        <f t="shared" ca="1" si="8"/>
        <v>0</v>
      </c>
      <c r="R18" s="41">
        <f t="shared" ca="1" si="9"/>
        <v>0</v>
      </c>
      <c r="S18" s="479">
        <f t="shared" si="10"/>
        <v>0.32500000000000001</v>
      </c>
      <c r="T18" s="41">
        <f t="shared" ca="1" si="11"/>
        <v>0</v>
      </c>
      <c r="U18" s="32">
        <f t="shared" si="21"/>
        <v>0.32500000000000001</v>
      </c>
      <c r="V18" s="1203">
        <f t="shared" ca="1" si="12"/>
        <v>0</v>
      </c>
      <c r="W18" s="1415" t="str">
        <f t="shared" si="13"/>
        <v/>
      </c>
      <c r="X18" s="1416">
        <f t="shared" ca="1" si="14"/>
        <v>0</v>
      </c>
      <c r="Y18" s="493">
        <f t="shared" si="15"/>
        <v>0</v>
      </c>
      <c r="Z18" s="32">
        <f t="shared" ca="1" si="22"/>
        <v>0</v>
      </c>
      <c r="AA18" s="1320"/>
      <c r="AB18" s="1321">
        <f t="shared" ca="1" si="0"/>
        <v>0</v>
      </c>
      <c r="AC18" s="1167">
        <f t="shared" ca="1" si="23"/>
        <v>0</v>
      </c>
      <c r="AD18" s="1350" t="str">
        <f t="shared" si="24"/>
        <v/>
      </c>
      <c r="AE18" s="1351"/>
      <c r="AF18" s="1352"/>
      <c r="AG18" s="1353"/>
      <c r="AH18" s="771"/>
      <c r="AI18" s="577"/>
      <c r="AJ18" s="578"/>
      <c r="AK18" s="579"/>
      <c r="AL18" s="580"/>
      <c r="AM18" s="581"/>
      <c r="AN18" s="582"/>
      <c r="AO18" s="576"/>
      <c r="AP18" s="577"/>
      <c r="AQ18" s="578"/>
      <c r="AR18" s="579"/>
      <c r="AS18" s="580"/>
      <c r="AT18" s="581"/>
      <c r="AU18" s="582"/>
      <c r="AV18" s="576"/>
      <c r="AW18" s="577"/>
      <c r="AX18" s="1372"/>
      <c r="AY18" s="1373"/>
      <c r="AZ18" s="439" t="str">
        <f t="shared" si="25"/>
        <v>Mo</v>
      </c>
      <c r="BA18" s="438" t="str">
        <f t="shared" si="16"/>
        <v>Mo</v>
      </c>
      <c r="BB18" s="1790" t="str">
        <f t="shared" si="26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7"/>
        <v>165</v>
      </c>
      <c r="B19" s="487">
        <f t="shared" si="18"/>
        <v>42900</v>
      </c>
      <c r="C19" s="491">
        <v>15</v>
      </c>
      <c r="D19" s="485">
        <f t="shared" si="19"/>
        <v>24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15"/>
        <v>0</v>
      </c>
      <c r="Z19" s="32">
        <f t="shared" ca="1" si="22"/>
        <v>0</v>
      </c>
      <c r="AA19" s="1320"/>
      <c r="AB19" s="1321">
        <f t="shared" ca="1" si="0"/>
        <v>0</v>
      </c>
      <c r="AC19" s="1167">
        <f t="shared" ca="1" si="23"/>
        <v>0</v>
      </c>
      <c r="AD19" s="1350" t="str">
        <f t="shared" si="24"/>
        <v/>
      </c>
      <c r="AE19" s="1351"/>
      <c r="AF19" s="1352"/>
      <c r="AG19" s="1353"/>
      <c r="AH19" s="771"/>
      <c r="AI19" s="577"/>
      <c r="AJ19" s="578"/>
      <c r="AK19" s="579"/>
      <c r="AL19" s="580"/>
      <c r="AM19" s="581"/>
      <c r="AN19" s="582"/>
      <c r="AO19" s="576"/>
      <c r="AP19" s="577"/>
      <c r="AQ19" s="578"/>
      <c r="AR19" s="579"/>
      <c r="AS19" s="580"/>
      <c r="AT19" s="581"/>
      <c r="AU19" s="582"/>
      <c r="AV19" s="576"/>
      <c r="AW19" s="577"/>
      <c r="AX19" s="1372"/>
      <c r="AY19" s="1373"/>
      <c r="AZ19" s="439" t="str">
        <f t="shared" si="25"/>
        <v>Di</v>
      </c>
      <c r="BA19" s="438" t="str">
        <f t="shared" si="16"/>
        <v>Di</v>
      </c>
      <c r="BB19" s="1790" t="str">
        <f t="shared" si="26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7"/>
        <v>166</v>
      </c>
      <c r="B20" s="487">
        <f t="shared" si="18"/>
        <v>42901</v>
      </c>
      <c r="C20" s="491">
        <v>16</v>
      </c>
      <c r="D20" s="485">
        <f t="shared" si="19"/>
        <v>24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15"/>
        <v>0</v>
      </c>
      <c r="Z20" s="32">
        <f t="shared" ca="1" si="22"/>
        <v>0</v>
      </c>
      <c r="AA20" s="1320"/>
      <c r="AB20" s="1321">
        <f t="shared" ca="1" si="0"/>
        <v>0</v>
      </c>
      <c r="AC20" s="1167">
        <f t="shared" ca="1" si="23"/>
        <v>0</v>
      </c>
      <c r="AD20" s="1350" t="str">
        <f t="shared" si="24"/>
        <v/>
      </c>
      <c r="AE20" s="1351"/>
      <c r="AF20" s="1352"/>
      <c r="AG20" s="1353"/>
      <c r="AH20" s="771"/>
      <c r="AI20" s="577"/>
      <c r="AJ20" s="578"/>
      <c r="AK20" s="579"/>
      <c r="AL20" s="580"/>
      <c r="AM20" s="581"/>
      <c r="AN20" s="582"/>
      <c r="AO20" s="576"/>
      <c r="AP20" s="577"/>
      <c r="AQ20" s="578"/>
      <c r="AR20" s="579"/>
      <c r="AS20" s="580"/>
      <c r="AT20" s="581"/>
      <c r="AU20" s="582"/>
      <c r="AV20" s="576"/>
      <c r="AW20" s="577"/>
      <c r="AX20" s="1372"/>
      <c r="AY20" s="1373"/>
      <c r="AZ20" s="439" t="str">
        <f t="shared" si="25"/>
        <v>Mi</v>
      </c>
      <c r="BA20" s="438" t="str">
        <f t="shared" si="16"/>
        <v>Mi</v>
      </c>
      <c r="BB20" s="1790" t="str">
        <f t="shared" si="26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7"/>
        <v>167</v>
      </c>
      <c r="B21" s="487">
        <f t="shared" si="18"/>
        <v>42902</v>
      </c>
      <c r="C21" s="491">
        <v>17</v>
      </c>
      <c r="D21" s="485">
        <f t="shared" si="19"/>
        <v>24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1317"/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1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si="15"/>
        <v>0</v>
      </c>
      <c r="Z21" s="32">
        <f t="shared" ca="1" si="22"/>
        <v>0</v>
      </c>
      <c r="AA21" s="1320"/>
      <c r="AB21" s="1321">
        <f t="shared" ca="1" si="0"/>
        <v>0</v>
      </c>
      <c r="AC21" s="1167">
        <f t="shared" ca="1" si="23"/>
        <v>0</v>
      </c>
      <c r="AD21" s="1350" t="str">
        <f t="shared" si="24"/>
        <v/>
      </c>
      <c r="AE21" s="1351"/>
      <c r="AF21" s="1352"/>
      <c r="AG21" s="1353"/>
      <c r="AH21" s="771"/>
      <c r="AI21" s="577"/>
      <c r="AJ21" s="578"/>
      <c r="AK21" s="579"/>
      <c r="AL21" s="580"/>
      <c r="AM21" s="581"/>
      <c r="AN21" s="582"/>
      <c r="AO21" s="576"/>
      <c r="AP21" s="577"/>
      <c r="AQ21" s="578"/>
      <c r="AR21" s="579"/>
      <c r="AS21" s="580"/>
      <c r="AT21" s="581"/>
      <c r="AU21" s="582"/>
      <c r="AV21" s="576"/>
      <c r="AW21" s="577"/>
      <c r="AX21" s="1372"/>
      <c r="AY21" s="1373"/>
      <c r="AZ21" s="439" t="str">
        <f t="shared" si="25"/>
        <v>Do</v>
      </c>
      <c r="BA21" s="438" t="str">
        <f t="shared" si="16"/>
        <v>Do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168</v>
      </c>
      <c r="B22" s="487">
        <f t="shared" si="18"/>
        <v>42903</v>
      </c>
      <c r="C22" s="491">
        <v>18</v>
      </c>
      <c r="D22" s="485">
        <f t="shared" si="19"/>
        <v>24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1317"/>
      <c r="H22" s="1405" t="str">
        <f t="shared" ca="1" si="1"/>
        <v/>
      </c>
      <c r="I22" s="1406" t="str">
        <f t="shared" ca="1" si="2"/>
        <v/>
      </c>
      <c r="J22" s="1318">
        <f t="shared" ca="1" si="3"/>
        <v>0</v>
      </c>
      <c r="K22" s="1319">
        <f t="shared" ca="1" si="4"/>
        <v>0</v>
      </c>
      <c r="L22" s="41">
        <f t="shared" ca="1" si="5"/>
        <v>0</v>
      </c>
      <c r="M22" s="1391"/>
      <c r="N22" s="1392"/>
      <c r="O22" s="1318">
        <f t="shared" si="6"/>
        <v>0</v>
      </c>
      <c r="P22" s="1318">
        <f t="shared" si="7"/>
        <v>0</v>
      </c>
      <c r="Q22" s="1319">
        <f t="shared" ca="1" si="8"/>
        <v>0</v>
      </c>
      <c r="R22" s="41">
        <f t="shared" ca="1" si="9"/>
        <v>0</v>
      </c>
      <c r="S22" s="479">
        <f t="shared" si="10"/>
        <v>0.32500000000000001</v>
      </c>
      <c r="T22" s="41">
        <f t="shared" ca="1" si="11"/>
        <v>0</v>
      </c>
      <c r="U22" s="32">
        <f t="shared" si="21"/>
        <v>0.32500000000000001</v>
      </c>
      <c r="V22" s="1203">
        <f t="shared" ca="1" si="12"/>
        <v>0</v>
      </c>
      <c r="W22" s="1415" t="str">
        <f t="shared" si="13"/>
        <v/>
      </c>
      <c r="X22" s="1416">
        <f t="shared" ca="1" si="14"/>
        <v>0</v>
      </c>
      <c r="Y22" s="493">
        <f t="shared" si="15"/>
        <v>0</v>
      </c>
      <c r="Z22" s="32">
        <f t="shared" ca="1" si="22"/>
        <v>0</v>
      </c>
      <c r="AA22" s="1320"/>
      <c r="AB22" s="1321">
        <f t="shared" ca="1" si="0"/>
        <v>0</v>
      </c>
      <c r="AC22" s="1167">
        <f t="shared" ca="1" si="23"/>
        <v>0</v>
      </c>
      <c r="AD22" s="1350" t="str">
        <f t="shared" si="24"/>
        <v/>
      </c>
      <c r="AE22" s="1351"/>
      <c r="AF22" s="1352"/>
      <c r="AG22" s="1353"/>
      <c r="AH22" s="771"/>
      <c r="AI22" s="577"/>
      <c r="AJ22" s="578"/>
      <c r="AK22" s="579"/>
      <c r="AL22" s="580"/>
      <c r="AM22" s="581"/>
      <c r="AN22" s="582"/>
      <c r="AO22" s="576"/>
      <c r="AP22" s="577"/>
      <c r="AQ22" s="578"/>
      <c r="AR22" s="579"/>
      <c r="AS22" s="580"/>
      <c r="AT22" s="581"/>
      <c r="AU22" s="582"/>
      <c r="AV22" s="576"/>
      <c r="AW22" s="577"/>
      <c r="AX22" s="1372"/>
      <c r="AY22" s="1373"/>
      <c r="AZ22" s="439" t="str">
        <f t="shared" si="25"/>
        <v>Fr</v>
      </c>
      <c r="BA22" s="438" t="str">
        <f t="shared" si="16"/>
        <v>Fr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169</v>
      </c>
      <c r="B23" s="486">
        <f t="shared" si="18"/>
        <v>42904</v>
      </c>
      <c r="C23" s="490">
        <v>19</v>
      </c>
      <c r="D23" s="485">
        <f t="shared" si="19"/>
        <v>24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797"/>
      <c r="H23" s="1407" t="str">
        <f t="shared" ca="1" si="1"/>
        <v/>
      </c>
      <c r="I23" s="1408" t="str">
        <f t="shared" ca="1" si="2"/>
        <v/>
      </c>
      <c r="J23" s="798">
        <f t="shared" ca="1" si="3"/>
        <v>0</v>
      </c>
      <c r="K23" s="799">
        <f t="shared" ca="1" si="4"/>
        <v>0</v>
      </c>
      <c r="L23" s="445">
        <f t="shared" ca="1" si="5"/>
        <v>0</v>
      </c>
      <c r="M23" s="1393"/>
      <c r="N23" s="1394"/>
      <c r="O23" s="798">
        <f t="shared" si="6"/>
        <v>0</v>
      </c>
      <c r="P23" s="798">
        <f t="shared" si="7"/>
        <v>0</v>
      </c>
      <c r="Q23" s="799">
        <f t="shared" ca="1" si="8"/>
        <v>0</v>
      </c>
      <c r="R23" s="41">
        <f t="shared" ca="1" si="9"/>
        <v>0</v>
      </c>
      <c r="S23" s="479">
        <f t="shared" si="10"/>
        <v>0</v>
      </c>
      <c r="T23" s="41">
        <f t="shared" ca="1" si="11"/>
        <v>0</v>
      </c>
      <c r="U23" s="32">
        <f t="shared" si="21"/>
        <v>0</v>
      </c>
      <c r="V23" s="1203">
        <f t="shared" ca="1" si="12"/>
        <v>0</v>
      </c>
      <c r="W23" s="1417" t="str">
        <f t="shared" si="13"/>
        <v/>
      </c>
      <c r="X23" s="1418">
        <f t="shared" ca="1" si="14"/>
        <v>0</v>
      </c>
      <c r="Y23" s="493">
        <f t="shared" si="15"/>
        <v>0</v>
      </c>
      <c r="Z23" s="32">
        <f t="shared" ca="1" si="22"/>
        <v>0</v>
      </c>
      <c r="AA23" s="1320"/>
      <c r="AB23" s="1162">
        <f t="shared" ca="1" si="0"/>
        <v>0</v>
      </c>
      <c r="AC23" s="1167">
        <f t="shared" ca="1" si="23"/>
        <v>0</v>
      </c>
      <c r="AD23" s="1342" t="str">
        <f t="shared" si="24"/>
        <v/>
      </c>
      <c r="AE23" s="1343"/>
      <c r="AF23" s="1344"/>
      <c r="AG23" s="1345"/>
      <c r="AH23" s="774"/>
      <c r="AI23" s="654"/>
      <c r="AJ23" s="655"/>
      <c r="AK23" s="656"/>
      <c r="AL23" s="657"/>
      <c r="AM23" s="658"/>
      <c r="AN23" s="659"/>
      <c r="AO23" s="653"/>
      <c r="AP23" s="654"/>
      <c r="AQ23" s="655"/>
      <c r="AR23" s="656"/>
      <c r="AS23" s="657"/>
      <c r="AT23" s="658"/>
      <c r="AU23" s="659"/>
      <c r="AV23" s="653"/>
      <c r="AW23" s="654"/>
      <c r="AX23" s="1374"/>
      <c r="AY23" s="1375"/>
      <c r="AZ23" s="439" t="str">
        <f t="shared" si="25"/>
        <v>Sa</v>
      </c>
      <c r="BA23" s="438" t="str">
        <f t="shared" si="16"/>
        <v>Sa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170</v>
      </c>
      <c r="B24" s="486">
        <f t="shared" si="18"/>
        <v>42905</v>
      </c>
      <c r="C24" s="490">
        <v>20</v>
      </c>
      <c r="D24" s="485">
        <f t="shared" si="19"/>
        <v>24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797"/>
      <c r="H24" s="1407" t="str">
        <f t="shared" ca="1" si="1"/>
        <v/>
      </c>
      <c r="I24" s="1408" t="str">
        <f t="shared" ca="1" si="2"/>
        <v/>
      </c>
      <c r="J24" s="798">
        <f t="shared" ca="1" si="3"/>
        <v>0</v>
      </c>
      <c r="K24" s="799">
        <f t="shared" ca="1" si="4"/>
        <v>0</v>
      </c>
      <c r="L24" s="445">
        <f t="shared" ca="1" si="5"/>
        <v>0</v>
      </c>
      <c r="M24" s="1393"/>
      <c r="N24" s="1394"/>
      <c r="O24" s="798">
        <f t="shared" si="6"/>
        <v>0</v>
      </c>
      <c r="P24" s="798">
        <f t="shared" si="7"/>
        <v>0</v>
      </c>
      <c r="Q24" s="799">
        <f t="shared" ca="1" si="8"/>
        <v>0</v>
      </c>
      <c r="R24" s="41">
        <f t="shared" ca="1" si="9"/>
        <v>0</v>
      </c>
      <c r="S24" s="479">
        <f t="shared" si="10"/>
        <v>0</v>
      </c>
      <c r="T24" s="41">
        <f t="shared" ca="1" si="11"/>
        <v>0</v>
      </c>
      <c r="U24" s="32">
        <f t="shared" si="21"/>
        <v>0</v>
      </c>
      <c r="V24" s="1203">
        <f t="shared" ca="1" si="12"/>
        <v>0</v>
      </c>
      <c r="W24" s="1417" t="str">
        <f t="shared" si="13"/>
        <v/>
      </c>
      <c r="X24" s="1418">
        <f t="shared" ca="1" si="14"/>
        <v>0</v>
      </c>
      <c r="Y24" s="493">
        <f t="shared" si="15"/>
        <v>0</v>
      </c>
      <c r="Z24" s="32">
        <f t="shared" ca="1" si="22"/>
        <v>0</v>
      </c>
      <c r="AA24" s="1320"/>
      <c r="AB24" s="1162">
        <f t="shared" ca="1" si="0"/>
        <v>0</v>
      </c>
      <c r="AC24" s="1167">
        <f t="shared" ca="1" si="23"/>
        <v>0</v>
      </c>
      <c r="AD24" s="1346" t="str">
        <f t="shared" si="24"/>
        <v/>
      </c>
      <c r="AE24" s="1347"/>
      <c r="AF24" s="1348"/>
      <c r="AG24" s="1349"/>
      <c r="AH24" s="806"/>
      <c r="AI24" s="807"/>
      <c r="AJ24" s="808"/>
      <c r="AK24" s="809"/>
      <c r="AL24" s="810"/>
      <c r="AM24" s="811"/>
      <c r="AN24" s="812"/>
      <c r="AO24" s="813"/>
      <c r="AP24" s="807"/>
      <c r="AQ24" s="808"/>
      <c r="AR24" s="809"/>
      <c r="AS24" s="810"/>
      <c r="AT24" s="811"/>
      <c r="AU24" s="812"/>
      <c r="AV24" s="813"/>
      <c r="AW24" s="807"/>
      <c r="AX24" s="1370"/>
      <c r="AY24" s="1371"/>
      <c r="AZ24" s="439" t="str">
        <f t="shared" si="25"/>
        <v>So</v>
      </c>
      <c r="BA24" s="438" t="str">
        <f t="shared" si="16"/>
        <v>So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171</v>
      </c>
      <c r="B25" s="487">
        <f t="shared" si="18"/>
        <v>42906</v>
      </c>
      <c r="C25" s="491">
        <v>21</v>
      </c>
      <c r="D25" s="485">
        <f t="shared" si="19"/>
        <v>25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1317"/>
      <c r="H25" s="1405" t="str">
        <f t="shared" ca="1" si="1"/>
        <v/>
      </c>
      <c r="I25" s="1406" t="str">
        <f t="shared" ca="1" si="2"/>
        <v/>
      </c>
      <c r="J25" s="1318">
        <f t="shared" ca="1" si="3"/>
        <v>0</v>
      </c>
      <c r="K25" s="1319">
        <f t="shared" ca="1" si="4"/>
        <v>0</v>
      </c>
      <c r="L25" s="41">
        <f t="shared" ca="1" si="5"/>
        <v>0</v>
      </c>
      <c r="M25" s="1391"/>
      <c r="N25" s="1392"/>
      <c r="O25" s="1318">
        <f t="shared" si="6"/>
        <v>0</v>
      </c>
      <c r="P25" s="1318">
        <f t="shared" si="7"/>
        <v>0</v>
      </c>
      <c r="Q25" s="1319">
        <f t="shared" ca="1" si="8"/>
        <v>0</v>
      </c>
      <c r="R25" s="41">
        <f t="shared" ca="1" si="9"/>
        <v>0</v>
      </c>
      <c r="S25" s="479">
        <f t="shared" si="10"/>
        <v>0.32500000000000001</v>
      </c>
      <c r="T25" s="41">
        <f t="shared" ca="1" si="11"/>
        <v>0</v>
      </c>
      <c r="U25" s="32">
        <f t="shared" si="21"/>
        <v>0.32500000000000001</v>
      </c>
      <c r="V25" s="1203">
        <f t="shared" ca="1" si="12"/>
        <v>0</v>
      </c>
      <c r="W25" s="1415" t="str">
        <f t="shared" si="13"/>
        <v/>
      </c>
      <c r="X25" s="1416">
        <f t="shared" ca="1" si="14"/>
        <v>0</v>
      </c>
      <c r="Y25" s="493">
        <f t="shared" si="15"/>
        <v>0</v>
      </c>
      <c r="Z25" s="32">
        <f t="shared" ca="1" si="22"/>
        <v>0</v>
      </c>
      <c r="AA25" s="1320"/>
      <c r="AB25" s="1321">
        <f t="shared" ca="1" si="0"/>
        <v>0</v>
      </c>
      <c r="AC25" s="1167">
        <f t="shared" ca="1" si="23"/>
        <v>0</v>
      </c>
      <c r="AD25" s="1350" t="str">
        <f t="shared" si="24"/>
        <v/>
      </c>
      <c r="AE25" s="1351"/>
      <c r="AF25" s="1352"/>
      <c r="AG25" s="1353"/>
      <c r="AH25" s="771"/>
      <c r="AI25" s="577"/>
      <c r="AJ25" s="578"/>
      <c r="AK25" s="579"/>
      <c r="AL25" s="580"/>
      <c r="AM25" s="581"/>
      <c r="AN25" s="582"/>
      <c r="AO25" s="576">
        <v>1</v>
      </c>
      <c r="AP25" s="577"/>
      <c r="AQ25" s="578"/>
      <c r="AR25" s="579"/>
      <c r="AS25" s="580"/>
      <c r="AT25" s="581"/>
      <c r="AU25" s="582"/>
      <c r="AV25" s="576">
        <v>1</v>
      </c>
      <c r="AW25" s="577"/>
      <c r="AX25" s="1372"/>
      <c r="AY25" s="1373"/>
      <c r="AZ25" s="439" t="str">
        <f t="shared" si="25"/>
        <v>Mo</v>
      </c>
      <c r="BA25" s="438" t="str">
        <f t="shared" si="16"/>
        <v>Mo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172</v>
      </c>
      <c r="B26" s="487">
        <f t="shared" si="18"/>
        <v>42907</v>
      </c>
      <c r="C26" s="491">
        <v>22</v>
      </c>
      <c r="D26" s="485">
        <f t="shared" si="19"/>
        <v>25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15"/>
        <v>0</v>
      </c>
      <c r="Z26" s="32">
        <f t="shared" ca="1" si="22"/>
        <v>0</v>
      </c>
      <c r="AA26" s="1320"/>
      <c r="AB26" s="1321">
        <f t="shared" ca="1" si="0"/>
        <v>0</v>
      </c>
      <c r="AC26" s="1167">
        <f t="shared" ca="1" si="23"/>
        <v>0</v>
      </c>
      <c r="AD26" s="1350" t="str">
        <f t="shared" si="24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>
        <v>1</v>
      </c>
      <c r="AP26" s="577"/>
      <c r="AQ26" s="578"/>
      <c r="AR26" s="579"/>
      <c r="AS26" s="580"/>
      <c r="AT26" s="581"/>
      <c r="AU26" s="582"/>
      <c r="AV26" s="576">
        <v>1</v>
      </c>
      <c r="AW26" s="577"/>
      <c r="AX26" s="1372"/>
      <c r="AY26" s="1373"/>
      <c r="AZ26" s="439" t="str">
        <f t="shared" si="25"/>
        <v>Di</v>
      </c>
      <c r="BA26" s="438" t="str">
        <f t="shared" si="16"/>
        <v>Di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173</v>
      </c>
      <c r="B27" s="487">
        <f t="shared" si="18"/>
        <v>42908</v>
      </c>
      <c r="C27" s="491">
        <v>23</v>
      </c>
      <c r="D27" s="485">
        <f t="shared" si="19"/>
        <v>25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15"/>
        <v>0</v>
      </c>
      <c r="Z27" s="32">
        <f t="shared" ca="1" si="22"/>
        <v>0</v>
      </c>
      <c r="AA27" s="1320"/>
      <c r="AB27" s="1321">
        <f t="shared" ca="1" si="0"/>
        <v>0</v>
      </c>
      <c r="AC27" s="1167">
        <f t="shared" ca="1" si="23"/>
        <v>0</v>
      </c>
      <c r="AD27" s="1350" t="str">
        <f t="shared" si="24"/>
        <v/>
      </c>
      <c r="AE27" s="1351"/>
      <c r="AF27" s="1352"/>
      <c r="AG27" s="1353"/>
      <c r="AH27" s="771"/>
      <c r="AI27" s="577"/>
      <c r="AJ27" s="578"/>
      <c r="AK27" s="579"/>
      <c r="AL27" s="580"/>
      <c r="AM27" s="581"/>
      <c r="AN27" s="582"/>
      <c r="AO27" s="576">
        <v>1</v>
      </c>
      <c r="AP27" s="577"/>
      <c r="AQ27" s="578"/>
      <c r="AR27" s="579"/>
      <c r="AS27" s="580"/>
      <c r="AT27" s="581"/>
      <c r="AU27" s="582"/>
      <c r="AV27" s="576">
        <v>1</v>
      </c>
      <c r="AW27" s="577"/>
      <c r="AX27" s="1372"/>
      <c r="AY27" s="1373"/>
      <c r="AZ27" s="439" t="str">
        <f t="shared" si="25"/>
        <v>Mi</v>
      </c>
      <c r="BA27" s="438" t="str">
        <f t="shared" si="16"/>
        <v>Mi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174</v>
      </c>
      <c r="B28" s="487">
        <f t="shared" si="18"/>
        <v>42909</v>
      </c>
      <c r="C28" s="491">
        <v>24</v>
      </c>
      <c r="D28" s="485">
        <f t="shared" si="19"/>
        <v>25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1317"/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t="shared" ca="1" si="11"/>
        <v>0</v>
      </c>
      <c r="U28" s="32">
        <f t="shared" si="21"/>
        <v>0.32500000000000001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15"/>
        <v>0</v>
      </c>
      <c r="Z28" s="32">
        <f t="shared" ca="1" si="22"/>
        <v>0</v>
      </c>
      <c r="AA28" s="1320"/>
      <c r="AB28" s="1321">
        <f t="shared" ca="1" si="0"/>
        <v>1</v>
      </c>
      <c r="AC28" s="1167">
        <f t="shared" ca="1" si="23"/>
        <v>0</v>
      </c>
      <c r="AD28" s="1350" t="str">
        <f t="shared" si="24"/>
        <v/>
      </c>
      <c r="AE28" s="1351"/>
      <c r="AF28" s="1352"/>
      <c r="AG28" s="1353"/>
      <c r="AH28" s="771"/>
      <c r="AI28" s="577"/>
      <c r="AJ28" s="578">
        <v>1</v>
      </c>
      <c r="AK28" s="579">
        <v>1</v>
      </c>
      <c r="AL28" s="580"/>
      <c r="AM28" s="581">
        <v>1</v>
      </c>
      <c r="AN28" s="582"/>
      <c r="AO28" s="576">
        <v>1</v>
      </c>
      <c r="AP28" s="577"/>
      <c r="AQ28" s="578"/>
      <c r="AR28" s="579"/>
      <c r="AS28" s="580"/>
      <c r="AT28" s="581"/>
      <c r="AU28" s="582"/>
      <c r="AV28" s="576">
        <v>1</v>
      </c>
      <c r="AW28" s="577"/>
      <c r="AX28" s="1372"/>
      <c r="AY28" s="1373"/>
      <c r="AZ28" s="439" t="str">
        <f t="shared" si="25"/>
        <v>Do</v>
      </c>
      <c r="BA28" s="438" t="str">
        <f t="shared" si="16"/>
        <v>Do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175</v>
      </c>
      <c r="B29" s="487">
        <f t="shared" si="18"/>
        <v>42910</v>
      </c>
      <c r="C29" s="491">
        <v>25</v>
      </c>
      <c r="D29" s="485">
        <f t="shared" si="19"/>
        <v>25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1317"/>
      <c r="H29" s="1405" t="str">
        <f t="shared" ca="1" si="1"/>
        <v/>
      </c>
      <c r="I29" s="1406" t="str">
        <f t="shared" ca="1" si="2"/>
        <v/>
      </c>
      <c r="J29" s="1318">
        <f t="shared" ca="1" si="3"/>
        <v>0</v>
      </c>
      <c r="K29" s="1319">
        <f t="shared" ca="1" si="4"/>
        <v>0</v>
      </c>
      <c r="L29" s="41">
        <f t="shared" ca="1" si="5"/>
        <v>0</v>
      </c>
      <c r="M29" s="1391"/>
      <c r="N29" s="1392"/>
      <c r="O29" s="1318">
        <f t="shared" si="6"/>
        <v>0</v>
      </c>
      <c r="P29" s="1318">
        <f t="shared" si="7"/>
        <v>0</v>
      </c>
      <c r="Q29" s="1319">
        <f t="shared" ca="1" si="8"/>
        <v>0</v>
      </c>
      <c r="R29" s="41">
        <f t="shared" ca="1" si="9"/>
        <v>0</v>
      </c>
      <c r="S29" s="479">
        <f t="shared" si="10"/>
        <v>0.32500000000000001</v>
      </c>
      <c r="T29" s="41">
        <f t="shared" ca="1" si="11"/>
        <v>0</v>
      </c>
      <c r="U29" s="32">
        <f t="shared" si="21"/>
        <v>0.32500000000000001</v>
      </c>
      <c r="V29" s="1203">
        <f t="shared" ca="1" si="12"/>
        <v>0</v>
      </c>
      <c r="W29" s="1415" t="str">
        <f t="shared" si="13"/>
        <v/>
      </c>
      <c r="X29" s="1416">
        <f t="shared" ca="1" si="14"/>
        <v>0</v>
      </c>
      <c r="Y29" s="493">
        <f t="shared" si="15"/>
        <v>0</v>
      </c>
      <c r="Z29" s="32">
        <f t="shared" ca="1" si="22"/>
        <v>0</v>
      </c>
      <c r="AA29" s="1320"/>
      <c r="AB29" s="1321">
        <f t="shared" ca="1" si="0"/>
        <v>1</v>
      </c>
      <c r="AC29" s="1167">
        <f t="shared" ca="1" si="23"/>
        <v>0</v>
      </c>
      <c r="AD29" s="1350" t="str">
        <f t="shared" si="24"/>
        <v/>
      </c>
      <c r="AE29" s="1351"/>
      <c r="AF29" s="1352"/>
      <c r="AG29" s="1353"/>
      <c r="AH29" s="771"/>
      <c r="AI29" s="577"/>
      <c r="AJ29" s="578">
        <v>1</v>
      </c>
      <c r="AK29" s="579">
        <v>1</v>
      </c>
      <c r="AL29" s="580"/>
      <c r="AM29" s="581">
        <v>1</v>
      </c>
      <c r="AN29" s="582"/>
      <c r="AO29" s="576">
        <v>1</v>
      </c>
      <c r="AP29" s="577"/>
      <c r="AQ29" s="578"/>
      <c r="AR29" s="579"/>
      <c r="AS29" s="580"/>
      <c r="AT29" s="581"/>
      <c r="AU29" s="582"/>
      <c r="AV29" s="576">
        <v>1</v>
      </c>
      <c r="AW29" s="577"/>
      <c r="AX29" s="1372"/>
      <c r="AY29" s="1373"/>
      <c r="AZ29" s="439" t="str">
        <f t="shared" si="25"/>
        <v>Fr</v>
      </c>
      <c r="BA29" s="438" t="str">
        <f t="shared" si="16"/>
        <v>Fr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176</v>
      </c>
      <c r="B30" s="486">
        <f t="shared" si="18"/>
        <v>42911</v>
      </c>
      <c r="C30" s="490">
        <v>26</v>
      </c>
      <c r="D30" s="485">
        <f t="shared" si="19"/>
        <v>25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797"/>
      <c r="H30" s="1407" t="str">
        <f t="shared" ca="1" si="1"/>
        <v/>
      </c>
      <c r="I30" s="1408" t="str">
        <f t="shared" ca="1" si="2"/>
        <v/>
      </c>
      <c r="J30" s="798">
        <f t="shared" ca="1" si="3"/>
        <v>0</v>
      </c>
      <c r="K30" s="799">
        <f t="shared" ca="1" si="4"/>
        <v>0</v>
      </c>
      <c r="L30" s="445">
        <f t="shared" ca="1" si="5"/>
        <v>0</v>
      </c>
      <c r="M30" s="1393"/>
      <c r="N30" s="1394"/>
      <c r="O30" s="798">
        <f t="shared" si="6"/>
        <v>0</v>
      </c>
      <c r="P30" s="798">
        <f t="shared" si="7"/>
        <v>0</v>
      </c>
      <c r="Q30" s="799">
        <f t="shared" ca="1" si="8"/>
        <v>0</v>
      </c>
      <c r="R30" s="41">
        <f t="shared" ca="1" si="9"/>
        <v>0</v>
      </c>
      <c r="S30" s="479">
        <f t="shared" si="10"/>
        <v>0</v>
      </c>
      <c r="T30" s="41">
        <f t="shared" ca="1" si="11"/>
        <v>0</v>
      </c>
      <c r="U30" s="32">
        <f t="shared" si="21"/>
        <v>0</v>
      </c>
      <c r="V30" s="1203">
        <f t="shared" ca="1" si="12"/>
        <v>0</v>
      </c>
      <c r="W30" s="1417" t="str">
        <f t="shared" si="13"/>
        <v/>
      </c>
      <c r="X30" s="1418">
        <f t="shared" ca="1" si="14"/>
        <v>0</v>
      </c>
      <c r="Y30" s="493">
        <f t="shared" si="15"/>
        <v>0</v>
      </c>
      <c r="Z30" s="32">
        <f t="shared" ca="1" si="22"/>
        <v>0</v>
      </c>
      <c r="AA30" s="1320"/>
      <c r="AB30" s="1162">
        <f t="shared" ca="1" si="0"/>
        <v>1</v>
      </c>
      <c r="AC30" s="1167">
        <f t="shared" ca="1" si="23"/>
        <v>0</v>
      </c>
      <c r="AD30" s="1342" t="str">
        <f t="shared" si="24"/>
        <v/>
      </c>
      <c r="AE30" s="1343"/>
      <c r="AF30" s="1344"/>
      <c r="AG30" s="1345"/>
      <c r="AH30" s="774"/>
      <c r="AI30" s="654"/>
      <c r="AJ30" s="655">
        <v>1</v>
      </c>
      <c r="AK30" s="656">
        <v>1</v>
      </c>
      <c r="AL30" s="657"/>
      <c r="AM30" s="658">
        <v>1</v>
      </c>
      <c r="AN30" s="659"/>
      <c r="AO30" s="653">
        <v>1</v>
      </c>
      <c r="AP30" s="654"/>
      <c r="AQ30" s="655"/>
      <c r="AR30" s="656"/>
      <c r="AS30" s="657"/>
      <c r="AT30" s="658"/>
      <c r="AU30" s="659"/>
      <c r="AV30" s="653">
        <v>1</v>
      </c>
      <c r="AW30" s="654"/>
      <c r="AX30" s="1374"/>
      <c r="AY30" s="1375"/>
      <c r="AZ30" s="439" t="str">
        <f t="shared" si="25"/>
        <v>Sa</v>
      </c>
      <c r="BA30" s="438" t="str">
        <f t="shared" si="16"/>
        <v>Sa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177</v>
      </c>
      <c r="B31" s="486">
        <f t="shared" si="18"/>
        <v>42912</v>
      </c>
      <c r="C31" s="490">
        <v>27</v>
      </c>
      <c r="D31" s="485">
        <f t="shared" si="19"/>
        <v>25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797"/>
      <c r="H31" s="1407" t="str">
        <f t="shared" ca="1" si="1"/>
        <v/>
      </c>
      <c r="I31" s="1408" t="str">
        <f t="shared" ca="1" si="2"/>
        <v/>
      </c>
      <c r="J31" s="798">
        <f t="shared" ca="1" si="3"/>
        <v>0</v>
      </c>
      <c r="K31" s="799">
        <f t="shared" ca="1" si="4"/>
        <v>0</v>
      </c>
      <c r="L31" s="445">
        <f t="shared" ca="1" si="5"/>
        <v>0</v>
      </c>
      <c r="M31" s="1393"/>
      <c r="N31" s="1394"/>
      <c r="O31" s="798">
        <f t="shared" si="6"/>
        <v>0</v>
      </c>
      <c r="P31" s="798">
        <f t="shared" si="7"/>
        <v>0</v>
      </c>
      <c r="Q31" s="799">
        <f t="shared" ca="1" si="8"/>
        <v>0</v>
      </c>
      <c r="R31" s="41">
        <f t="shared" ca="1" si="9"/>
        <v>0</v>
      </c>
      <c r="S31" s="479">
        <f t="shared" si="10"/>
        <v>0</v>
      </c>
      <c r="T31" s="41">
        <f t="shared" ca="1" si="11"/>
        <v>0</v>
      </c>
      <c r="U31" s="32">
        <f t="shared" si="21"/>
        <v>0</v>
      </c>
      <c r="V31" s="1203">
        <f t="shared" ca="1" si="12"/>
        <v>0</v>
      </c>
      <c r="W31" s="1417" t="str">
        <f t="shared" si="13"/>
        <v/>
      </c>
      <c r="X31" s="1418">
        <f t="shared" ca="1" si="14"/>
        <v>0</v>
      </c>
      <c r="Y31" s="493">
        <f t="shared" si="15"/>
        <v>0</v>
      </c>
      <c r="Z31" s="32">
        <f t="shared" ca="1" si="22"/>
        <v>0</v>
      </c>
      <c r="AA31" s="1320"/>
      <c r="AB31" s="1162">
        <f t="shared" ca="1" si="0"/>
        <v>1</v>
      </c>
      <c r="AC31" s="1167">
        <f t="shared" ca="1" si="23"/>
        <v>0</v>
      </c>
      <c r="AD31" s="1346" t="str">
        <f t="shared" si="24"/>
        <v/>
      </c>
      <c r="AE31" s="1347"/>
      <c r="AF31" s="1348"/>
      <c r="AG31" s="1349"/>
      <c r="AH31" s="806"/>
      <c r="AI31" s="807"/>
      <c r="AJ31" s="808">
        <v>1</v>
      </c>
      <c r="AK31" s="809">
        <v>1</v>
      </c>
      <c r="AL31" s="810"/>
      <c r="AM31" s="811">
        <v>1</v>
      </c>
      <c r="AN31" s="812"/>
      <c r="AO31" s="813">
        <v>1</v>
      </c>
      <c r="AP31" s="807"/>
      <c r="AQ31" s="808"/>
      <c r="AR31" s="809"/>
      <c r="AS31" s="810"/>
      <c r="AT31" s="811"/>
      <c r="AU31" s="812"/>
      <c r="AV31" s="813">
        <v>1</v>
      </c>
      <c r="AW31" s="807"/>
      <c r="AX31" s="1370"/>
      <c r="AY31" s="1371"/>
      <c r="AZ31" s="439" t="str">
        <f t="shared" si="25"/>
        <v>So</v>
      </c>
      <c r="BA31" s="438" t="str">
        <f t="shared" si="16"/>
        <v>So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178</v>
      </c>
      <c r="B32" s="487">
        <f t="shared" si="18"/>
        <v>42913</v>
      </c>
      <c r="C32" s="491">
        <v>28</v>
      </c>
      <c r="D32" s="485">
        <f t="shared" si="19"/>
        <v>26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1317"/>
      <c r="H32" s="1405" t="str">
        <f t="shared" ca="1" si="1"/>
        <v/>
      </c>
      <c r="I32" s="1406" t="str">
        <f t="shared" ca="1" si="2"/>
        <v/>
      </c>
      <c r="J32" s="1318">
        <f t="shared" ca="1" si="3"/>
        <v>0</v>
      </c>
      <c r="K32" s="1319">
        <f t="shared" ca="1" si="4"/>
        <v>0</v>
      </c>
      <c r="L32" s="41">
        <f t="shared" ca="1" si="5"/>
        <v>0</v>
      </c>
      <c r="M32" s="1391"/>
      <c r="N32" s="1392"/>
      <c r="O32" s="1318">
        <f t="shared" si="6"/>
        <v>0</v>
      </c>
      <c r="P32" s="1318">
        <f t="shared" si="7"/>
        <v>0</v>
      </c>
      <c r="Q32" s="1319">
        <f t="shared" ca="1" si="8"/>
        <v>0</v>
      </c>
      <c r="R32" s="41">
        <f t="shared" ca="1" si="9"/>
        <v>0</v>
      </c>
      <c r="S32" s="479">
        <f t="shared" si="10"/>
        <v>0.32500000000000001</v>
      </c>
      <c r="T32" s="41">
        <f t="shared" ca="1" si="11"/>
        <v>0</v>
      </c>
      <c r="U32" s="32">
        <f t="shared" si="21"/>
        <v>0.32500000000000001</v>
      </c>
      <c r="V32" s="1203">
        <f t="shared" ca="1" si="12"/>
        <v>0</v>
      </c>
      <c r="W32" s="1415" t="str">
        <f t="shared" si="13"/>
        <v/>
      </c>
      <c r="X32" s="1416">
        <f t="shared" ca="1" si="14"/>
        <v>0</v>
      </c>
      <c r="Y32" s="493">
        <f t="shared" si="15"/>
        <v>0</v>
      </c>
      <c r="Z32" s="32">
        <f t="shared" ca="1" si="22"/>
        <v>0</v>
      </c>
      <c r="AA32" s="1320"/>
      <c r="AB32" s="1321">
        <f t="shared" ca="1" si="0"/>
        <v>1</v>
      </c>
      <c r="AC32" s="1167">
        <f t="shared" ca="1" si="23"/>
        <v>0</v>
      </c>
      <c r="AD32" s="1350" t="str">
        <f t="shared" si="24"/>
        <v/>
      </c>
      <c r="AE32" s="1351"/>
      <c r="AF32" s="1352"/>
      <c r="AG32" s="1353"/>
      <c r="AH32" s="771"/>
      <c r="AI32" s="577"/>
      <c r="AJ32" s="578">
        <v>1</v>
      </c>
      <c r="AK32" s="579">
        <v>1</v>
      </c>
      <c r="AL32" s="580"/>
      <c r="AM32" s="581">
        <v>1</v>
      </c>
      <c r="AN32" s="582"/>
      <c r="AO32" s="576">
        <v>1</v>
      </c>
      <c r="AP32" s="577"/>
      <c r="AQ32" s="578"/>
      <c r="AR32" s="579"/>
      <c r="AS32" s="580"/>
      <c r="AT32" s="581"/>
      <c r="AU32" s="582"/>
      <c r="AV32" s="576">
        <v>1</v>
      </c>
      <c r="AW32" s="577"/>
      <c r="AX32" s="1372"/>
      <c r="AY32" s="1373"/>
      <c r="AZ32" s="439" t="str">
        <f t="shared" si="25"/>
        <v>Mo</v>
      </c>
      <c r="BA32" s="438" t="str">
        <f t="shared" si="16"/>
        <v>Mo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179</v>
      </c>
      <c r="B33" s="487">
        <f t="shared" si="18"/>
        <v>42914</v>
      </c>
      <c r="C33" s="491">
        <v>29</v>
      </c>
      <c r="D33" s="485">
        <f t="shared" si="19"/>
        <v>26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1317"/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11"/>
        <v>0</v>
      </c>
      <c r="U33" s="32">
        <f t="shared" si="21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15"/>
        <v>0</v>
      </c>
      <c r="Z33" s="32">
        <f t="shared" ca="1" si="22"/>
        <v>0</v>
      </c>
      <c r="AA33" s="1320"/>
      <c r="AB33" s="1321">
        <f t="shared" ca="1" si="0"/>
        <v>1</v>
      </c>
      <c r="AC33" s="1167">
        <f t="shared" ca="1" si="23"/>
        <v>0</v>
      </c>
      <c r="AD33" s="1350" t="str">
        <f t="shared" si="24"/>
        <v/>
      </c>
      <c r="AE33" s="1351"/>
      <c r="AF33" s="1352"/>
      <c r="AG33" s="1353"/>
      <c r="AH33" s="771"/>
      <c r="AI33" s="577"/>
      <c r="AJ33" s="578">
        <v>1</v>
      </c>
      <c r="AK33" s="579">
        <v>1</v>
      </c>
      <c r="AL33" s="580"/>
      <c r="AM33" s="581">
        <v>1</v>
      </c>
      <c r="AN33" s="582"/>
      <c r="AO33" s="576">
        <v>1</v>
      </c>
      <c r="AP33" s="577"/>
      <c r="AQ33" s="578"/>
      <c r="AR33" s="579"/>
      <c r="AS33" s="580"/>
      <c r="AT33" s="581"/>
      <c r="AU33" s="582"/>
      <c r="AV33" s="576">
        <v>1</v>
      </c>
      <c r="AW33" s="577"/>
      <c r="AX33" s="1372"/>
      <c r="AY33" s="1373"/>
      <c r="AZ33" s="439" t="str">
        <f t="shared" si="25"/>
        <v>Di</v>
      </c>
      <c r="BA33" s="438" t="str">
        <f t="shared" si="16"/>
        <v>Di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180</v>
      </c>
      <c r="B34" s="487">
        <f t="shared" si="18"/>
        <v>42915</v>
      </c>
      <c r="C34" s="491">
        <v>30</v>
      </c>
      <c r="D34" s="485">
        <f t="shared" si="19"/>
        <v>26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1317"/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11"/>
        <v>0</v>
      </c>
      <c r="U34" s="32">
        <f t="shared" si="21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15"/>
        <v>0</v>
      </c>
      <c r="Z34" s="32">
        <f t="shared" ca="1" si="22"/>
        <v>0</v>
      </c>
      <c r="AA34" s="1320"/>
      <c r="AB34" s="1321">
        <f t="shared" ca="1" si="0"/>
        <v>1</v>
      </c>
      <c r="AC34" s="1167">
        <f t="shared" ca="1" si="23"/>
        <v>0</v>
      </c>
      <c r="AD34" s="1350" t="str">
        <f t="shared" si="24"/>
        <v/>
      </c>
      <c r="AE34" s="1351"/>
      <c r="AF34" s="1352"/>
      <c r="AG34" s="1353"/>
      <c r="AH34" s="771"/>
      <c r="AI34" s="577"/>
      <c r="AJ34" s="578">
        <v>1</v>
      </c>
      <c r="AK34" s="579">
        <v>1</v>
      </c>
      <c r="AL34" s="580"/>
      <c r="AM34" s="581">
        <v>1</v>
      </c>
      <c r="AN34" s="582"/>
      <c r="AO34" s="576">
        <v>1</v>
      </c>
      <c r="AP34" s="577"/>
      <c r="AQ34" s="578"/>
      <c r="AR34" s="579"/>
      <c r="AS34" s="580"/>
      <c r="AT34" s="581"/>
      <c r="AU34" s="582"/>
      <c r="AV34" s="576">
        <v>1</v>
      </c>
      <c r="AW34" s="577"/>
      <c r="AX34" s="1372"/>
      <c r="AY34" s="1373"/>
      <c r="AZ34" s="439" t="str">
        <f t="shared" si="25"/>
        <v>Mi</v>
      </c>
      <c r="BA34" s="438" t="str">
        <f t="shared" si="16"/>
        <v>Mi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40"/>
      <c r="B35" s="486"/>
      <c r="C35" s="490"/>
      <c r="D35" s="485"/>
      <c r="E35" s="485"/>
      <c r="F35" s="445"/>
      <c r="G35" s="797"/>
      <c r="H35" s="1407"/>
      <c r="I35" s="1408"/>
      <c r="J35" s="798"/>
      <c r="K35" s="799"/>
      <c r="L35" s="445"/>
      <c r="M35" s="1393"/>
      <c r="N35" s="1394"/>
      <c r="O35" s="798"/>
      <c r="P35" s="798"/>
      <c r="Q35" s="799"/>
      <c r="R35" s="41"/>
      <c r="S35" s="479"/>
      <c r="T35" s="41"/>
      <c r="U35" s="32"/>
      <c r="V35" s="1203"/>
      <c r="W35" s="1417"/>
      <c r="X35" s="1418"/>
      <c r="Y35" s="493"/>
      <c r="Z35" s="32"/>
      <c r="AA35" s="800"/>
      <c r="AB35" s="1162"/>
      <c r="AC35" s="1167"/>
      <c r="AD35" s="918"/>
      <c r="AE35" s="919"/>
      <c r="AF35" s="920"/>
      <c r="AG35" s="921"/>
      <c r="AH35" s="771"/>
      <c r="AI35" s="577"/>
      <c r="AJ35" s="578">
        <v>1</v>
      </c>
      <c r="AK35" s="579">
        <v>1</v>
      </c>
      <c r="AL35" s="580"/>
      <c r="AM35" s="581">
        <v>1</v>
      </c>
      <c r="AN35" s="582"/>
      <c r="AO35" s="576">
        <v>1</v>
      </c>
      <c r="AP35" s="577"/>
      <c r="AQ35" s="578"/>
      <c r="AR35" s="579"/>
      <c r="AS35" s="580"/>
      <c r="AT35" s="581"/>
      <c r="AU35" s="582"/>
      <c r="AV35" s="576">
        <v>1</v>
      </c>
      <c r="AW35" s="577"/>
      <c r="AX35" s="1372"/>
      <c r="AY35" s="1373"/>
      <c r="AZ35" s="439"/>
      <c r="BA35" s="438"/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74"/>
      <c r="C36" s="875"/>
      <c r="D36" s="876"/>
      <c r="E36" s="485"/>
      <c r="F36" s="445"/>
      <c r="G36" s="877"/>
      <c r="H36" s="1399"/>
      <c r="I36" s="1400"/>
      <c r="J36" s="878"/>
      <c r="K36" s="879"/>
      <c r="L36" s="880"/>
      <c r="M36" s="1399"/>
      <c r="N36" s="1400"/>
      <c r="O36" s="878"/>
      <c r="P36" s="878"/>
      <c r="Q36" s="879"/>
      <c r="R36" s="880"/>
      <c r="S36" s="881"/>
      <c r="T36" s="880"/>
      <c r="U36" s="873"/>
      <c r="V36" s="882"/>
      <c r="W36" s="1425"/>
      <c r="X36" s="1426"/>
      <c r="Y36" s="883"/>
      <c r="Z36" s="884"/>
      <c r="AA36" s="885"/>
      <c r="AB36" s="1166">
        <f t="shared" ca="1" si="0"/>
        <v>1</v>
      </c>
      <c r="AC36" s="1167"/>
      <c r="AD36" s="918"/>
      <c r="AE36" s="919"/>
      <c r="AF36" s="920"/>
      <c r="AG36" s="921"/>
      <c r="AH36" s="771"/>
      <c r="AI36" s="577"/>
      <c r="AJ36" s="578">
        <v>1</v>
      </c>
      <c r="AK36" s="579">
        <v>1</v>
      </c>
      <c r="AL36" s="580"/>
      <c r="AM36" s="581">
        <v>1</v>
      </c>
      <c r="AN36" s="582"/>
      <c r="AO36" s="576">
        <v>1</v>
      </c>
      <c r="AP36" s="577"/>
      <c r="AQ36" s="578"/>
      <c r="AR36" s="579"/>
      <c r="AS36" s="580"/>
      <c r="AT36" s="581"/>
      <c r="AU36" s="582"/>
      <c r="AV36" s="576">
        <v>1</v>
      </c>
      <c r="AW36" s="577"/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771"/>
      <c r="AI37" s="577"/>
      <c r="AJ37" s="578">
        <v>1</v>
      </c>
      <c r="AK37" s="579">
        <v>1</v>
      </c>
      <c r="AL37" s="580"/>
      <c r="AM37" s="581">
        <v>1</v>
      </c>
      <c r="AN37" s="582"/>
      <c r="AO37" s="576">
        <v>1</v>
      </c>
      <c r="AP37" s="577"/>
      <c r="AQ37" s="578"/>
      <c r="AR37" s="579"/>
      <c r="AS37" s="580"/>
      <c r="AT37" s="581"/>
      <c r="AU37" s="582"/>
      <c r="AV37" s="576">
        <v>1</v>
      </c>
      <c r="AW37" s="577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2"/>
      <c r="AI38" s="584"/>
      <c r="AJ38" s="585">
        <v>1</v>
      </c>
      <c r="AK38" s="586">
        <v>1</v>
      </c>
      <c r="AL38" s="587"/>
      <c r="AM38" s="588">
        <v>1</v>
      </c>
      <c r="AN38" s="589"/>
      <c r="AO38" s="583">
        <v>1</v>
      </c>
      <c r="AP38" s="584"/>
      <c r="AQ38" s="585"/>
      <c r="AR38" s="586"/>
      <c r="AS38" s="587"/>
      <c r="AT38" s="588"/>
      <c r="AU38" s="589"/>
      <c r="AV38" s="576">
        <v>1</v>
      </c>
      <c r="AW38" s="584"/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7.1500000000000021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Z34-Mai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'5'!$D$42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0</v>
      </c>
      <c r="N43" s="1527" t="s">
        <v>29</v>
      </c>
      <c r="O43" s="477"/>
      <c r="P43" s="477"/>
      <c r="Q43" s="1503" t="s">
        <v>453</v>
      </c>
      <c r="R43" s="626">
        <f>IF(R41="Jahr",JahresSoll/AT_JAHR*M43,Z2/AT_JUN*M43)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AT_MO_JUN</f>
        <v>x</v>
      </c>
      <c r="E44" s="1031">
        <f>Montag06</f>
        <v>0.32500000000000001</v>
      </c>
      <c r="F44" s="325">
        <f>Pause1_Mo_06</f>
        <v>2.0833333333333332E-2</v>
      </c>
      <c r="G44" s="325">
        <f>Pause2_Mo_06</f>
        <v>3.125E-2</v>
      </c>
      <c r="H44" s="684">
        <f>COUNTIF($BA$5:$BA$35,"=mof")</f>
        <v>0</v>
      </c>
      <c r="I44" s="325">
        <f>IF(D44="x",Vorarbeit_Mo_06,0)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IF(R41="Jahr",JahresSoll/AT_JAHR*M44,Z2/AT_JUN*M44)*IF(Übersicht!E14="j",1,-1)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AT_DI_JUN</f>
        <v>x</v>
      </c>
      <c r="E45" s="1032">
        <f>Dienstag06</f>
        <v>0.32500000000000001</v>
      </c>
      <c r="F45" s="326">
        <f>Pause1_Di_06</f>
        <v>2.0833333333333332E-2</v>
      </c>
      <c r="G45" s="326">
        <f>Pause2_Di_06</f>
        <v>3.125E-2</v>
      </c>
      <c r="H45" s="685">
        <f>COUNTIF($BA$5:$BA$35,"=dif")</f>
        <v>0</v>
      </c>
      <c r="I45" s="326">
        <f>IF(D45="x",Vorarbeit_Di_06,0)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IF(R41="Jahr",JahresSoll/AT_JAHR*M45,Z2/AT_JUN*M45)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AT_MI_JUN</f>
        <v>x</v>
      </c>
      <c r="E46" s="1032">
        <f>Mittwoch06</f>
        <v>0.32500000000000001</v>
      </c>
      <c r="F46" s="326">
        <f>Pause1_Mi_06</f>
        <v>2.0833333333333332E-2</v>
      </c>
      <c r="G46" s="326">
        <f>Pause2_Mi_06</f>
        <v>3.125E-2</v>
      </c>
      <c r="H46" s="685">
        <f>COUNTIF($BA$5:$BA$35,"=mif")</f>
        <v>0</v>
      </c>
      <c r="I46" s="326">
        <f>IF(D46="x",Vorarbeit_Mi_06,0)</f>
        <v>0</v>
      </c>
      <c r="K46" s="1794" t="s">
        <v>613</v>
      </c>
      <c r="L46" s="1795">
        <f>BD39</f>
        <v>0</v>
      </c>
      <c r="M46" s="412">
        <f>Arbeitstage!D17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AT_DO_JUN</f>
        <v>x</v>
      </c>
      <c r="E47" s="1032">
        <f>Donnerstag06</f>
        <v>0.32500000000000001</v>
      </c>
      <c r="F47" s="326">
        <f>Pause1_Do_06</f>
        <v>2.0833333333333332E-2</v>
      </c>
      <c r="G47" s="326">
        <f>Pause2_Do_06</f>
        <v>3.125E-2</v>
      </c>
      <c r="H47" s="685">
        <f>COUNTIF($BA$5:$BA$35,"=dof")</f>
        <v>0</v>
      </c>
      <c r="I47" s="326">
        <f>IF(D47="x",Vorarbeit_Do_06,0)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AT_FR_JUN</f>
        <v>x</v>
      </c>
      <c r="E48" s="1032">
        <f>Freitag06</f>
        <v>0.32500000000000001</v>
      </c>
      <c r="F48" s="326">
        <f>Pause1_Fr_06</f>
        <v>2.0833333333333332E-2</v>
      </c>
      <c r="G48" s="326">
        <f>Pause2_Fr_06</f>
        <v>3.125E-2</v>
      </c>
      <c r="H48" s="685">
        <f>COUNTIF($BA$5:$BA$35,"=frf")</f>
        <v>0</v>
      </c>
      <c r="I48" s="326">
        <f>IF(D48="x",Vorarbeit_Fr_06,0)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IF(R41="Jahr",JahresSoll/AT_JAHR*M48,Z2/AT_JUN*M48)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AT_SA_JUN</f>
        <v>0</v>
      </c>
      <c r="E49" s="1032">
        <f>Samstag06</f>
        <v>0</v>
      </c>
      <c r="F49" s="326">
        <f>Pause1_Sa_06</f>
        <v>2.0833333333333332E-2</v>
      </c>
      <c r="G49" s="326">
        <f>Pause2_Sa_06</f>
        <v>3.125E-2</v>
      </c>
      <c r="H49" s="685">
        <f>COUNTIF($BA$5:$BA$35,"=saf")</f>
        <v>0</v>
      </c>
      <c r="I49" s="326">
        <f>IF(D49="x",Vorarbeit_Sa_06,0)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AT_SO_JUN</f>
        <v>0</v>
      </c>
      <c r="E50" s="1033">
        <f>Sonntag06</f>
        <v>0</v>
      </c>
      <c r="F50" s="327">
        <f>Pause1_So_06</f>
        <v>2.0833333333333332E-2</v>
      </c>
      <c r="G50" s="327">
        <f>Pause2_So_06</f>
        <v>3.125E-2</v>
      </c>
      <c r="H50" s="686">
        <f>COUNTIF($BA$5:$BA$35,"=sof")</f>
        <v>0</v>
      </c>
      <c r="I50" s="327">
        <f>IF(D50="x",Vorarbeit_So_06,0)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0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IF(R41="Jahr","-----",Z2/4.348125/Arbeitstage_JUN*R50/12)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IF(Arbeitszeiten!J70=0,"","Das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'5'!G53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IF(OR(H1&lt;-Schulden06r,H1&gt;Guthaben06r),"rot",0)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IF(OR(H1&lt;-Schulden06g,H1&gt;Guthaben06g),IF(R55="rot",0,"gelb"),0)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'5'!Z71+Z70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Z34-Z39+Z52-H1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'5'!Z73+Z72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114" priority="4" operator="greaterThan">
      <formula>0</formula>
    </cfRule>
  </conditionalFormatting>
  <conditionalFormatting sqref="R57">
    <cfRule type="cellIs" dxfId="113" priority="3" operator="equal">
      <formula>"grün"</formula>
    </cfRule>
  </conditionalFormatting>
  <conditionalFormatting sqref="R56">
    <cfRule type="cellIs" dxfId="112" priority="2" operator="equal">
      <formula>"gelb"</formula>
    </cfRule>
  </conditionalFormatting>
  <conditionalFormatting sqref="R55">
    <cfRule type="cellIs" dxfId="111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73</v>
      </c>
      <c r="C1" s="44"/>
      <c r="D1" s="44"/>
      <c r="E1" s="44"/>
      <c r="F1" s="44"/>
      <c r="G1" s="57" t="s">
        <v>573</v>
      </c>
      <c r="H1" s="1866">
        <f ca="1">IF(AND(max_Monat_kum="J",Z35-Z39+Z52&gt;Z51),Z51,Z35-Z39+Z52)</f>
        <v>0</v>
      </c>
      <c r="I1" s="1866"/>
      <c r="J1" s="45"/>
      <c r="K1" s="522"/>
      <c r="L1" s="520" t="s">
        <v>367</v>
      </c>
      <c r="M1" s="521">
        <f ca="1">Juni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'6'!Z1-X47+Z47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IF(AND(Z2&gt;0,Arbeitszeiten!K69&gt;0),"Entweder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5" ca="1" si="0">INDIRECT(CONCATENATE(Land,CELL("zeile",AB4)))</f>
        <v>1</v>
      </c>
      <c r="AC4" s="1167"/>
      <c r="AD4" s="770"/>
      <c r="AE4" s="776"/>
      <c r="AF4" s="781"/>
      <c r="AG4" s="777"/>
      <c r="AH4" s="773"/>
      <c r="AI4" s="570"/>
      <c r="AJ4" s="571">
        <v>1</v>
      </c>
      <c r="AK4" s="572">
        <v>1</v>
      </c>
      <c r="AL4" s="573"/>
      <c r="AM4" s="574">
        <v>1</v>
      </c>
      <c r="AN4" s="575"/>
      <c r="AO4" s="569">
        <v>1</v>
      </c>
      <c r="AP4" s="570"/>
      <c r="AQ4" s="571">
        <v>1</v>
      </c>
      <c r="AR4" s="572"/>
      <c r="AS4" s="573"/>
      <c r="AT4" s="574"/>
      <c r="AU4" s="575"/>
      <c r="AV4" s="569">
        <v>1</v>
      </c>
      <c r="AW4" s="570"/>
      <c r="AX4" s="1368"/>
      <c r="AY4" s="1369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'6'!A34+1</f>
        <v>181</v>
      </c>
      <c r="B5" s="487">
        <f>DATE(Jahr,7,1)</f>
        <v>42916</v>
      </c>
      <c r="C5" s="491">
        <v>1</v>
      </c>
      <c r="D5" s="485">
        <f>IF(WEEKDAY(B5,Wochenstart)=1,'6'!D34+1,'6'!D34)</f>
        <v>26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/>
      <c r="H5" s="1405" t="str">
        <f t="shared" ref="H5:H35" ca="1" si="1">IF(G5="n",INDIRECT(CONCATENATE(AZ5,"_B_07")),IF(G5=Soll_Stat,Soll_Start07,""))</f>
        <v/>
      </c>
      <c r="I5" s="1406" t="str">
        <f t="shared" ref="I5:I35" ca="1" si="2">IF(G5="n",H5+INDIRECT(CONCATENATE(AZ5,"_E_07")),IF(G5=Soll_Stat,H5+Soll_Ist07,""))</f>
        <v/>
      </c>
      <c r="J5" s="1318">
        <f t="shared" ref="J5:J35" ca="1" si="3">IF(OR(H5="",I5=""),0,IF(I5&gt;H5,I5-H5,I5-H5+1))</f>
        <v>0</v>
      </c>
      <c r="K5" s="1319">
        <f t="shared" ref="K5:K35" ca="1" si="4">IF(J5=0,0,IF(J5&gt;Pausenschwelle1_07,IF(J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L5" s="41">
        <f t="shared" ref="L5:L35" ca="1" si="5">IF(J5=0,0,J5-K5)</f>
        <v>0</v>
      </c>
      <c r="M5" s="1391"/>
      <c r="N5" s="1392"/>
      <c r="O5" s="1318">
        <f t="shared" ref="O5:O35" si="6">IF(OR(M5="",N5=""),0,IF(N5&gt;M5,N5-M5,N5-M5+1))</f>
        <v>0</v>
      </c>
      <c r="P5" s="1318">
        <f t="shared" ref="P5:P35" si="7">IF(O5=0,0,IF(O5+J5&gt;Pausenschwelle1_07,IF(O5+J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Q5" s="1319">
        <f t="shared" ref="Q5:Q35" ca="1" si="8">IF(P5&gt;K5,P5-K5,0)</f>
        <v>0</v>
      </c>
      <c r="R5" s="41">
        <f t="shared" ref="R5:R35" ca="1" si="9">O5-Q5</f>
        <v>0</v>
      </c>
      <c r="S5" s="479">
        <f t="shared" ref="S5:S35" si="10">CHOOSE(WEEKDAY(B5,2),Montag07,Dienstag07,Mittwoch07,Donnerstag07,Freitag07,Samstag07,Sonntag07)</f>
        <v>0.32500000000000001</v>
      </c>
      <c r="T5" s="41">
        <f t="shared" ref="T5:T35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5" ca="1" si="12">IF(OR(G5="g",G5="h",G5="v",G5="s",G5="k"),T5-U5,IF(AND(T5=0,$Z$53&lt;&gt;"X"),0,T5-U5))*IF(G5="oa",0,1)</f>
        <v>0</v>
      </c>
      <c r="W5" s="1415" t="str">
        <f t="shared" ref="W5:W35" si="13">IF(OR(AND(G5="f",Zuschlag_F&lt;&gt;0),AND(AZ5="Sa",Zuschlag_Sa&lt;&gt;0),AND(AZ5="So",Zuschlag_So&lt;&gt;0)),"P","")</f>
        <v/>
      </c>
      <c r="X5" s="1416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5" si="15">IF(W5="p",X5,0)-IF(W5="m",X5,0)</f>
        <v>0</v>
      </c>
      <c r="Z5" s="32">
        <f ca="1">Juni+V5+Y5</f>
        <v>0</v>
      </c>
      <c r="AA5" s="1320"/>
      <c r="AB5" s="1321">
        <f t="shared" ca="1" si="0"/>
        <v>1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/>
      <c r="AI5" s="577"/>
      <c r="AJ5" s="578">
        <v>1</v>
      </c>
      <c r="AK5" s="579">
        <v>1</v>
      </c>
      <c r="AL5" s="580"/>
      <c r="AM5" s="581">
        <v>1</v>
      </c>
      <c r="AN5" s="582"/>
      <c r="AO5" s="576">
        <v>1</v>
      </c>
      <c r="AP5" s="577"/>
      <c r="AQ5" s="578">
        <v>1</v>
      </c>
      <c r="AR5" s="579"/>
      <c r="AS5" s="580"/>
      <c r="AT5" s="581"/>
      <c r="AU5" s="582"/>
      <c r="AV5" s="576">
        <v>1</v>
      </c>
      <c r="AW5" s="577"/>
      <c r="AX5" s="1372"/>
      <c r="AY5" s="1373"/>
      <c r="AZ5" s="439" t="str">
        <f>CHOOSE(WEEKDAY(B5,2),"Mo","Di","Mi","Do","Fr","Sa","So")</f>
        <v>Do</v>
      </c>
      <c r="BA5" s="438" t="str">
        <f t="shared" ref="BA5:BA35" si="16">CONCATENATE(AZ5,G5)</f>
        <v>Do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182</v>
      </c>
      <c r="B6" s="487">
        <f t="shared" ref="B6:B35" si="18">B5+1</f>
        <v>42917</v>
      </c>
      <c r="C6" s="491">
        <v>2</v>
      </c>
      <c r="D6" s="485">
        <f t="shared" ref="D6:D35" si="19">IF(WEEKDAY(B6,Wochenstart)=1,D5+1,D5)</f>
        <v>26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5" si="20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5" si="21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 t="shared" si="15"/>
        <v>0</v>
      </c>
      <c r="Z6" s="32">
        <f t="shared" ref="Z6:Z35" ca="1" si="22">Z5+V6+Y6</f>
        <v>0</v>
      </c>
      <c r="AA6" s="1320"/>
      <c r="AB6" s="1321">
        <f t="shared" ca="1" si="0"/>
        <v>1</v>
      </c>
      <c r="AC6" s="1167">
        <f t="shared" ref="AC6:AC35" ca="1" si="23">IF(T6&gt;10/24,IF(T6="",0,1),0)</f>
        <v>0</v>
      </c>
      <c r="AD6" s="1350" t="str">
        <f t="shared" ref="AD6:AD35" si="24">IF(G6=$AD$3,F6,"")</f>
        <v/>
      </c>
      <c r="AE6" s="1351"/>
      <c r="AF6" s="1352"/>
      <c r="AG6" s="1353"/>
      <c r="AH6" s="771"/>
      <c r="AI6" s="577"/>
      <c r="AJ6" s="578">
        <v>1</v>
      </c>
      <c r="AK6" s="579">
        <v>1</v>
      </c>
      <c r="AL6" s="580"/>
      <c r="AM6" s="581">
        <v>1</v>
      </c>
      <c r="AN6" s="582"/>
      <c r="AO6" s="576">
        <v>1</v>
      </c>
      <c r="AP6" s="577"/>
      <c r="AQ6" s="578">
        <v>1</v>
      </c>
      <c r="AR6" s="579"/>
      <c r="AS6" s="580"/>
      <c r="AT6" s="581"/>
      <c r="AU6" s="582"/>
      <c r="AV6" s="576">
        <v>1</v>
      </c>
      <c r="AW6" s="577"/>
      <c r="AX6" s="1372"/>
      <c r="AY6" s="1373"/>
      <c r="AZ6" s="439" t="str">
        <f t="shared" ref="AZ6:AZ35" si="25">CHOOSE(WEEKDAY(B6,2),"Mo","Di","Mi","Do","Fr","Sa","So")</f>
        <v>Fr</v>
      </c>
      <c r="BA6" s="438" t="str">
        <f t="shared" si="16"/>
        <v>Fr</v>
      </c>
      <c r="BB6" s="1790" t="str">
        <f t="shared" ref="BB6:BJ36" si="26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5" si="27">A6+1</f>
        <v>183</v>
      </c>
      <c r="B7" s="486">
        <f t="shared" si="18"/>
        <v>42918</v>
      </c>
      <c r="C7" s="490">
        <v>3</v>
      </c>
      <c r="D7" s="485">
        <f t="shared" si="19"/>
        <v>26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797"/>
      <c r="H7" s="1407" t="str">
        <f t="shared" ca="1" si="1"/>
        <v/>
      </c>
      <c r="I7" s="1408" t="str">
        <f t="shared" ca="1" si="2"/>
        <v/>
      </c>
      <c r="J7" s="798">
        <f t="shared" ca="1" si="3"/>
        <v>0</v>
      </c>
      <c r="K7" s="799">
        <f t="shared" ca="1" si="4"/>
        <v>0</v>
      </c>
      <c r="L7" s="445">
        <f t="shared" ca="1" si="5"/>
        <v>0</v>
      </c>
      <c r="M7" s="1393"/>
      <c r="N7" s="1394"/>
      <c r="O7" s="798">
        <f t="shared" si="6"/>
        <v>0</v>
      </c>
      <c r="P7" s="798">
        <f t="shared" si="7"/>
        <v>0</v>
      </c>
      <c r="Q7" s="799">
        <f t="shared" ca="1" si="8"/>
        <v>0</v>
      </c>
      <c r="R7" s="41">
        <f t="shared" ca="1" si="9"/>
        <v>0</v>
      </c>
      <c r="S7" s="479">
        <f t="shared" si="10"/>
        <v>0</v>
      </c>
      <c r="T7" s="41">
        <f t="shared" ca="1" si="11"/>
        <v>0</v>
      </c>
      <c r="U7" s="32">
        <f t="shared" si="21"/>
        <v>0</v>
      </c>
      <c r="V7" s="1203">
        <f t="shared" ca="1" si="12"/>
        <v>0</v>
      </c>
      <c r="W7" s="1417" t="str">
        <f t="shared" si="13"/>
        <v/>
      </c>
      <c r="X7" s="1418">
        <f t="shared" ca="1" si="14"/>
        <v>0</v>
      </c>
      <c r="Y7" s="493">
        <f t="shared" si="15"/>
        <v>0</v>
      </c>
      <c r="Z7" s="32">
        <f t="shared" ca="1" si="22"/>
        <v>0</v>
      </c>
      <c r="AA7" s="1320"/>
      <c r="AB7" s="1162">
        <f t="shared" ca="1" si="0"/>
        <v>1</v>
      </c>
      <c r="AC7" s="1167">
        <f t="shared" ca="1" si="23"/>
        <v>0</v>
      </c>
      <c r="AD7" s="1342" t="str">
        <f t="shared" si="24"/>
        <v/>
      </c>
      <c r="AE7" s="1343"/>
      <c r="AF7" s="1344"/>
      <c r="AG7" s="1345"/>
      <c r="AH7" s="774"/>
      <c r="AI7" s="654"/>
      <c r="AJ7" s="655">
        <v>1</v>
      </c>
      <c r="AK7" s="656">
        <v>1</v>
      </c>
      <c r="AL7" s="657"/>
      <c r="AM7" s="658">
        <v>1</v>
      </c>
      <c r="AN7" s="659"/>
      <c r="AO7" s="653">
        <v>1</v>
      </c>
      <c r="AP7" s="654"/>
      <c r="AQ7" s="655">
        <v>1</v>
      </c>
      <c r="AR7" s="656"/>
      <c r="AS7" s="657"/>
      <c r="AT7" s="658"/>
      <c r="AU7" s="659"/>
      <c r="AV7" s="653">
        <v>1</v>
      </c>
      <c r="AW7" s="654"/>
      <c r="AX7" s="1374"/>
      <c r="AY7" s="1375"/>
      <c r="AZ7" s="439" t="str">
        <f t="shared" si="25"/>
        <v>Sa</v>
      </c>
      <c r="BA7" s="438" t="str">
        <f t="shared" si="16"/>
        <v>Sa</v>
      </c>
      <c r="BB7" s="1790" t="str">
        <f t="shared" si="26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7"/>
        <v>184</v>
      </c>
      <c r="B8" s="486">
        <f t="shared" si="18"/>
        <v>42919</v>
      </c>
      <c r="C8" s="490">
        <v>4</v>
      </c>
      <c r="D8" s="485">
        <f t="shared" si="19"/>
        <v>26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797"/>
      <c r="H8" s="1407" t="str">
        <f t="shared" ca="1" si="1"/>
        <v/>
      </c>
      <c r="I8" s="1408" t="str">
        <f t="shared" ca="1" si="2"/>
        <v/>
      </c>
      <c r="J8" s="798">
        <f t="shared" ca="1" si="3"/>
        <v>0</v>
      </c>
      <c r="K8" s="799">
        <f t="shared" ca="1" si="4"/>
        <v>0</v>
      </c>
      <c r="L8" s="445">
        <f t="shared" ca="1" si="5"/>
        <v>0</v>
      </c>
      <c r="M8" s="1393"/>
      <c r="N8" s="1394"/>
      <c r="O8" s="798">
        <f t="shared" si="6"/>
        <v>0</v>
      </c>
      <c r="P8" s="798">
        <f t="shared" si="7"/>
        <v>0</v>
      </c>
      <c r="Q8" s="799">
        <f t="shared" ca="1" si="8"/>
        <v>0</v>
      </c>
      <c r="R8" s="41">
        <f t="shared" ca="1" si="9"/>
        <v>0</v>
      </c>
      <c r="S8" s="479">
        <f t="shared" si="10"/>
        <v>0</v>
      </c>
      <c r="T8" s="41">
        <f t="shared" ca="1" si="11"/>
        <v>0</v>
      </c>
      <c r="U8" s="32">
        <f t="shared" si="21"/>
        <v>0</v>
      </c>
      <c r="V8" s="1203">
        <f t="shared" ca="1" si="12"/>
        <v>0</v>
      </c>
      <c r="W8" s="1417" t="str">
        <f t="shared" si="13"/>
        <v/>
      </c>
      <c r="X8" s="1418">
        <f t="shared" ca="1" si="14"/>
        <v>0</v>
      </c>
      <c r="Y8" s="493">
        <f t="shared" si="15"/>
        <v>0</v>
      </c>
      <c r="Z8" s="32">
        <f t="shared" ca="1" si="22"/>
        <v>0</v>
      </c>
      <c r="AA8" s="1320"/>
      <c r="AB8" s="1162">
        <f t="shared" ca="1" si="0"/>
        <v>1</v>
      </c>
      <c r="AC8" s="1167">
        <f t="shared" ca="1" si="23"/>
        <v>0</v>
      </c>
      <c r="AD8" s="1346" t="str">
        <f t="shared" si="24"/>
        <v/>
      </c>
      <c r="AE8" s="1347"/>
      <c r="AF8" s="1348"/>
      <c r="AG8" s="1349"/>
      <c r="AH8" s="806"/>
      <c r="AI8" s="807"/>
      <c r="AJ8" s="808">
        <v>1</v>
      </c>
      <c r="AK8" s="809">
        <v>1</v>
      </c>
      <c r="AL8" s="810"/>
      <c r="AM8" s="811">
        <v>1</v>
      </c>
      <c r="AN8" s="812"/>
      <c r="AO8" s="813">
        <v>1</v>
      </c>
      <c r="AP8" s="807"/>
      <c r="AQ8" s="808">
        <v>1</v>
      </c>
      <c r="AR8" s="809"/>
      <c r="AS8" s="810"/>
      <c r="AT8" s="811"/>
      <c r="AU8" s="812"/>
      <c r="AV8" s="813">
        <v>1</v>
      </c>
      <c r="AW8" s="807"/>
      <c r="AX8" s="1370"/>
      <c r="AY8" s="1371"/>
      <c r="AZ8" s="439" t="str">
        <f t="shared" si="25"/>
        <v>So</v>
      </c>
      <c r="BA8" s="438" t="str">
        <f t="shared" si="16"/>
        <v>So</v>
      </c>
      <c r="BB8" s="1790" t="str">
        <f t="shared" si="26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7"/>
        <v>185</v>
      </c>
      <c r="B9" s="487">
        <f t="shared" si="18"/>
        <v>42920</v>
      </c>
      <c r="C9" s="491">
        <v>5</v>
      </c>
      <c r="D9" s="485">
        <f t="shared" si="19"/>
        <v>27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1317"/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1"/>
        <v>0.32500000000000001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15"/>
        <v>0</v>
      </c>
      <c r="Z9" s="32">
        <f t="shared" ca="1" si="22"/>
        <v>0</v>
      </c>
      <c r="AA9" s="1320"/>
      <c r="AB9" s="1321">
        <f t="shared" ca="1" si="0"/>
        <v>1</v>
      </c>
      <c r="AC9" s="1167">
        <f t="shared" ca="1" si="23"/>
        <v>0</v>
      </c>
      <c r="AD9" s="1350" t="str">
        <f t="shared" si="24"/>
        <v/>
      </c>
      <c r="AE9" s="1351"/>
      <c r="AF9" s="1352"/>
      <c r="AG9" s="1353"/>
      <c r="AH9" s="771"/>
      <c r="AI9" s="577"/>
      <c r="AJ9" s="578">
        <v>1</v>
      </c>
      <c r="AK9" s="579">
        <v>1</v>
      </c>
      <c r="AL9" s="580"/>
      <c r="AM9" s="581">
        <v>1</v>
      </c>
      <c r="AN9" s="582"/>
      <c r="AO9" s="576">
        <v>1</v>
      </c>
      <c r="AP9" s="577"/>
      <c r="AQ9" s="578">
        <v>1</v>
      </c>
      <c r="AR9" s="579"/>
      <c r="AS9" s="580"/>
      <c r="AT9" s="581"/>
      <c r="AU9" s="582"/>
      <c r="AV9" s="576">
        <v>1</v>
      </c>
      <c r="AW9" s="577"/>
      <c r="AX9" s="1372"/>
      <c r="AY9" s="1373"/>
      <c r="AZ9" s="439" t="str">
        <f t="shared" si="25"/>
        <v>Mo</v>
      </c>
      <c r="BA9" s="438" t="str">
        <f t="shared" si="16"/>
        <v>Mo</v>
      </c>
      <c r="BB9" s="1790" t="str">
        <f t="shared" si="26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7"/>
        <v>186</v>
      </c>
      <c r="B10" s="487">
        <f t="shared" si="18"/>
        <v>42921</v>
      </c>
      <c r="C10" s="491">
        <v>6</v>
      </c>
      <c r="D10" s="485">
        <f t="shared" si="19"/>
        <v>27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1317"/>
      <c r="H10" s="1405" t="str">
        <f t="shared" ca="1" si="1"/>
        <v/>
      </c>
      <c r="I10" s="1406" t="str">
        <f t="shared" ca="1" si="2"/>
        <v/>
      </c>
      <c r="J10" s="1318">
        <f t="shared" ca="1" si="3"/>
        <v>0</v>
      </c>
      <c r="K10" s="1319">
        <f t="shared" ca="1" si="4"/>
        <v>0</v>
      </c>
      <c r="L10" s="41">
        <f t="shared" ca="1" si="5"/>
        <v>0</v>
      </c>
      <c r="M10" s="1391"/>
      <c r="N10" s="1392"/>
      <c r="O10" s="1318">
        <f t="shared" si="6"/>
        <v>0</v>
      </c>
      <c r="P10" s="1318">
        <f t="shared" si="7"/>
        <v>0</v>
      </c>
      <c r="Q10" s="1319">
        <f t="shared" ca="1" si="8"/>
        <v>0</v>
      </c>
      <c r="R10" s="41">
        <f t="shared" ca="1" si="9"/>
        <v>0</v>
      </c>
      <c r="S10" s="479">
        <f t="shared" si="10"/>
        <v>0.32500000000000001</v>
      </c>
      <c r="T10" s="41">
        <f t="shared" ca="1" si="11"/>
        <v>0</v>
      </c>
      <c r="U10" s="32">
        <f t="shared" si="21"/>
        <v>0.32500000000000001</v>
      </c>
      <c r="V10" s="1203">
        <f t="shared" ca="1" si="12"/>
        <v>0</v>
      </c>
      <c r="W10" s="1415" t="str">
        <f t="shared" si="13"/>
        <v/>
      </c>
      <c r="X10" s="1416">
        <f t="shared" ca="1" si="14"/>
        <v>0</v>
      </c>
      <c r="Y10" s="493">
        <f t="shared" si="15"/>
        <v>0</v>
      </c>
      <c r="Z10" s="32">
        <f t="shared" ca="1" si="22"/>
        <v>0</v>
      </c>
      <c r="AA10" s="1320"/>
      <c r="AB10" s="1321">
        <f t="shared" ca="1" si="0"/>
        <v>1</v>
      </c>
      <c r="AC10" s="1167">
        <f t="shared" ca="1" si="23"/>
        <v>0</v>
      </c>
      <c r="AD10" s="1350" t="str">
        <f t="shared" si="24"/>
        <v/>
      </c>
      <c r="AE10" s="1351"/>
      <c r="AF10" s="1352"/>
      <c r="AG10" s="1353"/>
      <c r="AH10" s="771"/>
      <c r="AI10" s="577"/>
      <c r="AJ10" s="578">
        <v>1</v>
      </c>
      <c r="AK10" s="579">
        <v>1</v>
      </c>
      <c r="AL10" s="580"/>
      <c r="AM10" s="581">
        <v>1</v>
      </c>
      <c r="AN10" s="582"/>
      <c r="AO10" s="576">
        <v>1</v>
      </c>
      <c r="AP10" s="577"/>
      <c r="AQ10" s="578">
        <v>1</v>
      </c>
      <c r="AR10" s="579"/>
      <c r="AS10" s="580"/>
      <c r="AT10" s="581"/>
      <c r="AU10" s="582"/>
      <c r="AV10" s="576">
        <v>1</v>
      </c>
      <c r="AW10" s="577"/>
      <c r="AX10" s="1372"/>
      <c r="AY10" s="1373"/>
      <c r="AZ10" s="439" t="str">
        <f t="shared" si="25"/>
        <v>Di</v>
      </c>
      <c r="BA10" s="438" t="str">
        <f t="shared" si="16"/>
        <v>Di</v>
      </c>
      <c r="BB10" s="1790" t="str">
        <f t="shared" si="26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7"/>
        <v>187</v>
      </c>
      <c r="B11" s="487">
        <f t="shared" si="18"/>
        <v>42922</v>
      </c>
      <c r="C11" s="491">
        <v>7</v>
      </c>
      <c r="D11" s="485">
        <f t="shared" si="19"/>
        <v>27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1317"/>
      <c r="H11" s="1405" t="str">
        <f t="shared" ca="1" si="1"/>
        <v/>
      </c>
      <c r="I11" s="1406" t="str">
        <f t="shared" ca="1" si="2"/>
        <v/>
      </c>
      <c r="J11" s="1318">
        <f t="shared" ca="1" si="3"/>
        <v>0</v>
      </c>
      <c r="K11" s="1319">
        <f t="shared" ca="1" si="4"/>
        <v>0</v>
      </c>
      <c r="L11" s="41">
        <f t="shared" ca="1" si="5"/>
        <v>0</v>
      </c>
      <c r="M11" s="1391"/>
      <c r="N11" s="1392"/>
      <c r="O11" s="1318">
        <f t="shared" si="6"/>
        <v>0</v>
      </c>
      <c r="P11" s="1318">
        <f t="shared" si="7"/>
        <v>0</v>
      </c>
      <c r="Q11" s="1319">
        <f t="shared" ca="1" si="8"/>
        <v>0</v>
      </c>
      <c r="R11" s="41">
        <f t="shared" ca="1" si="9"/>
        <v>0</v>
      </c>
      <c r="S11" s="479">
        <f t="shared" si="10"/>
        <v>0.32500000000000001</v>
      </c>
      <c r="T11" s="41">
        <f t="shared" ca="1" si="11"/>
        <v>0</v>
      </c>
      <c r="U11" s="32">
        <f t="shared" si="21"/>
        <v>0.32500000000000001</v>
      </c>
      <c r="V11" s="1203">
        <f t="shared" ca="1" si="12"/>
        <v>0</v>
      </c>
      <c r="W11" s="1415" t="str">
        <f t="shared" si="13"/>
        <v/>
      </c>
      <c r="X11" s="1416">
        <f t="shared" ca="1" si="14"/>
        <v>0</v>
      </c>
      <c r="Y11" s="493">
        <f t="shared" si="15"/>
        <v>0</v>
      </c>
      <c r="Z11" s="32">
        <f t="shared" ca="1" si="22"/>
        <v>0</v>
      </c>
      <c r="AA11" s="1320"/>
      <c r="AB11" s="1321">
        <f t="shared" ca="1" si="0"/>
        <v>1</v>
      </c>
      <c r="AC11" s="1167">
        <f t="shared" ca="1" si="23"/>
        <v>0</v>
      </c>
      <c r="AD11" s="1350" t="str">
        <f t="shared" si="24"/>
        <v/>
      </c>
      <c r="AE11" s="1351"/>
      <c r="AF11" s="1352"/>
      <c r="AG11" s="1353"/>
      <c r="AH11" s="771"/>
      <c r="AI11" s="577"/>
      <c r="AJ11" s="578">
        <v>1</v>
      </c>
      <c r="AK11" s="579">
        <v>1</v>
      </c>
      <c r="AL11" s="580"/>
      <c r="AM11" s="581">
        <v>1</v>
      </c>
      <c r="AN11" s="582"/>
      <c r="AO11" s="576">
        <v>1</v>
      </c>
      <c r="AP11" s="577"/>
      <c r="AQ11" s="578">
        <v>1</v>
      </c>
      <c r="AR11" s="579"/>
      <c r="AS11" s="580"/>
      <c r="AT11" s="581"/>
      <c r="AU11" s="582"/>
      <c r="AV11" s="576">
        <v>1</v>
      </c>
      <c r="AW11" s="577"/>
      <c r="AX11" s="1372"/>
      <c r="AY11" s="1373"/>
      <c r="AZ11" s="439" t="str">
        <f t="shared" si="25"/>
        <v>Mi</v>
      </c>
      <c r="BA11" s="438" t="str">
        <f t="shared" si="16"/>
        <v>Mi</v>
      </c>
      <c r="BB11" s="1790" t="str">
        <f t="shared" si="26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7"/>
        <v>188</v>
      </c>
      <c r="B12" s="487">
        <f t="shared" si="18"/>
        <v>42923</v>
      </c>
      <c r="C12" s="491">
        <v>8</v>
      </c>
      <c r="D12" s="485">
        <f t="shared" si="19"/>
        <v>27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1317"/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15"/>
        <v>0</v>
      </c>
      <c r="Z12" s="32">
        <f t="shared" ca="1" si="22"/>
        <v>0</v>
      </c>
      <c r="AA12" s="1320"/>
      <c r="AB12" s="1321">
        <f t="shared" ca="1" si="0"/>
        <v>1</v>
      </c>
      <c r="AC12" s="1167">
        <f t="shared" ca="1" si="23"/>
        <v>0</v>
      </c>
      <c r="AD12" s="1350" t="str">
        <f t="shared" si="24"/>
        <v/>
      </c>
      <c r="AE12" s="1351"/>
      <c r="AF12" s="1352"/>
      <c r="AG12" s="1353"/>
      <c r="AH12" s="771"/>
      <c r="AI12" s="577"/>
      <c r="AJ12" s="578">
        <v>1</v>
      </c>
      <c r="AK12" s="579">
        <v>1</v>
      </c>
      <c r="AL12" s="580"/>
      <c r="AM12" s="581">
        <v>1</v>
      </c>
      <c r="AN12" s="582"/>
      <c r="AO12" s="576">
        <v>1</v>
      </c>
      <c r="AP12" s="577"/>
      <c r="AQ12" s="578">
        <v>1</v>
      </c>
      <c r="AR12" s="579"/>
      <c r="AS12" s="580"/>
      <c r="AT12" s="581"/>
      <c r="AU12" s="582"/>
      <c r="AV12" s="576">
        <v>1</v>
      </c>
      <c r="AW12" s="577"/>
      <c r="AX12" s="1372"/>
      <c r="AY12" s="1373"/>
      <c r="AZ12" s="439" t="str">
        <f t="shared" si="25"/>
        <v>Do</v>
      </c>
      <c r="BA12" s="438" t="str">
        <f t="shared" si="16"/>
        <v>Do</v>
      </c>
      <c r="BB12" s="1790" t="str">
        <f t="shared" si="26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7"/>
        <v>189</v>
      </c>
      <c r="B13" s="487">
        <f t="shared" si="18"/>
        <v>42924</v>
      </c>
      <c r="C13" s="491">
        <v>9</v>
      </c>
      <c r="D13" s="485">
        <f t="shared" si="19"/>
        <v>27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15"/>
        <v>0</v>
      </c>
      <c r="Z13" s="32">
        <f t="shared" ca="1" si="22"/>
        <v>0</v>
      </c>
      <c r="AA13" s="1320"/>
      <c r="AB13" s="1321">
        <f t="shared" ca="1" si="0"/>
        <v>1</v>
      </c>
      <c r="AC13" s="1167">
        <f t="shared" ca="1" si="23"/>
        <v>0</v>
      </c>
      <c r="AD13" s="1350" t="str">
        <f t="shared" si="24"/>
        <v/>
      </c>
      <c r="AE13" s="1351"/>
      <c r="AF13" s="1352"/>
      <c r="AG13" s="1353"/>
      <c r="AH13" s="771"/>
      <c r="AI13" s="577"/>
      <c r="AJ13" s="578">
        <v>1</v>
      </c>
      <c r="AK13" s="579">
        <v>1</v>
      </c>
      <c r="AL13" s="580"/>
      <c r="AM13" s="581">
        <v>1</v>
      </c>
      <c r="AN13" s="582"/>
      <c r="AO13" s="576">
        <v>1</v>
      </c>
      <c r="AP13" s="577"/>
      <c r="AQ13" s="578">
        <v>1</v>
      </c>
      <c r="AR13" s="579"/>
      <c r="AS13" s="580"/>
      <c r="AT13" s="581"/>
      <c r="AU13" s="582"/>
      <c r="AV13" s="576">
        <v>1</v>
      </c>
      <c r="AW13" s="577"/>
      <c r="AX13" s="1372"/>
      <c r="AY13" s="1373"/>
      <c r="AZ13" s="439" t="str">
        <f t="shared" si="25"/>
        <v>Fr</v>
      </c>
      <c r="BA13" s="438" t="str">
        <f t="shared" si="16"/>
        <v>Fr</v>
      </c>
      <c r="BB13" s="1790" t="str">
        <f t="shared" si="26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7"/>
        <v>190</v>
      </c>
      <c r="B14" s="486">
        <f t="shared" si="18"/>
        <v>42925</v>
      </c>
      <c r="C14" s="490">
        <v>10</v>
      </c>
      <c r="D14" s="485">
        <f t="shared" si="19"/>
        <v>27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797"/>
      <c r="H14" s="1407" t="str">
        <f t="shared" ca="1" si="1"/>
        <v/>
      </c>
      <c r="I14" s="1408" t="str">
        <f t="shared" ca="1" si="2"/>
        <v/>
      </c>
      <c r="J14" s="798">
        <f t="shared" ca="1" si="3"/>
        <v>0</v>
      </c>
      <c r="K14" s="799">
        <f t="shared" ca="1" si="4"/>
        <v>0</v>
      </c>
      <c r="L14" s="445">
        <f t="shared" ca="1" si="5"/>
        <v>0</v>
      </c>
      <c r="M14" s="1393"/>
      <c r="N14" s="1394"/>
      <c r="O14" s="798">
        <f t="shared" si="6"/>
        <v>0</v>
      </c>
      <c r="P14" s="798">
        <f t="shared" si="7"/>
        <v>0</v>
      </c>
      <c r="Q14" s="799">
        <f t="shared" ca="1" si="8"/>
        <v>0</v>
      </c>
      <c r="R14" s="41">
        <f t="shared" ca="1" si="9"/>
        <v>0</v>
      </c>
      <c r="S14" s="479">
        <f t="shared" si="10"/>
        <v>0</v>
      </c>
      <c r="T14" s="41">
        <f t="shared" ca="1" si="11"/>
        <v>0</v>
      </c>
      <c r="U14" s="32">
        <f t="shared" si="21"/>
        <v>0</v>
      </c>
      <c r="V14" s="1203">
        <f t="shared" ca="1" si="12"/>
        <v>0</v>
      </c>
      <c r="W14" s="1417" t="str">
        <f t="shared" si="13"/>
        <v/>
      </c>
      <c r="X14" s="1418">
        <f t="shared" ca="1" si="14"/>
        <v>0</v>
      </c>
      <c r="Y14" s="493">
        <f t="shared" si="15"/>
        <v>0</v>
      </c>
      <c r="Z14" s="32">
        <f t="shared" ca="1" si="22"/>
        <v>0</v>
      </c>
      <c r="AA14" s="1320"/>
      <c r="AB14" s="1162">
        <f t="shared" ca="1" si="0"/>
        <v>1</v>
      </c>
      <c r="AC14" s="1167">
        <f t="shared" ca="1" si="23"/>
        <v>0</v>
      </c>
      <c r="AD14" s="1342" t="str">
        <f t="shared" si="24"/>
        <v/>
      </c>
      <c r="AE14" s="1343"/>
      <c r="AF14" s="1344"/>
      <c r="AG14" s="1345"/>
      <c r="AH14" s="774"/>
      <c r="AI14" s="654"/>
      <c r="AJ14" s="655">
        <v>1</v>
      </c>
      <c r="AK14" s="656">
        <v>1</v>
      </c>
      <c r="AL14" s="657"/>
      <c r="AM14" s="658">
        <v>1</v>
      </c>
      <c r="AN14" s="659"/>
      <c r="AO14" s="653">
        <v>1</v>
      </c>
      <c r="AP14" s="654"/>
      <c r="AQ14" s="655">
        <v>1</v>
      </c>
      <c r="AR14" s="656"/>
      <c r="AS14" s="657"/>
      <c r="AT14" s="658"/>
      <c r="AU14" s="659"/>
      <c r="AV14" s="653">
        <v>1</v>
      </c>
      <c r="AW14" s="654"/>
      <c r="AX14" s="1374"/>
      <c r="AY14" s="1375"/>
      <c r="AZ14" s="439" t="str">
        <f t="shared" si="25"/>
        <v>Sa</v>
      </c>
      <c r="BA14" s="438" t="str">
        <f t="shared" si="16"/>
        <v>Sa</v>
      </c>
      <c r="BB14" s="1790" t="str">
        <f t="shared" si="26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7"/>
        <v>191</v>
      </c>
      <c r="B15" s="486">
        <f t="shared" si="18"/>
        <v>42926</v>
      </c>
      <c r="C15" s="490">
        <v>11</v>
      </c>
      <c r="D15" s="485">
        <f t="shared" si="19"/>
        <v>27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797"/>
      <c r="H15" s="1407" t="str">
        <f t="shared" ca="1" si="1"/>
        <v/>
      </c>
      <c r="I15" s="1408" t="str">
        <f t="shared" ca="1" si="2"/>
        <v/>
      </c>
      <c r="J15" s="798">
        <f t="shared" ca="1" si="3"/>
        <v>0</v>
      </c>
      <c r="K15" s="799">
        <f t="shared" ca="1" si="4"/>
        <v>0</v>
      </c>
      <c r="L15" s="445">
        <f t="shared" ca="1" si="5"/>
        <v>0</v>
      </c>
      <c r="M15" s="1393"/>
      <c r="N15" s="1394"/>
      <c r="O15" s="798">
        <f t="shared" si="6"/>
        <v>0</v>
      </c>
      <c r="P15" s="798">
        <f t="shared" si="7"/>
        <v>0</v>
      </c>
      <c r="Q15" s="799">
        <f t="shared" ca="1" si="8"/>
        <v>0</v>
      </c>
      <c r="R15" s="41">
        <f t="shared" ca="1" si="9"/>
        <v>0</v>
      </c>
      <c r="S15" s="479">
        <f t="shared" si="10"/>
        <v>0</v>
      </c>
      <c r="T15" s="41">
        <f t="shared" ca="1" si="11"/>
        <v>0</v>
      </c>
      <c r="U15" s="32">
        <f t="shared" si="21"/>
        <v>0</v>
      </c>
      <c r="V15" s="1203">
        <f t="shared" ca="1" si="12"/>
        <v>0</v>
      </c>
      <c r="W15" s="1417" t="str">
        <f t="shared" si="13"/>
        <v/>
      </c>
      <c r="X15" s="1418">
        <f t="shared" ca="1" si="14"/>
        <v>0</v>
      </c>
      <c r="Y15" s="493">
        <f t="shared" si="15"/>
        <v>0</v>
      </c>
      <c r="Z15" s="32">
        <f t="shared" ca="1" si="22"/>
        <v>0</v>
      </c>
      <c r="AA15" s="1320"/>
      <c r="AB15" s="1162">
        <f t="shared" ca="1" si="0"/>
        <v>1</v>
      </c>
      <c r="AC15" s="1167">
        <f t="shared" ca="1" si="23"/>
        <v>0</v>
      </c>
      <c r="AD15" s="1346" t="str">
        <f t="shared" si="24"/>
        <v/>
      </c>
      <c r="AE15" s="1347"/>
      <c r="AF15" s="1348"/>
      <c r="AG15" s="1349"/>
      <c r="AH15" s="806"/>
      <c r="AI15" s="807"/>
      <c r="AJ15" s="808">
        <v>1</v>
      </c>
      <c r="AK15" s="809">
        <v>1</v>
      </c>
      <c r="AL15" s="810"/>
      <c r="AM15" s="811">
        <v>1</v>
      </c>
      <c r="AN15" s="812"/>
      <c r="AO15" s="813">
        <v>1</v>
      </c>
      <c r="AP15" s="807"/>
      <c r="AQ15" s="808">
        <v>1</v>
      </c>
      <c r="AR15" s="809"/>
      <c r="AS15" s="810"/>
      <c r="AT15" s="811"/>
      <c r="AU15" s="812"/>
      <c r="AV15" s="813">
        <v>1</v>
      </c>
      <c r="AW15" s="807"/>
      <c r="AX15" s="1370"/>
      <c r="AY15" s="1371"/>
      <c r="AZ15" s="439" t="str">
        <f t="shared" si="25"/>
        <v>So</v>
      </c>
      <c r="BA15" s="438" t="str">
        <f t="shared" si="16"/>
        <v>So</v>
      </c>
      <c r="BB15" s="1790" t="str">
        <f t="shared" si="26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7"/>
        <v>192</v>
      </c>
      <c r="B16" s="487">
        <f t="shared" si="18"/>
        <v>42927</v>
      </c>
      <c r="C16" s="491">
        <v>12</v>
      </c>
      <c r="D16" s="485">
        <f t="shared" si="19"/>
        <v>28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1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15"/>
        <v>0</v>
      </c>
      <c r="Z16" s="32">
        <f t="shared" ca="1" si="22"/>
        <v>0</v>
      </c>
      <c r="AA16" s="1320"/>
      <c r="AB16" s="1321">
        <f t="shared" ca="1" si="0"/>
        <v>1</v>
      </c>
      <c r="AC16" s="1167">
        <f t="shared" ca="1" si="23"/>
        <v>0</v>
      </c>
      <c r="AD16" s="1350" t="str">
        <f t="shared" si="24"/>
        <v/>
      </c>
      <c r="AE16" s="1351"/>
      <c r="AF16" s="1352"/>
      <c r="AG16" s="1353"/>
      <c r="AH16" s="771"/>
      <c r="AI16" s="577"/>
      <c r="AJ16" s="578">
        <v>1</v>
      </c>
      <c r="AK16" s="579">
        <v>1</v>
      </c>
      <c r="AL16" s="580"/>
      <c r="AM16" s="581">
        <v>1</v>
      </c>
      <c r="AN16" s="582"/>
      <c r="AO16" s="576">
        <v>1</v>
      </c>
      <c r="AP16" s="577"/>
      <c r="AQ16" s="578">
        <v>1</v>
      </c>
      <c r="AR16" s="579"/>
      <c r="AS16" s="580"/>
      <c r="AT16" s="581"/>
      <c r="AU16" s="582"/>
      <c r="AV16" s="576">
        <v>1</v>
      </c>
      <c r="AW16" s="577"/>
      <c r="AX16" s="1372"/>
      <c r="AY16" s="1373"/>
      <c r="AZ16" s="439" t="str">
        <f t="shared" si="25"/>
        <v>Mo</v>
      </c>
      <c r="BA16" s="438" t="str">
        <f t="shared" si="16"/>
        <v>Mo</v>
      </c>
      <c r="BB16" s="1790" t="str">
        <f t="shared" si="26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7"/>
        <v>193</v>
      </c>
      <c r="B17" s="487">
        <f t="shared" si="18"/>
        <v>42928</v>
      </c>
      <c r="C17" s="491">
        <v>13</v>
      </c>
      <c r="D17" s="485">
        <f t="shared" si="19"/>
        <v>28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1317"/>
      <c r="H17" s="1405" t="str">
        <f t="shared" ca="1" si="1"/>
        <v/>
      </c>
      <c r="I17" s="1406" t="str">
        <f t="shared" ca="1" si="2"/>
        <v/>
      </c>
      <c r="J17" s="1318">
        <f t="shared" ca="1" si="3"/>
        <v>0</v>
      </c>
      <c r="K17" s="1319">
        <f t="shared" ca="1" si="4"/>
        <v>0</v>
      </c>
      <c r="L17" s="41">
        <f t="shared" ca="1" si="5"/>
        <v>0</v>
      </c>
      <c r="M17" s="1391"/>
      <c r="N17" s="1392"/>
      <c r="O17" s="1318">
        <f t="shared" si="6"/>
        <v>0</v>
      </c>
      <c r="P17" s="1318">
        <f t="shared" si="7"/>
        <v>0</v>
      </c>
      <c r="Q17" s="1319">
        <f t="shared" ca="1" si="8"/>
        <v>0</v>
      </c>
      <c r="R17" s="41">
        <f t="shared" ca="1" si="9"/>
        <v>0</v>
      </c>
      <c r="S17" s="479">
        <f t="shared" si="10"/>
        <v>0.32500000000000001</v>
      </c>
      <c r="T17" s="41">
        <f t="shared" ca="1" si="11"/>
        <v>0</v>
      </c>
      <c r="U17" s="32">
        <f t="shared" si="21"/>
        <v>0.32500000000000001</v>
      </c>
      <c r="V17" s="1203">
        <f t="shared" ca="1" si="12"/>
        <v>0</v>
      </c>
      <c r="W17" s="1415" t="str">
        <f t="shared" si="13"/>
        <v/>
      </c>
      <c r="X17" s="1416">
        <f t="shared" ca="1" si="14"/>
        <v>0</v>
      </c>
      <c r="Y17" s="493">
        <f t="shared" si="15"/>
        <v>0</v>
      </c>
      <c r="Z17" s="32">
        <f t="shared" ca="1" si="22"/>
        <v>0</v>
      </c>
      <c r="AA17" s="1320"/>
      <c r="AB17" s="1321">
        <f t="shared" ca="1" si="0"/>
        <v>1</v>
      </c>
      <c r="AC17" s="1167">
        <f t="shared" ca="1" si="23"/>
        <v>0</v>
      </c>
      <c r="AD17" s="1350" t="str">
        <f t="shared" si="24"/>
        <v/>
      </c>
      <c r="AE17" s="1351"/>
      <c r="AF17" s="1352"/>
      <c r="AG17" s="1353"/>
      <c r="AH17" s="771"/>
      <c r="AI17" s="577"/>
      <c r="AJ17" s="578">
        <v>1</v>
      </c>
      <c r="AK17" s="579">
        <v>1</v>
      </c>
      <c r="AL17" s="580"/>
      <c r="AM17" s="581">
        <v>1</v>
      </c>
      <c r="AN17" s="582"/>
      <c r="AO17" s="576">
        <v>1</v>
      </c>
      <c r="AP17" s="577"/>
      <c r="AQ17" s="578">
        <v>1</v>
      </c>
      <c r="AR17" s="579"/>
      <c r="AS17" s="580"/>
      <c r="AT17" s="581"/>
      <c r="AU17" s="582"/>
      <c r="AV17" s="576">
        <v>1</v>
      </c>
      <c r="AW17" s="577"/>
      <c r="AX17" s="1372"/>
      <c r="AY17" s="1373"/>
      <c r="AZ17" s="439" t="str">
        <f t="shared" si="25"/>
        <v>Di</v>
      </c>
      <c r="BA17" s="438" t="str">
        <f t="shared" si="16"/>
        <v>Di</v>
      </c>
      <c r="BB17" s="1790" t="str">
        <f t="shared" si="26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7"/>
        <v>194</v>
      </c>
      <c r="B18" s="487">
        <f t="shared" si="18"/>
        <v>42929</v>
      </c>
      <c r="C18" s="491">
        <v>14</v>
      </c>
      <c r="D18" s="485">
        <f t="shared" si="19"/>
        <v>28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1317"/>
      <c r="H18" s="1405" t="str">
        <f t="shared" ca="1" si="1"/>
        <v/>
      </c>
      <c r="I18" s="1406" t="str">
        <f t="shared" ca="1" si="2"/>
        <v/>
      </c>
      <c r="J18" s="1318">
        <f t="shared" ca="1" si="3"/>
        <v>0</v>
      </c>
      <c r="K18" s="1319">
        <f t="shared" ca="1" si="4"/>
        <v>0</v>
      </c>
      <c r="L18" s="41">
        <f t="shared" ca="1" si="5"/>
        <v>0</v>
      </c>
      <c r="M18" s="1391"/>
      <c r="N18" s="1392"/>
      <c r="O18" s="1318">
        <f t="shared" si="6"/>
        <v>0</v>
      </c>
      <c r="P18" s="1318">
        <f t="shared" si="7"/>
        <v>0</v>
      </c>
      <c r="Q18" s="1319">
        <f t="shared" ca="1" si="8"/>
        <v>0</v>
      </c>
      <c r="R18" s="41">
        <f t="shared" ca="1" si="9"/>
        <v>0</v>
      </c>
      <c r="S18" s="479">
        <f t="shared" si="10"/>
        <v>0.32500000000000001</v>
      </c>
      <c r="T18" s="41">
        <f t="shared" ca="1" si="11"/>
        <v>0</v>
      </c>
      <c r="U18" s="32">
        <f t="shared" si="21"/>
        <v>0.32500000000000001</v>
      </c>
      <c r="V18" s="1203">
        <f t="shared" ca="1" si="12"/>
        <v>0</v>
      </c>
      <c r="W18" s="1415" t="str">
        <f t="shared" si="13"/>
        <v/>
      </c>
      <c r="X18" s="1416">
        <f t="shared" ca="1" si="14"/>
        <v>0</v>
      </c>
      <c r="Y18" s="493">
        <f t="shared" si="15"/>
        <v>0</v>
      </c>
      <c r="Z18" s="32">
        <f t="shared" ca="1" si="22"/>
        <v>0</v>
      </c>
      <c r="AA18" s="1320"/>
      <c r="AB18" s="1321">
        <f t="shared" ca="1" si="0"/>
        <v>1</v>
      </c>
      <c r="AC18" s="1167">
        <f t="shared" ca="1" si="23"/>
        <v>0</v>
      </c>
      <c r="AD18" s="1350" t="str">
        <f t="shared" si="24"/>
        <v/>
      </c>
      <c r="AE18" s="1351"/>
      <c r="AF18" s="1352"/>
      <c r="AG18" s="1353"/>
      <c r="AH18" s="771"/>
      <c r="AI18" s="577"/>
      <c r="AJ18" s="578">
        <v>1</v>
      </c>
      <c r="AK18" s="579">
        <v>1</v>
      </c>
      <c r="AL18" s="580"/>
      <c r="AM18" s="581">
        <v>1</v>
      </c>
      <c r="AN18" s="582"/>
      <c r="AO18" s="576">
        <v>1</v>
      </c>
      <c r="AP18" s="577"/>
      <c r="AQ18" s="578">
        <v>1</v>
      </c>
      <c r="AR18" s="579"/>
      <c r="AS18" s="580"/>
      <c r="AT18" s="581"/>
      <c r="AU18" s="582"/>
      <c r="AV18" s="576">
        <v>1</v>
      </c>
      <c r="AW18" s="577"/>
      <c r="AX18" s="1372"/>
      <c r="AY18" s="1373"/>
      <c r="AZ18" s="439" t="str">
        <f t="shared" si="25"/>
        <v>Mi</v>
      </c>
      <c r="BA18" s="438" t="str">
        <f t="shared" si="16"/>
        <v>Mi</v>
      </c>
      <c r="BB18" s="1790" t="str">
        <f t="shared" si="26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7"/>
        <v>195</v>
      </c>
      <c r="B19" s="487">
        <f t="shared" si="18"/>
        <v>42930</v>
      </c>
      <c r="C19" s="491">
        <v>15</v>
      </c>
      <c r="D19" s="485">
        <f t="shared" si="19"/>
        <v>28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15"/>
        <v>0</v>
      </c>
      <c r="Z19" s="32">
        <f t="shared" ca="1" si="22"/>
        <v>0</v>
      </c>
      <c r="AA19" s="1320"/>
      <c r="AB19" s="1321">
        <f t="shared" ca="1" si="0"/>
        <v>1</v>
      </c>
      <c r="AC19" s="1167">
        <f t="shared" ca="1" si="23"/>
        <v>0</v>
      </c>
      <c r="AD19" s="1350" t="str">
        <f t="shared" si="24"/>
        <v/>
      </c>
      <c r="AE19" s="1351"/>
      <c r="AF19" s="1352"/>
      <c r="AG19" s="1353"/>
      <c r="AH19" s="771"/>
      <c r="AI19" s="577"/>
      <c r="AJ19" s="578">
        <v>1</v>
      </c>
      <c r="AK19" s="579">
        <v>1</v>
      </c>
      <c r="AL19" s="580"/>
      <c r="AM19" s="581">
        <v>1</v>
      </c>
      <c r="AN19" s="582"/>
      <c r="AO19" s="576">
        <v>1</v>
      </c>
      <c r="AP19" s="577"/>
      <c r="AQ19" s="578">
        <v>1</v>
      </c>
      <c r="AR19" s="579"/>
      <c r="AS19" s="580"/>
      <c r="AT19" s="581"/>
      <c r="AU19" s="582"/>
      <c r="AV19" s="576">
        <v>1</v>
      </c>
      <c r="AW19" s="577"/>
      <c r="AX19" s="1372"/>
      <c r="AY19" s="1373"/>
      <c r="AZ19" s="439" t="str">
        <f t="shared" si="25"/>
        <v>Do</v>
      </c>
      <c r="BA19" s="438" t="str">
        <f t="shared" si="16"/>
        <v>Do</v>
      </c>
      <c r="BB19" s="1790" t="str">
        <f t="shared" si="26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7"/>
        <v>196</v>
      </c>
      <c r="B20" s="487">
        <f t="shared" si="18"/>
        <v>42931</v>
      </c>
      <c r="C20" s="491">
        <v>16</v>
      </c>
      <c r="D20" s="485">
        <f t="shared" si="19"/>
        <v>28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15"/>
        <v>0</v>
      </c>
      <c r="Z20" s="32">
        <f t="shared" ca="1" si="22"/>
        <v>0</v>
      </c>
      <c r="AA20" s="1320"/>
      <c r="AB20" s="1321">
        <f t="shared" ca="1" si="0"/>
        <v>1</v>
      </c>
      <c r="AC20" s="1167">
        <f t="shared" ca="1" si="23"/>
        <v>0</v>
      </c>
      <c r="AD20" s="1350" t="str">
        <f t="shared" si="24"/>
        <v/>
      </c>
      <c r="AE20" s="1351"/>
      <c r="AF20" s="1352"/>
      <c r="AG20" s="1353"/>
      <c r="AH20" s="771"/>
      <c r="AI20" s="577"/>
      <c r="AJ20" s="578">
        <v>1</v>
      </c>
      <c r="AK20" s="579">
        <v>1</v>
      </c>
      <c r="AL20" s="580"/>
      <c r="AM20" s="581">
        <v>1</v>
      </c>
      <c r="AN20" s="582"/>
      <c r="AO20" s="576">
        <v>1</v>
      </c>
      <c r="AP20" s="577"/>
      <c r="AQ20" s="578">
        <v>1</v>
      </c>
      <c r="AR20" s="579"/>
      <c r="AS20" s="580"/>
      <c r="AT20" s="581"/>
      <c r="AU20" s="582"/>
      <c r="AV20" s="576">
        <v>1</v>
      </c>
      <c r="AW20" s="577"/>
      <c r="AX20" s="1372"/>
      <c r="AY20" s="1373"/>
      <c r="AZ20" s="439" t="str">
        <f t="shared" si="25"/>
        <v>Fr</v>
      </c>
      <c r="BA20" s="438" t="str">
        <f t="shared" si="16"/>
        <v>Fr</v>
      </c>
      <c r="BB20" s="1790" t="str">
        <f t="shared" si="26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7"/>
        <v>197</v>
      </c>
      <c r="B21" s="486">
        <f t="shared" si="18"/>
        <v>42932</v>
      </c>
      <c r="C21" s="490">
        <v>17</v>
      </c>
      <c r="D21" s="485">
        <f t="shared" si="19"/>
        <v>28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797"/>
      <c r="H21" s="1407" t="str">
        <f t="shared" ca="1" si="1"/>
        <v/>
      </c>
      <c r="I21" s="1408" t="str">
        <f t="shared" ca="1" si="2"/>
        <v/>
      </c>
      <c r="J21" s="798">
        <f t="shared" ca="1" si="3"/>
        <v>0</v>
      </c>
      <c r="K21" s="799">
        <f t="shared" ca="1" si="4"/>
        <v>0</v>
      </c>
      <c r="L21" s="445">
        <f t="shared" ca="1" si="5"/>
        <v>0</v>
      </c>
      <c r="M21" s="1393"/>
      <c r="N21" s="1394"/>
      <c r="O21" s="798">
        <f t="shared" si="6"/>
        <v>0</v>
      </c>
      <c r="P21" s="798">
        <f t="shared" si="7"/>
        <v>0</v>
      </c>
      <c r="Q21" s="799">
        <f t="shared" ca="1" si="8"/>
        <v>0</v>
      </c>
      <c r="R21" s="41">
        <f t="shared" ca="1" si="9"/>
        <v>0</v>
      </c>
      <c r="S21" s="479">
        <f t="shared" si="10"/>
        <v>0</v>
      </c>
      <c r="T21" s="41">
        <f t="shared" ca="1" si="11"/>
        <v>0</v>
      </c>
      <c r="U21" s="32">
        <f t="shared" si="21"/>
        <v>0</v>
      </c>
      <c r="V21" s="1203">
        <f t="shared" ca="1" si="12"/>
        <v>0</v>
      </c>
      <c r="W21" s="1417" t="str">
        <f t="shared" si="13"/>
        <v/>
      </c>
      <c r="X21" s="1418">
        <f t="shared" ca="1" si="14"/>
        <v>0</v>
      </c>
      <c r="Y21" s="493">
        <f t="shared" si="15"/>
        <v>0</v>
      </c>
      <c r="Z21" s="32">
        <f t="shared" ca="1" si="22"/>
        <v>0</v>
      </c>
      <c r="AA21" s="1320"/>
      <c r="AB21" s="1162">
        <f t="shared" ca="1" si="0"/>
        <v>1</v>
      </c>
      <c r="AC21" s="1167">
        <f t="shared" ca="1" si="23"/>
        <v>0</v>
      </c>
      <c r="AD21" s="1342" t="str">
        <f t="shared" si="24"/>
        <v/>
      </c>
      <c r="AE21" s="1343"/>
      <c r="AF21" s="1344"/>
      <c r="AG21" s="1345"/>
      <c r="AH21" s="774"/>
      <c r="AI21" s="654"/>
      <c r="AJ21" s="655">
        <v>1</v>
      </c>
      <c r="AK21" s="656">
        <v>1</v>
      </c>
      <c r="AL21" s="657"/>
      <c r="AM21" s="658">
        <v>1</v>
      </c>
      <c r="AN21" s="659"/>
      <c r="AO21" s="653">
        <v>1</v>
      </c>
      <c r="AP21" s="654"/>
      <c r="AQ21" s="655">
        <v>1</v>
      </c>
      <c r="AR21" s="656"/>
      <c r="AS21" s="657"/>
      <c r="AT21" s="658"/>
      <c r="AU21" s="659"/>
      <c r="AV21" s="653">
        <v>1</v>
      </c>
      <c r="AW21" s="654"/>
      <c r="AX21" s="1374"/>
      <c r="AY21" s="1375"/>
      <c r="AZ21" s="439" t="str">
        <f t="shared" si="25"/>
        <v>Sa</v>
      </c>
      <c r="BA21" s="438" t="str">
        <f t="shared" si="16"/>
        <v>Sa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198</v>
      </c>
      <c r="B22" s="486">
        <f t="shared" si="18"/>
        <v>42933</v>
      </c>
      <c r="C22" s="490">
        <v>18</v>
      </c>
      <c r="D22" s="485">
        <f t="shared" si="19"/>
        <v>28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797"/>
      <c r="H22" s="1407" t="str">
        <f t="shared" ca="1" si="1"/>
        <v/>
      </c>
      <c r="I22" s="1408" t="str">
        <f t="shared" ca="1" si="2"/>
        <v/>
      </c>
      <c r="J22" s="798">
        <f t="shared" ca="1" si="3"/>
        <v>0</v>
      </c>
      <c r="K22" s="799">
        <f t="shared" ca="1" si="4"/>
        <v>0</v>
      </c>
      <c r="L22" s="445">
        <f t="shared" ca="1" si="5"/>
        <v>0</v>
      </c>
      <c r="M22" s="1393"/>
      <c r="N22" s="1394"/>
      <c r="O22" s="798">
        <f t="shared" si="6"/>
        <v>0</v>
      </c>
      <c r="P22" s="798">
        <f t="shared" si="7"/>
        <v>0</v>
      </c>
      <c r="Q22" s="799">
        <f t="shared" ca="1" si="8"/>
        <v>0</v>
      </c>
      <c r="R22" s="41">
        <f t="shared" ca="1" si="9"/>
        <v>0</v>
      </c>
      <c r="S22" s="479">
        <f t="shared" si="10"/>
        <v>0</v>
      </c>
      <c r="T22" s="41">
        <f t="shared" ca="1" si="11"/>
        <v>0</v>
      </c>
      <c r="U22" s="32">
        <f t="shared" si="21"/>
        <v>0</v>
      </c>
      <c r="V22" s="1203">
        <f t="shared" ca="1" si="12"/>
        <v>0</v>
      </c>
      <c r="W22" s="1417" t="str">
        <f t="shared" si="13"/>
        <v/>
      </c>
      <c r="X22" s="1418">
        <f t="shared" ca="1" si="14"/>
        <v>0</v>
      </c>
      <c r="Y22" s="493">
        <f t="shared" si="15"/>
        <v>0</v>
      </c>
      <c r="Z22" s="32">
        <f t="shared" ca="1" si="22"/>
        <v>0</v>
      </c>
      <c r="AA22" s="1320"/>
      <c r="AB22" s="1162">
        <f t="shared" ca="1" si="0"/>
        <v>1</v>
      </c>
      <c r="AC22" s="1167">
        <f t="shared" ca="1" si="23"/>
        <v>0</v>
      </c>
      <c r="AD22" s="1346" t="str">
        <f t="shared" si="24"/>
        <v/>
      </c>
      <c r="AE22" s="1347"/>
      <c r="AF22" s="1348"/>
      <c r="AG22" s="1349"/>
      <c r="AH22" s="806"/>
      <c r="AI22" s="807"/>
      <c r="AJ22" s="808">
        <v>1</v>
      </c>
      <c r="AK22" s="809">
        <v>1</v>
      </c>
      <c r="AL22" s="810"/>
      <c r="AM22" s="811">
        <v>1</v>
      </c>
      <c r="AN22" s="812"/>
      <c r="AO22" s="813">
        <v>1</v>
      </c>
      <c r="AP22" s="807"/>
      <c r="AQ22" s="808">
        <v>1</v>
      </c>
      <c r="AR22" s="809"/>
      <c r="AS22" s="810"/>
      <c r="AT22" s="811"/>
      <c r="AU22" s="812"/>
      <c r="AV22" s="813">
        <v>1</v>
      </c>
      <c r="AW22" s="807"/>
      <c r="AX22" s="1370"/>
      <c r="AY22" s="1371"/>
      <c r="AZ22" s="439" t="str">
        <f t="shared" si="25"/>
        <v>So</v>
      </c>
      <c r="BA22" s="438" t="str">
        <f t="shared" si="16"/>
        <v>So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199</v>
      </c>
      <c r="B23" s="487">
        <f t="shared" si="18"/>
        <v>42934</v>
      </c>
      <c r="C23" s="491">
        <v>19</v>
      </c>
      <c r="D23" s="485">
        <f t="shared" si="19"/>
        <v>29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1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15"/>
        <v>0</v>
      </c>
      <c r="Z23" s="32">
        <f t="shared" ca="1" si="22"/>
        <v>0</v>
      </c>
      <c r="AA23" s="1320"/>
      <c r="AB23" s="1321">
        <f t="shared" ca="1" si="0"/>
        <v>1</v>
      </c>
      <c r="AC23" s="1167">
        <f t="shared" ca="1" si="23"/>
        <v>0</v>
      </c>
      <c r="AD23" s="1350" t="str">
        <f t="shared" si="24"/>
        <v/>
      </c>
      <c r="AE23" s="1351"/>
      <c r="AF23" s="1352"/>
      <c r="AG23" s="1353"/>
      <c r="AH23" s="771"/>
      <c r="AI23" s="577"/>
      <c r="AJ23" s="578">
        <v>1</v>
      </c>
      <c r="AK23" s="579">
        <v>1</v>
      </c>
      <c r="AL23" s="580"/>
      <c r="AM23" s="581">
        <v>1</v>
      </c>
      <c r="AN23" s="582">
        <v>1</v>
      </c>
      <c r="AO23" s="576">
        <v>1</v>
      </c>
      <c r="AP23" s="577"/>
      <c r="AQ23" s="578">
        <v>1</v>
      </c>
      <c r="AR23" s="579">
        <v>1</v>
      </c>
      <c r="AS23" s="580">
        <v>1</v>
      </c>
      <c r="AT23" s="581"/>
      <c r="AU23" s="582"/>
      <c r="AV23" s="576">
        <v>1</v>
      </c>
      <c r="AW23" s="577"/>
      <c r="AX23" s="1372"/>
      <c r="AY23" s="1373"/>
      <c r="AZ23" s="439" t="str">
        <f t="shared" si="25"/>
        <v>Mo</v>
      </c>
      <c r="BA23" s="438" t="str">
        <f t="shared" si="16"/>
        <v>Mo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200</v>
      </c>
      <c r="B24" s="487">
        <f t="shared" si="18"/>
        <v>42935</v>
      </c>
      <c r="C24" s="491">
        <v>20</v>
      </c>
      <c r="D24" s="485">
        <f t="shared" si="19"/>
        <v>29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1317"/>
      <c r="H24" s="1405" t="str">
        <f t="shared" ca="1" si="1"/>
        <v/>
      </c>
      <c r="I24" s="1406" t="str">
        <f t="shared" ca="1" si="2"/>
        <v/>
      </c>
      <c r="J24" s="1318">
        <f t="shared" ca="1" si="3"/>
        <v>0</v>
      </c>
      <c r="K24" s="1319">
        <f t="shared" ca="1" si="4"/>
        <v>0</v>
      </c>
      <c r="L24" s="41">
        <f t="shared" ca="1" si="5"/>
        <v>0</v>
      </c>
      <c r="M24" s="1391"/>
      <c r="N24" s="1392"/>
      <c r="O24" s="1318">
        <f t="shared" si="6"/>
        <v>0</v>
      </c>
      <c r="P24" s="1318">
        <f t="shared" si="7"/>
        <v>0</v>
      </c>
      <c r="Q24" s="1319">
        <f t="shared" ca="1" si="8"/>
        <v>0</v>
      </c>
      <c r="R24" s="41">
        <f t="shared" ca="1" si="9"/>
        <v>0</v>
      </c>
      <c r="S24" s="479">
        <f t="shared" si="10"/>
        <v>0.32500000000000001</v>
      </c>
      <c r="T24" s="41">
        <f t="shared" ca="1" si="11"/>
        <v>0</v>
      </c>
      <c r="U24" s="32">
        <f t="shared" si="21"/>
        <v>0.32500000000000001</v>
      </c>
      <c r="V24" s="1203">
        <f t="shared" ca="1" si="12"/>
        <v>0</v>
      </c>
      <c r="W24" s="1415" t="str">
        <f t="shared" si="13"/>
        <v/>
      </c>
      <c r="X24" s="1416">
        <f t="shared" ca="1" si="14"/>
        <v>0</v>
      </c>
      <c r="Y24" s="493">
        <f t="shared" si="15"/>
        <v>0</v>
      </c>
      <c r="Z24" s="32">
        <f t="shared" ca="1" si="22"/>
        <v>0</v>
      </c>
      <c r="AA24" s="1320"/>
      <c r="AB24" s="1321">
        <f t="shared" ca="1" si="0"/>
        <v>1</v>
      </c>
      <c r="AC24" s="1167">
        <f t="shared" ca="1" si="23"/>
        <v>0</v>
      </c>
      <c r="AD24" s="1350" t="str">
        <f t="shared" si="24"/>
        <v/>
      </c>
      <c r="AE24" s="1351"/>
      <c r="AF24" s="1352"/>
      <c r="AG24" s="1353"/>
      <c r="AH24" s="771"/>
      <c r="AI24" s="577"/>
      <c r="AJ24" s="578">
        <v>1</v>
      </c>
      <c r="AK24" s="579">
        <v>1</v>
      </c>
      <c r="AL24" s="580"/>
      <c r="AM24" s="581">
        <v>1</v>
      </c>
      <c r="AN24" s="582">
        <v>1</v>
      </c>
      <c r="AO24" s="576">
        <v>1</v>
      </c>
      <c r="AP24" s="577"/>
      <c r="AQ24" s="578">
        <v>1</v>
      </c>
      <c r="AR24" s="579">
        <v>1</v>
      </c>
      <c r="AS24" s="580">
        <v>1</v>
      </c>
      <c r="AT24" s="581"/>
      <c r="AU24" s="582"/>
      <c r="AV24" s="576">
        <v>1</v>
      </c>
      <c r="AW24" s="577"/>
      <c r="AX24" s="1372"/>
      <c r="AY24" s="1373"/>
      <c r="AZ24" s="439" t="str">
        <f t="shared" si="25"/>
        <v>Di</v>
      </c>
      <c r="BA24" s="438" t="str">
        <f t="shared" si="16"/>
        <v>Di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201</v>
      </c>
      <c r="B25" s="487">
        <f t="shared" si="18"/>
        <v>42936</v>
      </c>
      <c r="C25" s="491">
        <v>21</v>
      </c>
      <c r="D25" s="485">
        <f t="shared" si="19"/>
        <v>29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1317"/>
      <c r="H25" s="1405" t="str">
        <f t="shared" ca="1" si="1"/>
        <v/>
      </c>
      <c r="I25" s="1406" t="str">
        <f t="shared" ca="1" si="2"/>
        <v/>
      </c>
      <c r="J25" s="1318">
        <f t="shared" ca="1" si="3"/>
        <v>0</v>
      </c>
      <c r="K25" s="1319">
        <f t="shared" ca="1" si="4"/>
        <v>0</v>
      </c>
      <c r="L25" s="41">
        <f t="shared" ca="1" si="5"/>
        <v>0</v>
      </c>
      <c r="M25" s="1391"/>
      <c r="N25" s="1392"/>
      <c r="O25" s="1318">
        <f t="shared" si="6"/>
        <v>0</v>
      </c>
      <c r="P25" s="1318">
        <f t="shared" si="7"/>
        <v>0</v>
      </c>
      <c r="Q25" s="1319">
        <f t="shared" ca="1" si="8"/>
        <v>0</v>
      </c>
      <c r="R25" s="41">
        <f t="shared" ca="1" si="9"/>
        <v>0</v>
      </c>
      <c r="S25" s="479">
        <f t="shared" si="10"/>
        <v>0.32500000000000001</v>
      </c>
      <c r="T25" s="41">
        <f t="shared" ca="1" si="11"/>
        <v>0</v>
      </c>
      <c r="U25" s="32">
        <f t="shared" si="21"/>
        <v>0.32500000000000001</v>
      </c>
      <c r="V25" s="1203">
        <f t="shared" ca="1" si="12"/>
        <v>0</v>
      </c>
      <c r="W25" s="1415" t="str">
        <f t="shared" si="13"/>
        <v/>
      </c>
      <c r="X25" s="1416">
        <f t="shared" ca="1" si="14"/>
        <v>0</v>
      </c>
      <c r="Y25" s="493">
        <f t="shared" si="15"/>
        <v>0</v>
      </c>
      <c r="Z25" s="32">
        <f t="shared" ca="1" si="22"/>
        <v>0</v>
      </c>
      <c r="AA25" s="1320"/>
      <c r="AB25" s="1321">
        <f t="shared" ca="1" si="0"/>
        <v>1</v>
      </c>
      <c r="AC25" s="1167">
        <f t="shared" ca="1" si="23"/>
        <v>0</v>
      </c>
      <c r="AD25" s="1350" t="str">
        <f t="shared" si="24"/>
        <v/>
      </c>
      <c r="AE25" s="1351"/>
      <c r="AF25" s="1352"/>
      <c r="AG25" s="1353"/>
      <c r="AH25" s="771"/>
      <c r="AI25" s="577"/>
      <c r="AJ25" s="578">
        <v>1</v>
      </c>
      <c r="AK25" s="579">
        <v>1</v>
      </c>
      <c r="AL25" s="580"/>
      <c r="AM25" s="581">
        <v>1</v>
      </c>
      <c r="AN25" s="582">
        <v>1</v>
      </c>
      <c r="AO25" s="576">
        <v>1</v>
      </c>
      <c r="AP25" s="577"/>
      <c r="AQ25" s="578">
        <v>1</v>
      </c>
      <c r="AR25" s="579">
        <v>1</v>
      </c>
      <c r="AS25" s="580">
        <v>1</v>
      </c>
      <c r="AT25" s="581"/>
      <c r="AU25" s="582"/>
      <c r="AV25" s="576">
        <v>1</v>
      </c>
      <c r="AW25" s="577"/>
      <c r="AX25" s="1372"/>
      <c r="AY25" s="1373"/>
      <c r="AZ25" s="439" t="str">
        <f t="shared" si="25"/>
        <v>Mi</v>
      </c>
      <c r="BA25" s="438" t="str">
        <f t="shared" si="16"/>
        <v>Mi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202</v>
      </c>
      <c r="B26" s="487">
        <f t="shared" si="18"/>
        <v>42937</v>
      </c>
      <c r="C26" s="491">
        <v>22</v>
      </c>
      <c r="D26" s="485">
        <f t="shared" si="19"/>
        <v>29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15"/>
        <v>0</v>
      </c>
      <c r="Z26" s="32">
        <f t="shared" ca="1" si="22"/>
        <v>0</v>
      </c>
      <c r="AA26" s="1320"/>
      <c r="AB26" s="1321">
        <f t="shared" ca="1" si="0"/>
        <v>1</v>
      </c>
      <c r="AC26" s="1167">
        <f t="shared" ca="1" si="23"/>
        <v>0</v>
      </c>
      <c r="AD26" s="1350" t="str">
        <f t="shared" si="24"/>
        <v/>
      </c>
      <c r="AE26" s="1351"/>
      <c r="AF26" s="1352"/>
      <c r="AG26" s="1353"/>
      <c r="AH26" s="771"/>
      <c r="AI26" s="577"/>
      <c r="AJ26" s="578">
        <v>1</v>
      </c>
      <c r="AK26" s="579">
        <v>1</v>
      </c>
      <c r="AL26" s="580">
        <v>1</v>
      </c>
      <c r="AM26" s="581">
        <v>1</v>
      </c>
      <c r="AN26" s="582">
        <v>1</v>
      </c>
      <c r="AO26" s="576">
        <v>1</v>
      </c>
      <c r="AP26" s="577">
        <v>1</v>
      </c>
      <c r="AQ26" s="578">
        <v>1</v>
      </c>
      <c r="AR26" s="579">
        <v>1</v>
      </c>
      <c r="AS26" s="580">
        <v>1</v>
      </c>
      <c r="AT26" s="581"/>
      <c r="AU26" s="582">
        <v>1</v>
      </c>
      <c r="AV26" s="576">
        <v>1</v>
      </c>
      <c r="AW26" s="577"/>
      <c r="AX26" s="1372"/>
      <c r="AY26" s="1373"/>
      <c r="AZ26" s="439" t="str">
        <f t="shared" si="25"/>
        <v>Do</v>
      </c>
      <c r="BA26" s="438" t="str">
        <f t="shared" si="16"/>
        <v>Do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203</v>
      </c>
      <c r="B27" s="487">
        <f t="shared" si="18"/>
        <v>42938</v>
      </c>
      <c r="C27" s="491">
        <v>23</v>
      </c>
      <c r="D27" s="485">
        <f t="shared" si="19"/>
        <v>29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15"/>
        <v>0</v>
      </c>
      <c r="Z27" s="32">
        <f t="shared" ca="1" si="22"/>
        <v>0</v>
      </c>
      <c r="AA27" s="1320"/>
      <c r="AB27" s="1321">
        <f t="shared" ca="1" si="0"/>
        <v>1</v>
      </c>
      <c r="AC27" s="1167">
        <f t="shared" ca="1" si="23"/>
        <v>0</v>
      </c>
      <c r="AD27" s="1350" t="str">
        <f t="shared" si="24"/>
        <v/>
      </c>
      <c r="AE27" s="1351"/>
      <c r="AF27" s="1352"/>
      <c r="AG27" s="1353"/>
      <c r="AH27" s="771"/>
      <c r="AI27" s="577"/>
      <c r="AJ27" s="578">
        <v>1</v>
      </c>
      <c r="AK27" s="579">
        <v>1</v>
      </c>
      <c r="AL27" s="580">
        <v>1</v>
      </c>
      <c r="AM27" s="581">
        <v>1</v>
      </c>
      <c r="AN27" s="582">
        <v>1</v>
      </c>
      <c r="AO27" s="576">
        <v>1</v>
      </c>
      <c r="AP27" s="577">
        <v>1</v>
      </c>
      <c r="AQ27" s="578">
        <v>1</v>
      </c>
      <c r="AR27" s="579">
        <v>1</v>
      </c>
      <c r="AS27" s="580">
        <v>1</v>
      </c>
      <c r="AT27" s="581"/>
      <c r="AU27" s="582">
        <v>1</v>
      </c>
      <c r="AV27" s="576">
        <v>1</v>
      </c>
      <c r="AW27" s="577"/>
      <c r="AX27" s="1372"/>
      <c r="AY27" s="1373"/>
      <c r="AZ27" s="439" t="str">
        <f t="shared" si="25"/>
        <v>Fr</v>
      </c>
      <c r="BA27" s="438" t="str">
        <f t="shared" si="16"/>
        <v>Fr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204</v>
      </c>
      <c r="B28" s="486">
        <f t="shared" si="18"/>
        <v>42939</v>
      </c>
      <c r="C28" s="490">
        <v>24</v>
      </c>
      <c r="D28" s="485">
        <f t="shared" si="19"/>
        <v>29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797"/>
      <c r="H28" s="1407" t="str">
        <f t="shared" ca="1" si="1"/>
        <v/>
      </c>
      <c r="I28" s="1408" t="str">
        <f t="shared" ca="1" si="2"/>
        <v/>
      </c>
      <c r="J28" s="798">
        <f t="shared" ca="1" si="3"/>
        <v>0</v>
      </c>
      <c r="K28" s="799">
        <f t="shared" ca="1" si="4"/>
        <v>0</v>
      </c>
      <c r="L28" s="445">
        <f t="shared" ca="1" si="5"/>
        <v>0</v>
      </c>
      <c r="M28" s="1393"/>
      <c r="N28" s="1394"/>
      <c r="O28" s="798">
        <f t="shared" si="6"/>
        <v>0</v>
      </c>
      <c r="P28" s="798">
        <f t="shared" si="7"/>
        <v>0</v>
      </c>
      <c r="Q28" s="799">
        <f t="shared" ca="1" si="8"/>
        <v>0</v>
      </c>
      <c r="R28" s="41">
        <f t="shared" ca="1" si="9"/>
        <v>0</v>
      </c>
      <c r="S28" s="479">
        <f t="shared" si="10"/>
        <v>0</v>
      </c>
      <c r="T28" s="41">
        <f t="shared" ca="1" si="11"/>
        <v>0</v>
      </c>
      <c r="U28" s="32">
        <f t="shared" si="21"/>
        <v>0</v>
      </c>
      <c r="V28" s="1203">
        <f t="shared" ca="1" si="12"/>
        <v>0</v>
      </c>
      <c r="W28" s="1417" t="str">
        <f t="shared" si="13"/>
        <v/>
      </c>
      <c r="X28" s="1418">
        <f t="shared" ca="1" si="14"/>
        <v>0</v>
      </c>
      <c r="Y28" s="493">
        <f t="shared" si="15"/>
        <v>0</v>
      </c>
      <c r="Z28" s="32">
        <f t="shared" ca="1" si="22"/>
        <v>0</v>
      </c>
      <c r="AA28" s="1320"/>
      <c r="AB28" s="1162">
        <f t="shared" ca="1" si="0"/>
        <v>1</v>
      </c>
      <c r="AC28" s="1167">
        <f t="shared" ca="1" si="23"/>
        <v>0</v>
      </c>
      <c r="AD28" s="1342" t="str">
        <f t="shared" si="24"/>
        <v/>
      </c>
      <c r="AE28" s="1343"/>
      <c r="AF28" s="1344"/>
      <c r="AG28" s="1345"/>
      <c r="AH28" s="774"/>
      <c r="AI28" s="654"/>
      <c r="AJ28" s="655">
        <v>1</v>
      </c>
      <c r="AK28" s="656">
        <v>1</v>
      </c>
      <c r="AL28" s="657">
        <v>1</v>
      </c>
      <c r="AM28" s="658">
        <v>1</v>
      </c>
      <c r="AN28" s="659">
        <v>1</v>
      </c>
      <c r="AO28" s="653">
        <v>1</v>
      </c>
      <c r="AP28" s="654">
        <v>1</v>
      </c>
      <c r="AQ28" s="655">
        <v>1</v>
      </c>
      <c r="AR28" s="656">
        <v>1</v>
      </c>
      <c r="AS28" s="657">
        <v>1</v>
      </c>
      <c r="AT28" s="658"/>
      <c r="AU28" s="659">
        <v>1</v>
      </c>
      <c r="AV28" s="653">
        <v>1</v>
      </c>
      <c r="AW28" s="654"/>
      <c r="AX28" s="1374"/>
      <c r="AY28" s="1375"/>
      <c r="AZ28" s="439" t="str">
        <f t="shared" si="25"/>
        <v>Sa</v>
      </c>
      <c r="BA28" s="438" t="str">
        <f t="shared" si="16"/>
        <v>Sa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205</v>
      </c>
      <c r="B29" s="486">
        <f t="shared" si="18"/>
        <v>42940</v>
      </c>
      <c r="C29" s="490">
        <v>25</v>
      </c>
      <c r="D29" s="485">
        <f t="shared" si="19"/>
        <v>29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797"/>
      <c r="H29" s="1407" t="str">
        <f t="shared" ca="1" si="1"/>
        <v/>
      </c>
      <c r="I29" s="1408" t="str">
        <f t="shared" ca="1" si="2"/>
        <v/>
      </c>
      <c r="J29" s="798">
        <f t="shared" ca="1" si="3"/>
        <v>0</v>
      </c>
      <c r="K29" s="799">
        <f t="shared" ca="1" si="4"/>
        <v>0</v>
      </c>
      <c r="L29" s="445">
        <f t="shared" ca="1" si="5"/>
        <v>0</v>
      </c>
      <c r="M29" s="1393"/>
      <c r="N29" s="1394"/>
      <c r="O29" s="798">
        <f t="shared" si="6"/>
        <v>0</v>
      </c>
      <c r="P29" s="798">
        <f t="shared" si="7"/>
        <v>0</v>
      </c>
      <c r="Q29" s="799">
        <f t="shared" ca="1" si="8"/>
        <v>0</v>
      </c>
      <c r="R29" s="41">
        <f t="shared" ca="1" si="9"/>
        <v>0</v>
      </c>
      <c r="S29" s="479">
        <f t="shared" si="10"/>
        <v>0</v>
      </c>
      <c r="T29" s="41">
        <f t="shared" ca="1" si="11"/>
        <v>0</v>
      </c>
      <c r="U29" s="32">
        <f t="shared" si="21"/>
        <v>0</v>
      </c>
      <c r="V29" s="1203">
        <f t="shared" ca="1" si="12"/>
        <v>0</v>
      </c>
      <c r="W29" s="1417" t="str">
        <f t="shared" si="13"/>
        <v/>
      </c>
      <c r="X29" s="1418">
        <f t="shared" ca="1" si="14"/>
        <v>0</v>
      </c>
      <c r="Y29" s="493">
        <f t="shared" si="15"/>
        <v>0</v>
      </c>
      <c r="Z29" s="32">
        <f t="shared" ca="1" si="22"/>
        <v>0</v>
      </c>
      <c r="AA29" s="1320"/>
      <c r="AB29" s="1162">
        <f t="shared" ca="1" si="0"/>
        <v>1</v>
      </c>
      <c r="AC29" s="1167">
        <f t="shared" ca="1" si="23"/>
        <v>0</v>
      </c>
      <c r="AD29" s="1346" t="str">
        <f t="shared" si="24"/>
        <v/>
      </c>
      <c r="AE29" s="1347"/>
      <c r="AF29" s="1348"/>
      <c r="AG29" s="1349"/>
      <c r="AH29" s="806"/>
      <c r="AI29" s="807"/>
      <c r="AJ29" s="808">
        <v>1</v>
      </c>
      <c r="AK29" s="809">
        <v>1</v>
      </c>
      <c r="AL29" s="810">
        <v>1</v>
      </c>
      <c r="AM29" s="811">
        <v>1</v>
      </c>
      <c r="AN29" s="812">
        <v>1</v>
      </c>
      <c r="AO29" s="813">
        <v>1</v>
      </c>
      <c r="AP29" s="807">
        <v>1</v>
      </c>
      <c r="AQ29" s="808">
        <v>1</v>
      </c>
      <c r="AR29" s="809">
        <v>1</v>
      </c>
      <c r="AS29" s="810">
        <v>1</v>
      </c>
      <c r="AT29" s="811"/>
      <c r="AU29" s="812">
        <v>1</v>
      </c>
      <c r="AV29" s="813">
        <v>1</v>
      </c>
      <c r="AW29" s="807"/>
      <c r="AX29" s="1370"/>
      <c r="AY29" s="1371"/>
      <c r="AZ29" s="439" t="str">
        <f t="shared" si="25"/>
        <v>So</v>
      </c>
      <c r="BA29" s="438" t="str">
        <f t="shared" si="16"/>
        <v>So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206</v>
      </c>
      <c r="B30" s="487">
        <f t="shared" si="18"/>
        <v>42941</v>
      </c>
      <c r="C30" s="491">
        <v>26</v>
      </c>
      <c r="D30" s="485">
        <f t="shared" si="19"/>
        <v>30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1317"/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1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15"/>
        <v>0</v>
      </c>
      <c r="Z30" s="32">
        <f t="shared" ca="1" si="22"/>
        <v>0</v>
      </c>
      <c r="AA30" s="1320"/>
      <c r="AB30" s="1321">
        <f t="shared" ca="1" si="0"/>
        <v>1</v>
      </c>
      <c r="AC30" s="1167">
        <f t="shared" ca="1" si="23"/>
        <v>0</v>
      </c>
      <c r="AD30" s="1350" t="str">
        <f t="shared" si="24"/>
        <v/>
      </c>
      <c r="AE30" s="1351"/>
      <c r="AF30" s="1352"/>
      <c r="AG30" s="1353"/>
      <c r="AH30" s="771"/>
      <c r="AI30" s="577"/>
      <c r="AJ30" s="578">
        <v>1</v>
      </c>
      <c r="AK30" s="579">
        <v>1</v>
      </c>
      <c r="AL30" s="580">
        <v>1</v>
      </c>
      <c r="AM30" s="581">
        <v>1</v>
      </c>
      <c r="AN30" s="582">
        <v>1</v>
      </c>
      <c r="AO30" s="576">
        <v>1</v>
      </c>
      <c r="AP30" s="577">
        <v>1</v>
      </c>
      <c r="AQ30" s="578">
        <v>1</v>
      </c>
      <c r="AR30" s="579">
        <v>1</v>
      </c>
      <c r="AS30" s="580">
        <v>1</v>
      </c>
      <c r="AT30" s="581">
        <v>1</v>
      </c>
      <c r="AU30" s="582">
        <v>1</v>
      </c>
      <c r="AV30" s="576">
        <v>1</v>
      </c>
      <c r="AW30" s="577">
        <v>1</v>
      </c>
      <c r="AX30" s="1372"/>
      <c r="AY30" s="1373"/>
      <c r="AZ30" s="439" t="str">
        <f t="shared" si="25"/>
        <v>Mo</v>
      </c>
      <c r="BA30" s="438" t="str">
        <f t="shared" si="16"/>
        <v>Mo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207</v>
      </c>
      <c r="B31" s="487">
        <f t="shared" si="18"/>
        <v>42942</v>
      </c>
      <c r="C31" s="491">
        <v>27</v>
      </c>
      <c r="D31" s="485">
        <f t="shared" si="19"/>
        <v>30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1317"/>
      <c r="H31" s="1405" t="str">
        <f t="shared" ca="1" si="1"/>
        <v/>
      </c>
      <c r="I31" s="1406" t="str">
        <f t="shared" ca="1" si="2"/>
        <v/>
      </c>
      <c r="J31" s="1318">
        <f t="shared" ca="1" si="3"/>
        <v>0</v>
      </c>
      <c r="K31" s="1319">
        <f t="shared" ca="1" si="4"/>
        <v>0</v>
      </c>
      <c r="L31" s="41">
        <f t="shared" ca="1" si="5"/>
        <v>0</v>
      </c>
      <c r="M31" s="1391"/>
      <c r="N31" s="1392"/>
      <c r="O31" s="1318">
        <f t="shared" si="6"/>
        <v>0</v>
      </c>
      <c r="P31" s="1318">
        <f t="shared" si="7"/>
        <v>0</v>
      </c>
      <c r="Q31" s="1319">
        <f t="shared" ca="1" si="8"/>
        <v>0</v>
      </c>
      <c r="R31" s="41">
        <f t="shared" ca="1" si="9"/>
        <v>0</v>
      </c>
      <c r="S31" s="479">
        <f t="shared" si="10"/>
        <v>0.32500000000000001</v>
      </c>
      <c r="T31" s="41">
        <f t="shared" ca="1" si="11"/>
        <v>0</v>
      </c>
      <c r="U31" s="32">
        <f t="shared" si="21"/>
        <v>0.32500000000000001</v>
      </c>
      <c r="V31" s="1203">
        <f t="shared" ca="1" si="12"/>
        <v>0</v>
      </c>
      <c r="W31" s="1415" t="str">
        <f t="shared" si="13"/>
        <v/>
      </c>
      <c r="X31" s="1416">
        <f t="shared" ca="1" si="14"/>
        <v>0</v>
      </c>
      <c r="Y31" s="493">
        <f t="shared" si="15"/>
        <v>0</v>
      </c>
      <c r="Z31" s="32">
        <f t="shared" ca="1" si="22"/>
        <v>0</v>
      </c>
      <c r="AA31" s="1320"/>
      <c r="AB31" s="1321">
        <f t="shared" ca="1" si="0"/>
        <v>1</v>
      </c>
      <c r="AC31" s="1167">
        <f t="shared" ca="1" si="23"/>
        <v>0</v>
      </c>
      <c r="AD31" s="1350" t="str">
        <f t="shared" si="24"/>
        <v/>
      </c>
      <c r="AE31" s="1351"/>
      <c r="AF31" s="1352"/>
      <c r="AG31" s="1353"/>
      <c r="AH31" s="771"/>
      <c r="AI31" s="577"/>
      <c r="AJ31" s="578">
        <v>1</v>
      </c>
      <c r="AK31" s="579">
        <v>1</v>
      </c>
      <c r="AL31" s="580">
        <v>1</v>
      </c>
      <c r="AM31" s="581">
        <v>1</v>
      </c>
      <c r="AN31" s="582">
        <v>1</v>
      </c>
      <c r="AO31" s="576">
        <v>1</v>
      </c>
      <c r="AP31" s="577">
        <v>1</v>
      </c>
      <c r="AQ31" s="578">
        <v>1</v>
      </c>
      <c r="AR31" s="579">
        <v>1</v>
      </c>
      <c r="AS31" s="580">
        <v>1</v>
      </c>
      <c r="AT31" s="581">
        <v>1</v>
      </c>
      <c r="AU31" s="582">
        <v>1</v>
      </c>
      <c r="AV31" s="576">
        <v>1</v>
      </c>
      <c r="AW31" s="577">
        <v>1</v>
      </c>
      <c r="AX31" s="1372"/>
      <c r="AY31" s="1373"/>
      <c r="AZ31" s="439" t="str">
        <f t="shared" si="25"/>
        <v>Di</v>
      </c>
      <c r="BA31" s="438" t="str">
        <f t="shared" si="16"/>
        <v>Di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208</v>
      </c>
      <c r="B32" s="487">
        <f t="shared" si="18"/>
        <v>42943</v>
      </c>
      <c r="C32" s="491">
        <v>28</v>
      </c>
      <c r="D32" s="485">
        <f t="shared" si="19"/>
        <v>30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1317"/>
      <c r="H32" s="1405" t="str">
        <f t="shared" ca="1" si="1"/>
        <v/>
      </c>
      <c r="I32" s="1406" t="str">
        <f t="shared" ca="1" si="2"/>
        <v/>
      </c>
      <c r="J32" s="1318">
        <f t="shared" ca="1" si="3"/>
        <v>0</v>
      </c>
      <c r="K32" s="1319">
        <f t="shared" ca="1" si="4"/>
        <v>0</v>
      </c>
      <c r="L32" s="41">
        <f t="shared" ca="1" si="5"/>
        <v>0</v>
      </c>
      <c r="M32" s="1391"/>
      <c r="N32" s="1392"/>
      <c r="O32" s="1318">
        <f t="shared" si="6"/>
        <v>0</v>
      </c>
      <c r="P32" s="1318">
        <f t="shared" si="7"/>
        <v>0</v>
      </c>
      <c r="Q32" s="1319">
        <f t="shared" ca="1" si="8"/>
        <v>0</v>
      </c>
      <c r="R32" s="41">
        <f t="shared" ca="1" si="9"/>
        <v>0</v>
      </c>
      <c r="S32" s="479">
        <f t="shared" si="10"/>
        <v>0.32500000000000001</v>
      </c>
      <c r="T32" s="41">
        <f t="shared" ca="1" si="11"/>
        <v>0</v>
      </c>
      <c r="U32" s="32">
        <f t="shared" si="21"/>
        <v>0.32500000000000001</v>
      </c>
      <c r="V32" s="1203">
        <f t="shared" ca="1" si="12"/>
        <v>0</v>
      </c>
      <c r="W32" s="1415" t="str">
        <f t="shared" si="13"/>
        <v/>
      </c>
      <c r="X32" s="1416">
        <f t="shared" ca="1" si="14"/>
        <v>0</v>
      </c>
      <c r="Y32" s="493">
        <f t="shared" si="15"/>
        <v>0</v>
      </c>
      <c r="Z32" s="32">
        <f t="shared" ca="1" si="22"/>
        <v>0</v>
      </c>
      <c r="AA32" s="1320"/>
      <c r="AB32" s="1321">
        <f t="shared" ca="1" si="0"/>
        <v>1</v>
      </c>
      <c r="AC32" s="1167">
        <f t="shared" ca="1" si="23"/>
        <v>0</v>
      </c>
      <c r="AD32" s="1350" t="str">
        <f t="shared" si="24"/>
        <v/>
      </c>
      <c r="AE32" s="1351"/>
      <c r="AF32" s="1352"/>
      <c r="AG32" s="1353"/>
      <c r="AH32" s="771"/>
      <c r="AI32" s="577"/>
      <c r="AJ32" s="578">
        <v>1</v>
      </c>
      <c r="AK32" s="579">
        <v>1</v>
      </c>
      <c r="AL32" s="580">
        <v>1</v>
      </c>
      <c r="AM32" s="581">
        <v>1</v>
      </c>
      <c r="AN32" s="582">
        <v>1</v>
      </c>
      <c r="AO32" s="576">
        <v>1</v>
      </c>
      <c r="AP32" s="577">
        <v>1</v>
      </c>
      <c r="AQ32" s="578">
        <v>1</v>
      </c>
      <c r="AR32" s="579">
        <v>1</v>
      </c>
      <c r="AS32" s="580">
        <v>1</v>
      </c>
      <c r="AT32" s="581">
        <v>1</v>
      </c>
      <c r="AU32" s="582">
        <v>1</v>
      </c>
      <c r="AV32" s="576">
        <v>1</v>
      </c>
      <c r="AW32" s="577">
        <v>1</v>
      </c>
      <c r="AX32" s="1372"/>
      <c r="AY32" s="1373"/>
      <c r="AZ32" s="439" t="str">
        <f t="shared" si="25"/>
        <v>Mi</v>
      </c>
      <c r="BA32" s="438" t="str">
        <f t="shared" si="16"/>
        <v>Mi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209</v>
      </c>
      <c r="B33" s="487">
        <f t="shared" si="18"/>
        <v>42944</v>
      </c>
      <c r="C33" s="491">
        <v>29</v>
      </c>
      <c r="D33" s="485">
        <f t="shared" si="19"/>
        <v>30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1317"/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11"/>
        <v>0</v>
      </c>
      <c r="U33" s="32">
        <f t="shared" si="21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15"/>
        <v>0</v>
      </c>
      <c r="Z33" s="32">
        <f t="shared" ca="1" si="22"/>
        <v>0</v>
      </c>
      <c r="AA33" s="1320"/>
      <c r="AB33" s="1321">
        <f t="shared" ca="1" si="0"/>
        <v>1</v>
      </c>
      <c r="AC33" s="1167">
        <f t="shared" ca="1" si="23"/>
        <v>0</v>
      </c>
      <c r="AD33" s="1350" t="str">
        <f t="shared" si="24"/>
        <v/>
      </c>
      <c r="AE33" s="1351"/>
      <c r="AF33" s="1352"/>
      <c r="AG33" s="1353"/>
      <c r="AH33" s="771">
        <v>1</v>
      </c>
      <c r="AI33" s="577"/>
      <c r="AJ33" s="578">
        <v>1</v>
      </c>
      <c r="AK33" s="579">
        <v>1</v>
      </c>
      <c r="AL33" s="580">
        <v>1</v>
      </c>
      <c r="AM33" s="581">
        <v>1</v>
      </c>
      <c r="AN33" s="582">
        <v>1</v>
      </c>
      <c r="AO33" s="576">
        <v>1</v>
      </c>
      <c r="AP33" s="577">
        <v>1</v>
      </c>
      <c r="AQ33" s="578">
        <v>1</v>
      </c>
      <c r="AR33" s="579">
        <v>1</v>
      </c>
      <c r="AS33" s="580">
        <v>1</v>
      </c>
      <c r="AT33" s="581">
        <v>1</v>
      </c>
      <c r="AU33" s="582">
        <v>1</v>
      </c>
      <c r="AV33" s="576">
        <v>1</v>
      </c>
      <c r="AW33" s="577">
        <v>1</v>
      </c>
      <c r="AX33" s="1372"/>
      <c r="AY33" s="1373"/>
      <c r="AZ33" s="439" t="str">
        <f t="shared" si="25"/>
        <v>Do</v>
      </c>
      <c r="BA33" s="438" t="str">
        <f t="shared" si="16"/>
        <v>Do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210</v>
      </c>
      <c r="B34" s="487">
        <f t="shared" si="18"/>
        <v>42945</v>
      </c>
      <c r="C34" s="491">
        <v>30</v>
      </c>
      <c r="D34" s="485">
        <f t="shared" si="19"/>
        <v>30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1317"/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11"/>
        <v>0</v>
      </c>
      <c r="U34" s="32">
        <f t="shared" si="21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15"/>
        <v>0</v>
      </c>
      <c r="Z34" s="32">
        <f t="shared" ca="1" si="22"/>
        <v>0</v>
      </c>
      <c r="AA34" s="1320"/>
      <c r="AB34" s="1321">
        <f t="shared" ca="1" si="0"/>
        <v>1</v>
      </c>
      <c r="AC34" s="1167">
        <f t="shared" ca="1" si="23"/>
        <v>0</v>
      </c>
      <c r="AD34" s="1350" t="str">
        <f t="shared" si="24"/>
        <v/>
      </c>
      <c r="AE34" s="1351"/>
      <c r="AF34" s="1352"/>
      <c r="AG34" s="1353"/>
      <c r="AH34" s="771">
        <v>1</v>
      </c>
      <c r="AI34" s="577">
        <v>1</v>
      </c>
      <c r="AJ34" s="578">
        <v>1</v>
      </c>
      <c r="AK34" s="579">
        <v>1</v>
      </c>
      <c r="AL34" s="580">
        <v>1</v>
      </c>
      <c r="AM34" s="581">
        <v>1</v>
      </c>
      <c r="AN34" s="582">
        <v>1</v>
      </c>
      <c r="AO34" s="576">
        <v>1</v>
      </c>
      <c r="AP34" s="577">
        <v>1</v>
      </c>
      <c r="AQ34" s="578">
        <v>1</v>
      </c>
      <c r="AR34" s="579">
        <v>1</v>
      </c>
      <c r="AS34" s="580">
        <v>1</v>
      </c>
      <c r="AT34" s="581">
        <v>1</v>
      </c>
      <c r="AU34" s="582">
        <v>1</v>
      </c>
      <c r="AV34" s="576">
        <v>1</v>
      </c>
      <c r="AW34" s="577">
        <v>1</v>
      </c>
      <c r="AX34" s="1372"/>
      <c r="AY34" s="1373"/>
      <c r="AZ34" s="439" t="str">
        <f t="shared" si="25"/>
        <v>Fr</v>
      </c>
      <c r="BA34" s="438" t="str">
        <f t="shared" si="16"/>
        <v>Fr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39">
        <f t="shared" si="27"/>
        <v>211</v>
      </c>
      <c r="B35" s="486">
        <f t="shared" si="18"/>
        <v>42946</v>
      </c>
      <c r="C35" s="490">
        <v>31</v>
      </c>
      <c r="D35" s="485">
        <f t="shared" si="19"/>
        <v>30</v>
      </c>
      <c r="E35" s="1711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1">
        <f t="shared" si="20"/>
        <v>0</v>
      </c>
      <c r="G35" s="797"/>
      <c r="H35" s="1407" t="str">
        <f t="shared" ca="1" si="1"/>
        <v/>
      </c>
      <c r="I35" s="1408" t="str">
        <f t="shared" ca="1" si="2"/>
        <v/>
      </c>
      <c r="J35" s="798">
        <f t="shared" ca="1" si="3"/>
        <v>0</v>
      </c>
      <c r="K35" s="799">
        <f t="shared" ca="1" si="4"/>
        <v>0</v>
      </c>
      <c r="L35" s="445">
        <f t="shared" ca="1" si="5"/>
        <v>0</v>
      </c>
      <c r="M35" s="1393"/>
      <c r="N35" s="1394"/>
      <c r="O35" s="798">
        <f t="shared" si="6"/>
        <v>0</v>
      </c>
      <c r="P35" s="798">
        <f t="shared" si="7"/>
        <v>0</v>
      </c>
      <c r="Q35" s="799">
        <f t="shared" ca="1" si="8"/>
        <v>0</v>
      </c>
      <c r="R35" s="41">
        <f t="shared" ca="1" si="9"/>
        <v>0</v>
      </c>
      <c r="S35" s="479">
        <f t="shared" si="10"/>
        <v>0</v>
      </c>
      <c r="T35" s="41">
        <f t="shared" ca="1" si="11"/>
        <v>0</v>
      </c>
      <c r="U35" s="32">
        <f t="shared" si="21"/>
        <v>0</v>
      </c>
      <c r="V35" s="1203">
        <f t="shared" ca="1" si="12"/>
        <v>0</v>
      </c>
      <c r="W35" s="1417" t="str">
        <f t="shared" si="13"/>
        <v/>
      </c>
      <c r="X35" s="1418">
        <f t="shared" ca="1" si="14"/>
        <v>0</v>
      </c>
      <c r="Y35" s="493">
        <f t="shared" si="15"/>
        <v>0</v>
      </c>
      <c r="Z35" s="32">
        <f t="shared" ca="1" si="22"/>
        <v>0</v>
      </c>
      <c r="AA35" s="1320"/>
      <c r="AB35" s="1162">
        <f t="shared" ca="1" si="0"/>
        <v>1</v>
      </c>
      <c r="AC35" s="1167">
        <f t="shared" ca="1" si="23"/>
        <v>0</v>
      </c>
      <c r="AD35" s="1342" t="str">
        <f t="shared" si="24"/>
        <v/>
      </c>
      <c r="AE35" s="1343"/>
      <c r="AF35" s="1344"/>
      <c r="AG35" s="1345"/>
      <c r="AH35" s="774">
        <v>1</v>
      </c>
      <c r="AI35" s="654">
        <v>1</v>
      </c>
      <c r="AJ35" s="655">
        <v>1</v>
      </c>
      <c r="AK35" s="656">
        <v>1</v>
      </c>
      <c r="AL35" s="657">
        <v>1</v>
      </c>
      <c r="AM35" s="658">
        <v>1</v>
      </c>
      <c r="AN35" s="659">
        <v>1</v>
      </c>
      <c r="AO35" s="653">
        <v>1</v>
      </c>
      <c r="AP35" s="654">
        <v>1</v>
      </c>
      <c r="AQ35" s="655">
        <v>1</v>
      </c>
      <c r="AR35" s="656">
        <v>1</v>
      </c>
      <c r="AS35" s="657">
        <v>1</v>
      </c>
      <c r="AT35" s="658">
        <v>1</v>
      </c>
      <c r="AU35" s="659">
        <v>1</v>
      </c>
      <c r="AV35" s="653">
        <v>1</v>
      </c>
      <c r="AW35" s="654">
        <v>1</v>
      </c>
      <c r="AX35" s="1374"/>
      <c r="AY35" s="1375"/>
      <c r="AZ35" s="439" t="str">
        <f t="shared" si="25"/>
        <v>Sa</v>
      </c>
      <c r="BA35" s="438" t="str">
        <f t="shared" si="16"/>
        <v>Sa</v>
      </c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74"/>
      <c r="C36" s="875"/>
      <c r="D36" s="876"/>
      <c r="E36" s="485"/>
      <c r="F36" s="445"/>
      <c r="G36" s="886"/>
      <c r="H36" s="1409"/>
      <c r="I36" s="1410"/>
      <c r="J36" s="887"/>
      <c r="K36" s="888"/>
      <c r="L36" s="880"/>
      <c r="M36" s="1395"/>
      <c r="N36" s="1396"/>
      <c r="O36" s="887"/>
      <c r="P36" s="887"/>
      <c r="Q36" s="888"/>
      <c r="R36" s="880"/>
      <c r="S36" s="878"/>
      <c r="T36" s="880"/>
      <c r="U36" s="873"/>
      <c r="V36" s="882"/>
      <c r="W36" s="1429"/>
      <c r="X36" s="1430"/>
      <c r="Y36" s="896"/>
      <c r="Z36" s="884"/>
      <c r="AA36" s="889"/>
      <c r="AB36" s="1163"/>
      <c r="AC36" s="1167"/>
      <c r="AD36" s="918"/>
      <c r="AE36" s="919"/>
      <c r="AF36" s="920"/>
      <c r="AG36" s="921"/>
      <c r="AH36" s="771">
        <v>1</v>
      </c>
      <c r="AI36" s="577">
        <v>1</v>
      </c>
      <c r="AJ36" s="578">
        <v>1</v>
      </c>
      <c r="AK36" s="579">
        <v>1</v>
      </c>
      <c r="AL36" s="580">
        <v>1</v>
      </c>
      <c r="AM36" s="581">
        <v>1</v>
      </c>
      <c r="AN36" s="582">
        <v>1</v>
      </c>
      <c r="AO36" s="576"/>
      <c r="AP36" s="577">
        <v>1</v>
      </c>
      <c r="AQ36" s="578">
        <v>1</v>
      </c>
      <c r="AR36" s="579">
        <v>1</v>
      </c>
      <c r="AS36" s="580">
        <v>1</v>
      </c>
      <c r="AT36" s="581">
        <v>1</v>
      </c>
      <c r="AU36" s="582">
        <v>1</v>
      </c>
      <c r="AV36" s="576"/>
      <c r="AW36" s="577">
        <v>1</v>
      </c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805">
        <v>1</v>
      </c>
      <c r="AI37" s="577">
        <v>1</v>
      </c>
      <c r="AJ37" s="578">
        <v>1</v>
      </c>
      <c r="AK37" s="579">
        <v>1</v>
      </c>
      <c r="AL37" s="580">
        <v>1</v>
      </c>
      <c r="AM37" s="581">
        <v>1</v>
      </c>
      <c r="AN37" s="582">
        <v>1</v>
      </c>
      <c r="AO37" s="576"/>
      <c r="AP37" s="577">
        <v>1</v>
      </c>
      <c r="AQ37" s="578">
        <v>1</v>
      </c>
      <c r="AR37" s="579">
        <v>1</v>
      </c>
      <c r="AS37" s="580">
        <v>1</v>
      </c>
      <c r="AT37" s="581">
        <v>1</v>
      </c>
      <c r="AU37" s="582">
        <v>1</v>
      </c>
      <c r="AV37" s="576"/>
      <c r="AW37" s="577">
        <v>1</v>
      </c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805">
        <v>1</v>
      </c>
      <c r="AI38" s="577">
        <v>1</v>
      </c>
      <c r="AJ38" s="578">
        <v>1</v>
      </c>
      <c r="AK38" s="579">
        <v>1</v>
      </c>
      <c r="AL38" s="580">
        <v>1</v>
      </c>
      <c r="AM38" s="581">
        <v>1</v>
      </c>
      <c r="AN38" s="582">
        <v>1</v>
      </c>
      <c r="AO38" s="576"/>
      <c r="AP38" s="577">
        <v>1</v>
      </c>
      <c r="AQ38" s="578">
        <v>1</v>
      </c>
      <c r="AR38" s="579">
        <v>1</v>
      </c>
      <c r="AS38" s="580">
        <v>1</v>
      </c>
      <c r="AT38" s="581">
        <v>1</v>
      </c>
      <c r="AU38" s="582">
        <v>1</v>
      </c>
      <c r="AV38" s="576"/>
      <c r="AW38" s="577">
        <v>1</v>
      </c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7.1500000000000021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Z35-Juni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'6'!$D$42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0</v>
      </c>
      <c r="N43" s="1527" t="s">
        <v>29</v>
      </c>
      <c r="O43" s="477"/>
      <c r="P43" s="477"/>
      <c r="Q43" s="1503" t="s">
        <v>453</v>
      </c>
      <c r="R43" s="626">
        <f>IF(R41="Jahr",JahresSoll/AT_JAHR*M43,Z2/AT_JUL*M43)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AT_MO_JUL</f>
        <v>x</v>
      </c>
      <c r="E44" s="1031">
        <f>Montag07</f>
        <v>0.32500000000000001</v>
      </c>
      <c r="F44" s="325">
        <f>Pause1_Mo_07</f>
        <v>2.0833333333333332E-2</v>
      </c>
      <c r="G44" s="325">
        <f>Pause2_Mo_07</f>
        <v>3.125E-2</v>
      </c>
      <c r="H44" s="684">
        <f>COUNTIF($BA$5:$BA$35,"=mof")</f>
        <v>0</v>
      </c>
      <c r="I44" s="325">
        <f>IF(D44="x",Vorarbeit_Mo_07,0)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IF(R41="Jahr",JahresSoll/AT_JAHR*M44,Z2/AT_JUL*M44)*IF(Übersicht!E14="j",1,-1)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AT_DI_JUL</f>
        <v>x</v>
      </c>
      <c r="E45" s="1032">
        <f>Dienstag07</f>
        <v>0.32500000000000001</v>
      </c>
      <c r="F45" s="326">
        <f>Pause1_Di_07</f>
        <v>2.0833333333333332E-2</v>
      </c>
      <c r="G45" s="326">
        <f>Pause2_Di_07</f>
        <v>3.125E-2</v>
      </c>
      <c r="H45" s="685">
        <f>COUNTIF($BA$5:$BA$35,"=dif")</f>
        <v>0</v>
      </c>
      <c r="I45" s="326">
        <f>IF(D45="x",Vorarbeit_Di_07,0)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IF(R41="Jahr",JahresSoll/AT_JAHR*M45,Z2/AT_JUL*M45)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AT_MI_JUL</f>
        <v>x</v>
      </c>
      <c r="E46" s="1032">
        <f>Mittwoch07</f>
        <v>0.32500000000000001</v>
      </c>
      <c r="F46" s="326">
        <f>Pause1_Mi_07</f>
        <v>2.0833333333333332E-2</v>
      </c>
      <c r="G46" s="326">
        <f>Pause2_Mi_07</f>
        <v>3.125E-2</v>
      </c>
      <c r="H46" s="685">
        <f>COUNTIF($BA$5:$BA$35,"=mif")</f>
        <v>0</v>
      </c>
      <c r="I46" s="326">
        <f>IF(D46="x",Vorarbeit_Mi_07,0)</f>
        <v>0</v>
      </c>
      <c r="K46" s="1794" t="s">
        <v>613</v>
      </c>
      <c r="L46" s="1795">
        <f>BD39</f>
        <v>0</v>
      </c>
      <c r="M46" s="412">
        <f>Arbeitstage!D19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AT_DO_JUL</f>
        <v>x</v>
      </c>
      <c r="E47" s="1032">
        <f>Donnerstag07</f>
        <v>0.32500000000000001</v>
      </c>
      <c r="F47" s="326">
        <f>Pause1_Do_07</f>
        <v>2.0833333333333332E-2</v>
      </c>
      <c r="G47" s="326">
        <f>Pause2_Do_07</f>
        <v>3.125E-2</v>
      </c>
      <c r="H47" s="685">
        <f>COUNTIF($BA$5:$BA$35,"=dof")</f>
        <v>0</v>
      </c>
      <c r="I47" s="326">
        <f>IF(D47="x",Vorarbeit_Do_07,0)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AT_FR_JUL</f>
        <v>x</v>
      </c>
      <c r="E48" s="1032">
        <f>Freitag07</f>
        <v>0.32500000000000001</v>
      </c>
      <c r="F48" s="326">
        <f>Pause1_Fr_07</f>
        <v>2.0833333333333332E-2</v>
      </c>
      <c r="G48" s="326">
        <f>Pause2_Fr_07</f>
        <v>3.125E-2</v>
      </c>
      <c r="H48" s="685">
        <f>COUNTIF($BA$5:$BA$35,"=frf")</f>
        <v>0</v>
      </c>
      <c r="I48" s="326">
        <f>IF(D48="x",Vorarbeit_Fr_07,0)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IF(R41="Jahr",JahresSoll/AT_JAHR*M48,Z2/AT_JUL*M48)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AT_SA_JUL</f>
        <v>0</v>
      </c>
      <c r="E49" s="1032">
        <f>Samstag07</f>
        <v>0</v>
      </c>
      <c r="F49" s="326">
        <f>Pause1_Sa_07</f>
        <v>2.0833333333333332E-2</v>
      </c>
      <c r="G49" s="326">
        <f>Pause2_Sa_07</f>
        <v>3.125E-2</v>
      </c>
      <c r="H49" s="685">
        <f>COUNTIF($BA$5:$BA$35,"=saf")</f>
        <v>0</v>
      </c>
      <c r="I49" s="326">
        <f>IF(D49="x",Vorarbeit_Sa_07,0)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AT_SO_JUL</f>
        <v>0</v>
      </c>
      <c r="E50" s="1033">
        <f>Sonntag07</f>
        <v>0</v>
      </c>
      <c r="F50" s="327">
        <f>Pause1_So_07</f>
        <v>2.0833333333333332E-2</v>
      </c>
      <c r="G50" s="327">
        <f>Pause2_So_07</f>
        <v>3.125E-2</v>
      </c>
      <c r="H50" s="686">
        <f>COUNTIF($BA$5:$BA$35,"=sof")</f>
        <v>0</v>
      </c>
      <c r="I50" s="327">
        <f>IF(D50="x",Vorarbeit_So_07,0)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0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IF(R41="Jahr","-----",Z2/4.348125/Arbeitstage_JUL*R50/12)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IF(Arbeitszeiten!K70=0,"","Das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'6'!G53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IF(OR(H1&lt;-Schulden07r,H1&gt;Guthaben07r),"rot",0)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IF(OR(H1&lt;-Schulden07g,H1&gt;Guthaben07g),IF(R55="rot",0,"gelb"),0)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'6'!Z71+Z70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Z35-Z39+Z52-H1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'6'!Z73+Z72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10" priority="4" operator="greaterThan">
      <formula>0</formula>
    </cfRule>
  </conditionalFormatting>
  <conditionalFormatting sqref="R57">
    <cfRule type="cellIs" dxfId="109" priority="3" operator="equal">
      <formula>"grün"</formula>
    </cfRule>
  </conditionalFormatting>
  <conditionalFormatting sqref="R56">
    <cfRule type="cellIs" dxfId="108" priority="2" operator="equal">
      <formula>"gelb"</formula>
    </cfRule>
  </conditionalFormatting>
  <conditionalFormatting sqref="R55">
    <cfRule type="cellIs" dxfId="107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6" sqref="H6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74</v>
      </c>
      <c r="C1" s="44"/>
      <c r="D1" s="44"/>
      <c r="E1" s="44"/>
      <c r="F1" s="44"/>
      <c r="G1" s="57" t="s">
        <v>573</v>
      </c>
      <c r="H1" s="1866">
        <f ca="1">IF(AND(max_Monat_kum="J",Z35-Z39+Z52&gt;Z51),Z51,Z35-Z39+Z52)</f>
        <v>0</v>
      </c>
      <c r="I1" s="1866"/>
      <c r="J1" s="45"/>
      <c r="K1" s="522"/>
      <c r="L1" s="520" t="s">
        <v>367</v>
      </c>
      <c r="M1" s="521">
        <f ca="1">Juli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'7'!Z1-X47+Z47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IF(AND(Z2&gt;0,Arbeitszeiten!L69&gt;0),"Entweder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5" ca="1" si="0">INDIRECT(CONCATENATE(Land,CELL("zeile",AB4)))</f>
        <v>1</v>
      </c>
      <c r="AC4" s="1167"/>
      <c r="AD4" s="770"/>
      <c r="AE4" s="776"/>
      <c r="AF4" s="781"/>
      <c r="AG4" s="777"/>
      <c r="AH4" s="805">
        <v>1</v>
      </c>
      <c r="AI4" s="577">
        <v>1</v>
      </c>
      <c r="AJ4" s="578">
        <v>1</v>
      </c>
      <c r="AK4" s="579">
        <v>1</v>
      </c>
      <c r="AL4" s="580">
        <v>1</v>
      </c>
      <c r="AM4" s="581">
        <v>1</v>
      </c>
      <c r="AN4" s="582">
        <v>1</v>
      </c>
      <c r="AO4" s="576"/>
      <c r="AP4" s="577">
        <v>1</v>
      </c>
      <c r="AQ4" s="578">
        <v>1</v>
      </c>
      <c r="AR4" s="579">
        <v>1</v>
      </c>
      <c r="AS4" s="580">
        <v>1</v>
      </c>
      <c r="AT4" s="581">
        <v>1</v>
      </c>
      <c r="AU4" s="582">
        <v>1</v>
      </c>
      <c r="AV4" s="576">
        <v>1</v>
      </c>
      <c r="AW4" s="577">
        <v>1</v>
      </c>
      <c r="AX4" s="1368"/>
      <c r="AY4" s="1369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'7'!A35+1</f>
        <v>212</v>
      </c>
      <c r="B5" s="486">
        <f>DATE(Jahr,8,1)</f>
        <v>42947</v>
      </c>
      <c r="C5" s="490">
        <v>1</v>
      </c>
      <c r="D5" s="485">
        <f>IF(WEEKDAY(B5,Wochenstart)=1,'7'!D35+1,'7'!D35)</f>
        <v>30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797" t="str">
        <f>IF(CH="x","f","")</f>
        <v/>
      </c>
      <c r="H5" s="1407" t="str">
        <f t="shared" ref="H5:H35" ca="1" si="1">IF(G5="n",INDIRECT(CONCATENATE(AZ5,"_B_08")),IF(G5=Soll_Stat,Soll_Start08,""))</f>
        <v/>
      </c>
      <c r="I5" s="1408" t="str">
        <f t="shared" ref="I5:I35" ca="1" si="2">IF(G5="n",H5+INDIRECT(CONCATENATE(AZ5,"_E_08")),IF(G5=Soll_Stat,H5+Soll_Ist08,""))</f>
        <v/>
      </c>
      <c r="J5" s="798">
        <f t="shared" ref="J5:J35" ca="1" si="3">IF(OR(H5="",I5=""),0,IF(I5&gt;H5,I5-H5,I5-H5+1))</f>
        <v>0</v>
      </c>
      <c r="K5" s="799">
        <f t="shared" ref="K5:K35" ca="1" si="4">IF(J5=0,0,IF(J5&gt;Pausenschwelle1_08,IF(J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L5" s="445">
        <f t="shared" ref="L5:L35" ca="1" si="5">IF(J5=0,0,J5-K5)</f>
        <v>0</v>
      </c>
      <c r="M5" s="1393"/>
      <c r="N5" s="1394"/>
      <c r="O5" s="798">
        <f t="shared" ref="O5:O35" si="6">IF(OR(M5="",N5=""),0,IF(N5&gt;M5,N5-M5,N5-M5+1))</f>
        <v>0</v>
      </c>
      <c r="P5" s="798">
        <f t="shared" ref="P5:P35" si="7">IF(O5=0,0,IF(O5+J5&gt;Pausenschwelle1_08,IF(O5+J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Q5" s="799">
        <f t="shared" ref="Q5:Q35" ca="1" si="8">IF(P5&gt;K5,P5-K5,0)</f>
        <v>0</v>
      </c>
      <c r="R5" s="41">
        <f t="shared" ref="R5:R35" ca="1" si="9">O5-Q5</f>
        <v>0</v>
      </c>
      <c r="S5" s="479">
        <f t="shared" ref="S5:S35" si="10">CHOOSE(WEEKDAY(B5,2),Montag08,Dienstag08,Mittwoch08,Donnerstag08,Freitag08,Samstag08,Sonntag08)</f>
        <v>0</v>
      </c>
      <c r="T5" s="41">
        <f t="shared" ref="T5:T35" ca="1" si="11">L5+R5+IF(AND(G5="d",L5+R5&lt;U5),U5-R5-L5,0)+IF(IstUrlaub="j",IF(OR(G5="u",G5="s",G5="h",G5="k"),U5,0)*IF(G5="h",0.5,1)-IF(L5+R5&lt;U5,L5+R5,U5)*IF(G5="k",1,0),0)</f>
        <v>0</v>
      </c>
      <c r="U5" s="32">
        <f>S5-F5</f>
        <v>0</v>
      </c>
      <c r="V5" s="1203">
        <f t="shared" ref="V5:V35" ca="1" si="12">IF(OR(G5="g",G5="h",G5="v",G5="s",G5="k"),T5-U5,IF(AND(T5=0,$Z$53&lt;&gt;"X"),0,T5-U5))*IF(G5="oa",0,1)</f>
        <v>0</v>
      </c>
      <c r="W5" s="1417" t="str">
        <f t="shared" ref="W5:W35" si="13">IF(OR(AND(G5="f",Zuschlag_F&lt;&gt;0),AND(AZ5="Sa",Zuschlag_Sa&lt;&gt;0),AND(AZ5="So",Zuschlag_So&lt;&gt;0)),"P","")</f>
        <v/>
      </c>
      <c r="X5" s="1418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5" si="15">IF(W5="p",X5,0)-IF(W5="m",X5,0)</f>
        <v>0</v>
      </c>
      <c r="Z5" s="32">
        <f ca="1">Juli+V5+Y5</f>
        <v>0</v>
      </c>
      <c r="AA5" s="1320" t="s">
        <v>376</v>
      </c>
      <c r="AB5" s="1162">
        <f t="shared" ca="1" si="0"/>
        <v>1</v>
      </c>
      <c r="AC5" s="1167">
        <f ca="1">IF(T5&gt;10/24,IF(T5="",0,1),0)</f>
        <v>0</v>
      </c>
      <c r="AD5" s="1346" t="str">
        <f>IF(G5=$AD$3,F5,"")</f>
        <v/>
      </c>
      <c r="AE5" s="1347"/>
      <c r="AF5" s="1348"/>
      <c r="AG5" s="1349"/>
      <c r="AH5" s="806">
        <v>1</v>
      </c>
      <c r="AI5" s="807">
        <v>1</v>
      </c>
      <c r="AJ5" s="808">
        <v>1</v>
      </c>
      <c r="AK5" s="809">
        <v>1</v>
      </c>
      <c r="AL5" s="810">
        <v>1</v>
      </c>
      <c r="AM5" s="811">
        <v>1</v>
      </c>
      <c r="AN5" s="812">
        <v>1</v>
      </c>
      <c r="AO5" s="813"/>
      <c r="AP5" s="807">
        <v>1</v>
      </c>
      <c r="AQ5" s="808">
        <v>1</v>
      </c>
      <c r="AR5" s="809">
        <v>1</v>
      </c>
      <c r="AS5" s="810">
        <v>1</v>
      </c>
      <c r="AT5" s="811">
        <v>1</v>
      </c>
      <c r="AU5" s="812">
        <v>1</v>
      </c>
      <c r="AV5" s="813">
        <v>1</v>
      </c>
      <c r="AW5" s="807">
        <v>1</v>
      </c>
      <c r="AX5" s="1370"/>
      <c r="AY5" s="1371"/>
      <c r="AZ5" s="439" t="str">
        <f>CHOOSE(WEEKDAY(B5,2),"Mo","Di","Mi","Do","Fr","Sa","So")</f>
        <v>So</v>
      </c>
      <c r="BA5" s="438" t="str">
        <f t="shared" ref="BA5:BA35" si="16">CONCATENATE(AZ5,G5)</f>
        <v>So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213</v>
      </c>
      <c r="B6" s="487">
        <f t="shared" ref="B6:B35" si="18">B5+1</f>
        <v>42948</v>
      </c>
      <c r="C6" s="491">
        <v>2</v>
      </c>
      <c r="D6" s="485">
        <f t="shared" ref="D6:D35" si="19">IF(WEEKDAY(B6,Wochenstart)=1,D5+1,D5)</f>
        <v>31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5" si="20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5" si="21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 t="shared" si="15"/>
        <v>0</v>
      </c>
      <c r="Z6" s="32">
        <f t="shared" ref="Z6:Z35" ca="1" si="22">Z5+V6+Y6</f>
        <v>0</v>
      </c>
      <c r="AA6" s="1320"/>
      <c r="AB6" s="1321">
        <f t="shared" ca="1" si="0"/>
        <v>1</v>
      </c>
      <c r="AC6" s="1167">
        <f t="shared" ref="AC6:AC35" ca="1" si="23">IF(T6&gt;10/24,IF(T6="",0,1),0)</f>
        <v>0</v>
      </c>
      <c r="AD6" s="1350" t="str">
        <f t="shared" ref="AD6:AD35" si="24">IF(G6=$AD$3,F6,"")</f>
        <v/>
      </c>
      <c r="AE6" s="1351"/>
      <c r="AF6" s="1352"/>
      <c r="AG6" s="1353"/>
      <c r="AH6" s="771">
        <v>1</v>
      </c>
      <c r="AI6" s="577">
        <v>1</v>
      </c>
      <c r="AJ6" s="578">
        <v>1</v>
      </c>
      <c r="AK6" s="579">
        <v>1</v>
      </c>
      <c r="AL6" s="580">
        <v>1</v>
      </c>
      <c r="AM6" s="581">
        <v>1</v>
      </c>
      <c r="AN6" s="582">
        <v>1</v>
      </c>
      <c r="AO6" s="576"/>
      <c r="AP6" s="577">
        <v>1</v>
      </c>
      <c r="AQ6" s="578">
        <v>1</v>
      </c>
      <c r="AR6" s="579">
        <v>1</v>
      </c>
      <c r="AS6" s="580">
        <v>1</v>
      </c>
      <c r="AT6" s="581">
        <v>1</v>
      </c>
      <c r="AU6" s="582">
        <v>1</v>
      </c>
      <c r="AV6" s="576">
        <v>1</v>
      </c>
      <c r="AW6" s="577">
        <v>1</v>
      </c>
      <c r="AX6" s="1372"/>
      <c r="AY6" s="1373"/>
      <c r="AZ6" s="439" t="str">
        <f t="shared" ref="AZ6:AZ35" si="25">CHOOSE(WEEKDAY(B6,2),"Mo","Di","Mi","Do","Fr","Sa","So")</f>
        <v>Mo</v>
      </c>
      <c r="BA6" s="438" t="str">
        <f t="shared" si="16"/>
        <v>Mo</v>
      </c>
      <c r="BB6" s="1790" t="str">
        <f t="shared" ref="BB6:BJ36" si="26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5" si="27">A6+1</f>
        <v>214</v>
      </c>
      <c r="B7" s="487">
        <f t="shared" si="18"/>
        <v>42949</v>
      </c>
      <c r="C7" s="491">
        <v>3</v>
      </c>
      <c r="D7" s="485">
        <f t="shared" si="19"/>
        <v>31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1317"/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1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si="15"/>
        <v>0</v>
      </c>
      <c r="Z7" s="32">
        <f t="shared" ca="1" si="22"/>
        <v>0</v>
      </c>
      <c r="AA7" s="1320"/>
      <c r="AB7" s="1321">
        <f t="shared" ca="1" si="0"/>
        <v>1</v>
      </c>
      <c r="AC7" s="1167">
        <f t="shared" ca="1" si="23"/>
        <v>0</v>
      </c>
      <c r="AD7" s="1350" t="str">
        <f t="shared" si="24"/>
        <v/>
      </c>
      <c r="AE7" s="1351"/>
      <c r="AF7" s="1352"/>
      <c r="AG7" s="1353"/>
      <c r="AH7" s="771">
        <v>1</v>
      </c>
      <c r="AI7" s="577">
        <v>1</v>
      </c>
      <c r="AJ7" s="578">
        <v>1</v>
      </c>
      <c r="AK7" s="579">
        <v>1</v>
      </c>
      <c r="AL7" s="580">
        <v>1</v>
      </c>
      <c r="AM7" s="581">
        <v>1</v>
      </c>
      <c r="AN7" s="582">
        <v>1</v>
      </c>
      <c r="AO7" s="576"/>
      <c r="AP7" s="577">
        <v>1</v>
      </c>
      <c r="AQ7" s="578">
        <v>1</v>
      </c>
      <c r="AR7" s="579">
        <v>1</v>
      </c>
      <c r="AS7" s="580">
        <v>1</v>
      </c>
      <c r="AT7" s="581">
        <v>1</v>
      </c>
      <c r="AU7" s="582">
        <v>1</v>
      </c>
      <c r="AV7" s="576">
        <v>1</v>
      </c>
      <c r="AW7" s="577">
        <v>1</v>
      </c>
      <c r="AX7" s="1372"/>
      <c r="AY7" s="1373"/>
      <c r="AZ7" s="439" t="str">
        <f t="shared" si="25"/>
        <v>Di</v>
      </c>
      <c r="BA7" s="438" t="str">
        <f t="shared" si="16"/>
        <v>Di</v>
      </c>
      <c r="BB7" s="1790" t="str">
        <f t="shared" si="26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7"/>
        <v>215</v>
      </c>
      <c r="B8" s="487">
        <f t="shared" si="18"/>
        <v>42950</v>
      </c>
      <c r="C8" s="491">
        <v>4</v>
      </c>
      <c r="D8" s="485">
        <f t="shared" si="19"/>
        <v>31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1317"/>
      <c r="H8" s="1405" t="str">
        <f t="shared" ca="1" si="1"/>
        <v/>
      </c>
      <c r="I8" s="1406" t="str">
        <f t="shared" ca="1" si="2"/>
        <v/>
      </c>
      <c r="J8" s="1318">
        <f t="shared" ca="1" si="3"/>
        <v>0</v>
      </c>
      <c r="K8" s="1319">
        <f t="shared" ca="1" si="4"/>
        <v>0</v>
      </c>
      <c r="L8" s="41">
        <f t="shared" ca="1" si="5"/>
        <v>0</v>
      </c>
      <c r="M8" s="1391"/>
      <c r="N8" s="1392"/>
      <c r="O8" s="1318">
        <f t="shared" si="6"/>
        <v>0</v>
      </c>
      <c r="P8" s="1318">
        <f t="shared" si="7"/>
        <v>0</v>
      </c>
      <c r="Q8" s="1319">
        <f t="shared" ca="1" si="8"/>
        <v>0</v>
      </c>
      <c r="R8" s="41">
        <f t="shared" ca="1" si="9"/>
        <v>0</v>
      </c>
      <c r="S8" s="479">
        <f t="shared" si="10"/>
        <v>0.32500000000000001</v>
      </c>
      <c r="T8" s="41">
        <f t="shared" ca="1" si="11"/>
        <v>0</v>
      </c>
      <c r="U8" s="32">
        <f t="shared" si="21"/>
        <v>0.32500000000000001</v>
      </c>
      <c r="V8" s="1203">
        <f t="shared" ca="1" si="12"/>
        <v>0</v>
      </c>
      <c r="W8" s="1415" t="str">
        <f t="shared" si="13"/>
        <v/>
      </c>
      <c r="X8" s="1416">
        <f t="shared" ca="1" si="14"/>
        <v>0</v>
      </c>
      <c r="Y8" s="493">
        <f t="shared" si="15"/>
        <v>0</v>
      </c>
      <c r="Z8" s="32">
        <f t="shared" ca="1" si="22"/>
        <v>0</v>
      </c>
      <c r="AA8" s="1320"/>
      <c r="AB8" s="1321">
        <f t="shared" ca="1" si="0"/>
        <v>1</v>
      </c>
      <c r="AC8" s="1167">
        <f t="shared" ca="1" si="23"/>
        <v>0</v>
      </c>
      <c r="AD8" s="1350" t="str">
        <f t="shared" si="24"/>
        <v/>
      </c>
      <c r="AE8" s="1351"/>
      <c r="AF8" s="1352"/>
      <c r="AG8" s="1353"/>
      <c r="AH8" s="771">
        <v>1</v>
      </c>
      <c r="AI8" s="577">
        <v>1</v>
      </c>
      <c r="AJ8" s="578">
        <v>1</v>
      </c>
      <c r="AK8" s="579">
        <v>1</v>
      </c>
      <c r="AL8" s="580">
        <v>1</v>
      </c>
      <c r="AM8" s="581">
        <v>1</v>
      </c>
      <c r="AN8" s="582">
        <v>1</v>
      </c>
      <c r="AO8" s="576"/>
      <c r="AP8" s="577">
        <v>1</v>
      </c>
      <c r="AQ8" s="578">
        <v>1</v>
      </c>
      <c r="AR8" s="579">
        <v>1</v>
      </c>
      <c r="AS8" s="580">
        <v>1</v>
      </c>
      <c r="AT8" s="581">
        <v>1</v>
      </c>
      <c r="AU8" s="582">
        <v>1</v>
      </c>
      <c r="AV8" s="576">
        <v>1</v>
      </c>
      <c r="AW8" s="577">
        <v>1</v>
      </c>
      <c r="AX8" s="1372"/>
      <c r="AY8" s="1373"/>
      <c r="AZ8" s="439" t="str">
        <f t="shared" si="25"/>
        <v>Mi</v>
      </c>
      <c r="BA8" s="438" t="str">
        <f t="shared" si="16"/>
        <v>Mi</v>
      </c>
      <c r="BB8" s="1790" t="str">
        <f t="shared" si="26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7"/>
        <v>216</v>
      </c>
      <c r="B9" s="487">
        <f t="shared" si="18"/>
        <v>42951</v>
      </c>
      <c r="C9" s="491">
        <v>5</v>
      </c>
      <c r="D9" s="485">
        <f t="shared" si="19"/>
        <v>31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1317"/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1"/>
        <v>0.32500000000000001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15"/>
        <v>0</v>
      </c>
      <c r="Z9" s="32">
        <f t="shared" ca="1" si="22"/>
        <v>0</v>
      </c>
      <c r="AA9" s="1320"/>
      <c r="AB9" s="1321">
        <f t="shared" ca="1" si="0"/>
        <v>1</v>
      </c>
      <c r="AC9" s="1167">
        <f t="shared" ca="1" si="23"/>
        <v>0</v>
      </c>
      <c r="AD9" s="1350" t="str">
        <f t="shared" si="24"/>
        <v/>
      </c>
      <c r="AE9" s="1351"/>
      <c r="AF9" s="1352"/>
      <c r="AG9" s="1353"/>
      <c r="AH9" s="771">
        <v>1</v>
      </c>
      <c r="AI9" s="577">
        <v>1</v>
      </c>
      <c r="AJ9" s="578">
        <v>1</v>
      </c>
      <c r="AK9" s="579">
        <v>1</v>
      </c>
      <c r="AL9" s="580">
        <v>1</v>
      </c>
      <c r="AM9" s="581"/>
      <c r="AN9" s="582">
        <v>1</v>
      </c>
      <c r="AO9" s="576"/>
      <c r="AP9" s="577">
        <v>1</v>
      </c>
      <c r="AQ9" s="578">
        <v>1</v>
      </c>
      <c r="AR9" s="579">
        <v>1</v>
      </c>
      <c r="AS9" s="580">
        <v>1</v>
      </c>
      <c r="AT9" s="581">
        <v>1</v>
      </c>
      <c r="AU9" s="582">
        <v>1</v>
      </c>
      <c r="AV9" s="576">
        <v>1</v>
      </c>
      <c r="AW9" s="577">
        <v>1</v>
      </c>
      <c r="AX9" s="1372"/>
      <c r="AY9" s="1373"/>
      <c r="AZ9" s="439" t="str">
        <f t="shared" si="25"/>
        <v>Do</v>
      </c>
      <c r="BA9" s="438" t="str">
        <f t="shared" si="16"/>
        <v>Do</v>
      </c>
      <c r="BB9" s="1790" t="str">
        <f t="shared" si="26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7"/>
        <v>217</v>
      </c>
      <c r="B10" s="487">
        <f t="shared" si="18"/>
        <v>42952</v>
      </c>
      <c r="C10" s="491">
        <v>6</v>
      </c>
      <c r="D10" s="485">
        <f t="shared" si="19"/>
        <v>31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1317"/>
      <c r="H10" s="1405" t="str">
        <f t="shared" ca="1" si="1"/>
        <v/>
      </c>
      <c r="I10" s="1406" t="str">
        <f t="shared" ca="1" si="2"/>
        <v/>
      </c>
      <c r="J10" s="1318">
        <f t="shared" ca="1" si="3"/>
        <v>0</v>
      </c>
      <c r="K10" s="1319">
        <f t="shared" ca="1" si="4"/>
        <v>0</v>
      </c>
      <c r="L10" s="41">
        <f t="shared" ca="1" si="5"/>
        <v>0</v>
      </c>
      <c r="M10" s="1391"/>
      <c r="N10" s="1392"/>
      <c r="O10" s="1318">
        <f t="shared" si="6"/>
        <v>0</v>
      </c>
      <c r="P10" s="1318">
        <f t="shared" si="7"/>
        <v>0</v>
      </c>
      <c r="Q10" s="1319">
        <f t="shared" ca="1" si="8"/>
        <v>0</v>
      </c>
      <c r="R10" s="41">
        <f t="shared" ca="1" si="9"/>
        <v>0</v>
      </c>
      <c r="S10" s="479">
        <f t="shared" si="10"/>
        <v>0.32500000000000001</v>
      </c>
      <c r="T10" s="41">
        <f t="shared" ca="1" si="11"/>
        <v>0</v>
      </c>
      <c r="U10" s="32">
        <f t="shared" si="21"/>
        <v>0.32500000000000001</v>
      </c>
      <c r="V10" s="1203">
        <f t="shared" ca="1" si="12"/>
        <v>0</v>
      </c>
      <c r="W10" s="1415" t="str">
        <f t="shared" si="13"/>
        <v/>
      </c>
      <c r="X10" s="1416">
        <f t="shared" ca="1" si="14"/>
        <v>0</v>
      </c>
      <c r="Y10" s="493">
        <f t="shared" si="15"/>
        <v>0</v>
      </c>
      <c r="Z10" s="32">
        <f t="shared" ca="1" si="22"/>
        <v>0</v>
      </c>
      <c r="AA10" s="1320"/>
      <c r="AB10" s="1321">
        <f t="shared" ca="1" si="0"/>
        <v>1</v>
      </c>
      <c r="AC10" s="1167">
        <f t="shared" ca="1" si="23"/>
        <v>0</v>
      </c>
      <c r="AD10" s="1350" t="str">
        <f t="shared" si="24"/>
        <v/>
      </c>
      <c r="AE10" s="1351"/>
      <c r="AF10" s="1352"/>
      <c r="AG10" s="1353"/>
      <c r="AH10" s="771">
        <v>1</v>
      </c>
      <c r="AI10" s="577">
        <v>1</v>
      </c>
      <c r="AJ10" s="578">
        <v>1</v>
      </c>
      <c r="AK10" s="579">
        <v>1</v>
      </c>
      <c r="AL10" s="580">
        <v>1</v>
      </c>
      <c r="AM10" s="581"/>
      <c r="AN10" s="582">
        <v>1</v>
      </c>
      <c r="AO10" s="576"/>
      <c r="AP10" s="577">
        <v>1</v>
      </c>
      <c r="AQ10" s="578">
        <v>1</v>
      </c>
      <c r="AR10" s="579">
        <v>1</v>
      </c>
      <c r="AS10" s="580">
        <v>1</v>
      </c>
      <c r="AT10" s="581">
        <v>1</v>
      </c>
      <c r="AU10" s="582">
        <v>1</v>
      </c>
      <c r="AV10" s="576">
        <v>1</v>
      </c>
      <c r="AW10" s="577">
        <v>1</v>
      </c>
      <c r="AX10" s="1372"/>
      <c r="AY10" s="1373"/>
      <c r="AZ10" s="439" t="str">
        <f t="shared" si="25"/>
        <v>Fr</v>
      </c>
      <c r="BA10" s="438" t="str">
        <f t="shared" si="16"/>
        <v>Fr</v>
      </c>
      <c r="BB10" s="1790" t="str">
        <f t="shared" si="26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7"/>
        <v>218</v>
      </c>
      <c r="B11" s="486">
        <f t="shared" si="18"/>
        <v>42953</v>
      </c>
      <c r="C11" s="490">
        <v>7</v>
      </c>
      <c r="D11" s="485">
        <f t="shared" si="19"/>
        <v>31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797"/>
      <c r="H11" s="1407" t="str">
        <f t="shared" ca="1" si="1"/>
        <v/>
      </c>
      <c r="I11" s="1408" t="str">
        <f t="shared" ca="1" si="2"/>
        <v/>
      </c>
      <c r="J11" s="798">
        <f t="shared" ca="1" si="3"/>
        <v>0</v>
      </c>
      <c r="K11" s="799">
        <f t="shared" ca="1" si="4"/>
        <v>0</v>
      </c>
      <c r="L11" s="445">
        <f t="shared" ca="1" si="5"/>
        <v>0</v>
      </c>
      <c r="M11" s="1393"/>
      <c r="N11" s="1394"/>
      <c r="O11" s="798">
        <f t="shared" si="6"/>
        <v>0</v>
      </c>
      <c r="P11" s="798">
        <f t="shared" si="7"/>
        <v>0</v>
      </c>
      <c r="Q11" s="799">
        <f t="shared" ca="1" si="8"/>
        <v>0</v>
      </c>
      <c r="R11" s="41">
        <f t="shared" ca="1" si="9"/>
        <v>0</v>
      </c>
      <c r="S11" s="479">
        <f t="shared" si="10"/>
        <v>0</v>
      </c>
      <c r="T11" s="41">
        <f t="shared" ca="1" si="11"/>
        <v>0</v>
      </c>
      <c r="U11" s="32">
        <f t="shared" si="21"/>
        <v>0</v>
      </c>
      <c r="V11" s="1203">
        <f t="shared" ca="1" si="12"/>
        <v>0</v>
      </c>
      <c r="W11" s="1417" t="str">
        <f t="shared" si="13"/>
        <v/>
      </c>
      <c r="X11" s="1418">
        <f t="shared" ca="1" si="14"/>
        <v>0</v>
      </c>
      <c r="Y11" s="493">
        <f t="shared" si="15"/>
        <v>0</v>
      </c>
      <c r="Z11" s="32">
        <f t="shared" ca="1" si="22"/>
        <v>0</v>
      </c>
      <c r="AA11" s="1320"/>
      <c r="AB11" s="1162">
        <f t="shared" ca="1" si="0"/>
        <v>0</v>
      </c>
      <c r="AC11" s="1167">
        <f t="shared" ca="1" si="23"/>
        <v>0</v>
      </c>
      <c r="AD11" s="1342" t="str">
        <f t="shared" si="24"/>
        <v/>
      </c>
      <c r="AE11" s="1343"/>
      <c r="AF11" s="1344"/>
      <c r="AG11" s="1345"/>
      <c r="AH11" s="774">
        <v>1</v>
      </c>
      <c r="AI11" s="654">
        <v>1</v>
      </c>
      <c r="AJ11" s="655"/>
      <c r="AK11" s="656">
        <v>1</v>
      </c>
      <c r="AL11" s="657">
        <v>1</v>
      </c>
      <c r="AM11" s="658"/>
      <c r="AN11" s="659">
        <v>1</v>
      </c>
      <c r="AO11" s="653"/>
      <c r="AP11" s="654">
        <v>1</v>
      </c>
      <c r="AQ11" s="655">
        <v>1</v>
      </c>
      <c r="AR11" s="656">
        <v>1</v>
      </c>
      <c r="AS11" s="657">
        <v>1</v>
      </c>
      <c r="AT11" s="658">
        <v>1</v>
      </c>
      <c r="AU11" s="659">
        <v>1</v>
      </c>
      <c r="AV11" s="653">
        <v>1</v>
      </c>
      <c r="AW11" s="654">
        <v>1</v>
      </c>
      <c r="AX11" s="1374"/>
      <c r="AY11" s="1375"/>
      <c r="AZ11" s="439" t="str">
        <f t="shared" si="25"/>
        <v>Sa</v>
      </c>
      <c r="BA11" s="438" t="str">
        <f t="shared" si="16"/>
        <v>Sa</v>
      </c>
      <c r="BB11" s="1790" t="str">
        <f t="shared" si="26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7"/>
        <v>219</v>
      </c>
      <c r="B12" s="486">
        <f t="shared" si="18"/>
        <v>42954</v>
      </c>
      <c r="C12" s="490">
        <v>8</v>
      </c>
      <c r="D12" s="485">
        <f t="shared" si="19"/>
        <v>31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797"/>
      <c r="H12" s="1407" t="str">
        <f t="shared" ca="1" si="1"/>
        <v/>
      </c>
      <c r="I12" s="1408" t="str">
        <f t="shared" ca="1" si="2"/>
        <v/>
      </c>
      <c r="J12" s="798">
        <f t="shared" ca="1" si="3"/>
        <v>0</v>
      </c>
      <c r="K12" s="799">
        <f t="shared" ca="1" si="4"/>
        <v>0</v>
      </c>
      <c r="L12" s="445">
        <f t="shared" ca="1" si="5"/>
        <v>0</v>
      </c>
      <c r="M12" s="1393"/>
      <c r="N12" s="1394"/>
      <c r="O12" s="798">
        <f t="shared" si="6"/>
        <v>0</v>
      </c>
      <c r="P12" s="798">
        <f t="shared" si="7"/>
        <v>0</v>
      </c>
      <c r="Q12" s="799">
        <f t="shared" ca="1" si="8"/>
        <v>0</v>
      </c>
      <c r="R12" s="41">
        <f t="shared" ca="1" si="9"/>
        <v>0</v>
      </c>
      <c r="S12" s="479">
        <f t="shared" si="10"/>
        <v>0</v>
      </c>
      <c r="T12" s="41">
        <f t="shared" ca="1" si="11"/>
        <v>0</v>
      </c>
      <c r="U12" s="32">
        <f t="shared" si="21"/>
        <v>0</v>
      </c>
      <c r="V12" s="1203">
        <f t="shared" ca="1" si="12"/>
        <v>0</v>
      </c>
      <c r="W12" s="1417" t="str">
        <f t="shared" si="13"/>
        <v/>
      </c>
      <c r="X12" s="1418">
        <f t="shared" ca="1" si="14"/>
        <v>0</v>
      </c>
      <c r="Y12" s="493">
        <f t="shared" si="15"/>
        <v>0</v>
      </c>
      <c r="Z12" s="32">
        <f t="shared" ca="1" si="22"/>
        <v>0</v>
      </c>
      <c r="AA12" s="1320"/>
      <c r="AB12" s="1162">
        <f t="shared" ca="1" si="0"/>
        <v>0</v>
      </c>
      <c r="AC12" s="1167">
        <f t="shared" ca="1" si="23"/>
        <v>0</v>
      </c>
      <c r="AD12" s="1346" t="str">
        <f t="shared" si="24"/>
        <v/>
      </c>
      <c r="AE12" s="1347"/>
      <c r="AF12" s="1348"/>
      <c r="AG12" s="1349"/>
      <c r="AH12" s="806">
        <v>1</v>
      </c>
      <c r="AI12" s="807">
        <v>1</v>
      </c>
      <c r="AJ12" s="808"/>
      <c r="AK12" s="809"/>
      <c r="AL12" s="810">
        <v>1</v>
      </c>
      <c r="AM12" s="811"/>
      <c r="AN12" s="812">
        <v>1</v>
      </c>
      <c r="AO12" s="813"/>
      <c r="AP12" s="807">
        <v>1</v>
      </c>
      <c r="AQ12" s="808">
        <v>1</v>
      </c>
      <c r="AR12" s="809">
        <v>1</v>
      </c>
      <c r="AS12" s="810">
        <v>1</v>
      </c>
      <c r="AT12" s="811">
        <v>1</v>
      </c>
      <c r="AU12" s="812">
        <v>1</v>
      </c>
      <c r="AV12" s="813">
        <v>1</v>
      </c>
      <c r="AW12" s="807">
        <v>1</v>
      </c>
      <c r="AX12" s="1370"/>
      <c r="AY12" s="1371"/>
      <c r="AZ12" s="439" t="str">
        <f t="shared" si="25"/>
        <v>So</v>
      </c>
      <c r="BA12" s="438" t="str">
        <f t="shared" si="16"/>
        <v>So</v>
      </c>
      <c r="BB12" s="1790" t="str">
        <f t="shared" si="26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7"/>
        <v>220</v>
      </c>
      <c r="B13" s="487">
        <f t="shared" si="18"/>
        <v>42955</v>
      </c>
      <c r="C13" s="491">
        <v>9</v>
      </c>
      <c r="D13" s="485">
        <f t="shared" si="19"/>
        <v>32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15"/>
        <v>0</v>
      </c>
      <c r="Z13" s="32">
        <f t="shared" ca="1" si="22"/>
        <v>0</v>
      </c>
      <c r="AA13" s="1320"/>
      <c r="AB13" s="1321">
        <f t="shared" ca="1" si="0"/>
        <v>0</v>
      </c>
      <c r="AC13" s="1167">
        <f t="shared" ca="1" si="23"/>
        <v>0</v>
      </c>
      <c r="AD13" s="1350" t="str">
        <f t="shared" si="24"/>
        <v/>
      </c>
      <c r="AE13" s="1351"/>
      <c r="AF13" s="1352"/>
      <c r="AG13" s="1353"/>
      <c r="AH13" s="771">
        <v>1</v>
      </c>
      <c r="AI13" s="577">
        <v>1</v>
      </c>
      <c r="AJ13" s="578"/>
      <c r="AK13" s="579"/>
      <c r="AL13" s="580">
        <v>1</v>
      </c>
      <c r="AM13" s="581"/>
      <c r="AN13" s="582">
        <v>1</v>
      </c>
      <c r="AO13" s="576"/>
      <c r="AP13" s="577">
        <v>1</v>
      </c>
      <c r="AQ13" s="578">
        <v>1</v>
      </c>
      <c r="AR13" s="579">
        <v>1</v>
      </c>
      <c r="AS13" s="580">
        <v>1</v>
      </c>
      <c r="AT13" s="581">
        <v>1</v>
      </c>
      <c r="AU13" s="582">
        <v>1</v>
      </c>
      <c r="AV13" s="576">
        <v>1</v>
      </c>
      <c r="AW13" s="577">
        <v>1</v>
      </c>
      <c r="AX13" s="1372"/>
      <c r="AY13" s="1373"/>
      <c r="AZ13" s="439" t="str">
        <f t="shared" si="25"/>
        <v>Mo</v>
      </c>
      <c r="BA13" s="438" t="str">
        <f t="shared" si="16"/>
        <v>Mo</v>
      </c>
      <c r="BB13" s="1790" t="str">
        <f t="shared" si="26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7"/>
        <v>221</v>
      </c>
      <c r="B14" s="487">
        <f t="shared" si="18"/>
        <v>42956</v>
      </c>
      <c r="C14" s="491">
        <v>10</v>
      </c>
      <c r="D14" s="485">
        <f t="shared" si="19"/>
        <v>32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1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15"/>
        <v>0</v>
      </c>
      <c r="Z14" s="32">
        <f t="shared" ca="1" si="22"/>
        <v>0</v>
      </c>
      <c r="AA14" s="1320"/>
      <c r="AB14" s="1321">
        <f t="shared" ca="1" si="0"/>
        <v>0</v>
      </c>
      <c r="AC14" s="1167">
        <f t="shared" ca="1" si="23"/>
        <v>0</v>
      </c>
      <c r="AD14" s="1350" t="str">
        <f t="shared" si="24"/>
        <v/>
      </c>
      <c r="AE14" s="1351"/>
      <c r="AF14" s="1352"/>
      <c r="AG14" s="1353"/>
      <c r="AH14" s="771">
        <v>1</v>
      </c>
      <c r="AI14" s="577">
        <v>1</v>
      </c>
      <c r="AJ14" s="578"/>
      <c r="AK14" s="579"/>
      <c r="AL14" s="580">
        <v>1</v>
      </c>
      <c r="AM14" s="581"/>
      <c r="AN14" s="582">
        <v>1</v>
      </c>
      <c r="AO14" s="576"/>
      <c r="AP14" s="577">
        <v>1</v>
      </c>
      <c r="AQ14" s="578">
        <v>1</v>
      </c>
      <c r="AR14" s="579">
        <v>1</v>
      </c>
      <c r="AS14" s="580">
        <v>1</v>
      </c>
      <c r="AT14" s="581">
        <v>1</v>
      </c>
      <c r="AU14" s="582">
        <v>1</v>
      </c>
      <c r="AV14" s="576">
        <v>1</v>
      </c>
      <c r="AW14" s="577">
        <v>1</v>
      </c>
      <c r="AX14" s="1372"/>
      <c r="AY14" s="1373"/>
      <c r="AZ14" s="439" t="str">
        <f t="shared" si="25"/>
        <v>Di</v>
      </c>
      <c r="BA14" s="438" t="str">
        <f t="shared" si="16"/>
        <v>Di</v>
      </c>
      <c r="BB14" s="1790" t="str">
        <f t="shared" si="26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7"/>
        <v>222</v>
      </c>
      <c r="B15" s="487">
        <f t="shared" si="18"/>
        <v>42957</v>
      </c>
      <c r="C15" s="491">
        <v>11</v>
      </c>
      <c r="D15" s="485">
        <f t="shared" si="19"/>
        <v>32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1317"/>
      <c r="H15" s="1405" t="str">
        <f t="shared" ca="1" si="1"/>
        <v/>
      </c>
      <c r="I15" s="1406" t="str">
        <f t="shared" ca="1" si="2"/>
        <v/>
      </c>
      <c r="J15" s="1318">
        <f t="shared" ca="1" si="3"/>
        <v>0</v>
      </c>
      <c r="K15" s="1319">
        <f t="shared" ca="1" si="4"/>
        <v>0</v>
      </c>
      <c r="L15" s="41">
        <f t="shared" ca="1" si="5"/>
        <v>0</v>
      </c>
      <c r="M15" s="1391"/>
      <c r="N15" s="1392"/>
      <c r="O15" s="1318">
        <f t="shared" si="6"/>
        <v>0</v>
      </c>
      <c r="P15" s="1318">
        <f t="shared" si="7"/>
        <v>0</v>
      </c>
      <c r="Q15" s="1319">
        <f t="shared" ca="1" si="8"/>
        <v>0</v>
      </c>
      <c r="R15" s="41">
        <f t="shared" ca="1" si="9"/>
        <v>0</v>
      </c>
      <c r="S15" s="479">
        <f t="shared" si="10"/>
        <v>0.32500000000000001</v>
      </c>
      <c r="T15" s="41">
        <f t="shared" ca="1" si="11"/>
        <v>0</v>
      </c>
      <c r="U15" s="32">
        <f t="shared" si="21"/>
        <v>0.32500000000000001</v>
      </c>
      <c r="V15" s="1203">
        <f t="shared" ca="1" si="12"/>
        <v>0</v>
      </c>
      <c r="W15" s="1415" t="str">
        <f t="shared" si="13"/>
        <v/>
      </c>
      <c r="X15" s="1416">
        <f t="shared" ca="1" si="14"/>
        <v>0</v>
      </c>
      <c r="Y15" s="493">
        <f t="shared" si="15"/>
        <v>0</v>
      </c>
      <c r="Z15" s="32">
        <f t="shared" ca="1" si="22"/>
        <v>0</v>
      </c>
      <c r="AA15" s="1320"/>
      <c r="AB15" s="1321">
        <f t="shared" ca="1" si="0"/>
        <v>0</v>
      </c>
      <c r="AC15" s="1167">
        <f t="shared" ca="1" si="23"/>
        <v>0</v>
      </c>
      <c r="AD15" s="1350" t="str">
        <f t="shared" si="24"/>
        <v/>
      </c>
      <c r="AE15" s="1351"/>
      <c r="AF15" s="1352"/>
      <c r="AG15" s="1353"/>
      <c r="AH15" s="771">
        <v>1</v>
      </c>
      <c r="AI15" s="577">
        <v>1</v>
      </c>
      <c r="AJ15" s="578"/>
      <c r="AK15" s="579"/>
      <c r="AL15" s="580">
        <v>1</v>
      </c>
      <c r="AM15" s="581"/>
      <c r="AN15" s="582">
        <v>1</v>
      </c>
      <c r="AO15" s="576"/>
      <c r="AP15" s="577">
        <v>1</v>
      </c>
      <c r="AQ15" s="578">
        <v>1</v>
      </c>
      <c r="AR15" s="579">
        <v>1</v>
      </c>
      <c r="AS15" s="580">
        <v>1</v>
      </c>
      <c r="AT15" s="581">
        <v>1</v>
      </c>
      <c r="AU15" s="582">
        <v>1</v>
      </c>
      <c r="AV15" s="576">
        <v>1</v>
      </c>
      <c r="AW15" s="577">
        <v>1</v>
      </c>
      <c r="AX15" s="1372"/>
      <c r="AY15" s="1373"/>
      <c r="AZ15" s="439" t="str">
        <f t="shared" si="25"/>
        <v>Mi</v>
      </c>
      <c r="BA15" s="438" t="str">
        <f t="shared" si="16"/>
        <v>Mi</v>
      </c>
      <c r="BB15" s="1790" t="str">
        <f t="shared" si="26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7"/>
        <v>223</v>
      </c>
      <c r="B16" s="487">
        <f t="shared" si="18"/>
        <v>42958</v>
      </c>
      <c r="C16" s="491">
        <v>12</v>
      </c>
      <c r="D16" s="485">
        <f t="shared" si="19"/>
        <v>32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1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15"/>
        <v>0</v>
      </c>
      <c r="Z16" s="32">
        <f t="shared" ca="1" si="22"/>
        <v>0</v>
      </c>
      <c r="AA16" s="1320"/>
      <c r="AB16" s="1321">
        <f t="shared" ca="1" si="0"/>
        <v>0</v>
      </c>
      <c r="AC16" s="1167">
        <f t="shared" ca="1" si="23"/>
        <v>0</v>
      </c>
      <c r="AD16" s="1350" t="str">
        <f t="shared" si="24"/>
        <v/>
      </c>
      <c r="AE16" s="1351"/>
      <c r="AF16" s="1352"/>
      <c r="AG16" s="1353"/>
      <c r="AH16" s="771">
        <v>1</v>
      </c>
      <c r="AI16" s="577">
        <v>1</v>
      </c>
      <c r="AJ16" s="578"/>
      <c r="AK16" s="579"/>
      <c r="AL16" s="580">
        <v>1</v>
      </c>
      <c r="AM16" s="581"/>
      <c r="AN16" s="582">
        <v>1</v>
      </c>
      <c r="AO16" s="576"/>
      <c r="AP16" s="577">
        <v>1</v>
      </c>
      <c r="AQ16" s="578">
        <v>1</v>
      </c>
      <c r="AR16" s="579">
        <v>1</v>
      </c>
      <c r="AS16" s="580">
        <v>1</v>
      </c>
      <c r="AT16" s="581">
        <v>1</v>
      </c>
      <c r="AU16" s="582">
        <v>1</v>
      </c>
      <c r="AV16" s="576">
        <v>1</v>
      </c>
      <c r="AW16" s="577">
        <v>1</v>
      </c>
      <c r="AX16" s="1372"/>
      <c r="AY16" s="1373"/>
      <c r="AZ16" s="439" t="str">
        <f t="shared" si="25"/>
        <v>Do</v>
      </c>
      <c r="BA16" s="438" t="str">
        <f t="shared" si="16"/>
        <v>Do</v>
      </c>
      <c r="BB16" s="1790" t="str">
        <f t="shared" si="26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7"/>
        <v>224</v>
      </c>
      <c r="B17" s="487">
        <f t="shared" si="18"/>
        <v>42959</v>
      </c>
      <c r="C17" s="491">
        <v>13</v>
      </c>
      <c r="D17" s="485">
        <f t="shared" si="19"/>
        <v>32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1317"/>
      <c r="H17" s="1405" t="str">
        <f t="shared" ca="1" si="1"/>
        <v/>
      </c>
      <c r="I17" s="1406" t="str">
        <f t="shared" ca="1" si="2"/>
        <v/>
      </c>
      <c r="J17" s="1318">
        <f t="shared" ca="1" si="3"/>
        <v>0</v>
      </c>
      <c r="K17" s="1319">
        <f t="shared" ca="1" si="4"/>
        <v>0</v>
      </c>
      <c r="L17" s="41">
        <f t="shared" ca="1" si="5"/>
        <v>0</v>
      </c>
      <c r="M17" s="1391"/>
      <c r="N17" s="1392"/>
      <c r="O17" s="1318">
        <f t="shared" si="6"/>
        <v>0</v>
      </c>
      <c r="P17" s="1318">
        <f t="shared" si="7"/>
        <v>0</v>
      </c>
      <c r="Q17" s="1319">
        <f t="shared" ca="1" si="8"/>
        <v>0</v>
      </c>
      <c r="R17" s="41">
        <f t="shared" ca="1" si="9"/>
        <v>0</v>
      </c>
      <c r="S17" s="479">
        <f t="shared" si="10"/>
        <v>0.32500000000000001</v>
      </c>
      <c r="T17" s="41">
        <f t="shared" ca="1" si="11"/>
        <v>0</v>
      </c>
      <c r="U17" s="32">
        <f t="shared" si="21"/>
        <v>0.32500000000000001</v>
      </c>
      <c r="V17" s="1203">
        <f t="shared" ca="1" si="12"/>
        <v>0</v>
      </c>
      <c r="W17" s="1415" t="str">
        <f t="shared" si="13"/>
        <v/>
      </c>
      <c r="X17" s="1416">
        <f t="shared" ca="1" si="14"/>
        <v>0</v>
      </c>
      <c r="Y17" s="493">
        <f t="shared" si="15"/>
        <v>0</v>
      </c>
      <c r="Z17" s="32">
        <f t="shared" ca="1" si="22"/>
        <v>0</v>
      </c>
      <c r="AA17" s="1320"/>
      <c r="AB17" s="1321">
        <f t="shared" ca="1" si="0"/>
        <v>0</v>
      </c>
      <c r="AC17" s="1167">
        <f t="shared" ca="1" si="23"/>
        <v>0</v>
      </c>
      <c r="AD17" s="1350" t="str">
        <f t="shared" si="24"/>
        <v/>
      </c>
      <c r="AE17" s="1351"/>
      <c r="AF17" s="1352"/>
      <c r="AG17" s="1353"/>
      <c r="AH17" s="771">
        <v>1</v>
      </c>
      <c r="AI17" s="577">
        <v>1</v>
      </c>
      <c r="AJ17" s="578"/>
      <c r="AK17" s="579"/>
      <c r="AL17" s="580">
        <v>1</v>
      </c>
      <c r="AM17" s="581"/>
      <c r="AN17" s="582">
        <v>1</v>
      </c>
      <c r="AO17" s="576"/>
      <c r="AP17" s="577">
        <v>1</v>
      </c>
      <c r="AQ17" s="578">
        <v>1</v>
      </c>
      <c r="AR17" s="579">
        <v>1</v>
      </c>
      <c r="AS17" s="580">
        <v>1</v>
      </c>
      <c r="AT17" s="581">
        <v>1</v>
      </c>
      <c r="AU17" s="582">
        <v>1</v>
      </c>
      <c r="AV17" s="576">
        <v>1</v>
      </c>
      <c r="AW17" s="577">
        <v>1</v>
      </c>
      <c r="AX17" s="1372"/>
      <c r="AY17" s="1373"/>
      <c r="AZ17" s="439" t="str">
        <f t="shared" si="25"/>
        <v>Fr</v>
      </c>
      <c r="BA17" s="438" t="str">
        <f t="shared" si="16"/>
        <v>Fr</v>
      </c>
      <c r="BB17" s="1790" t="str">
        <f t="shared" si="26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7"/>
        <v>225</v>
      </c>
      <c r="B18" s="486">
        <f t="shared" si="18"/>
        <v>42960</v>
      </c>
      <c r="C18" s="490">
        <v>14</v>
      </c>
      <c r="D18" s="485">
        <f t="shared" si="19"/>
        <v>32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797"/>
      <c r="H18" s="1407" t="str">
        <f t="shared" ca="1" si="1"/>
        <v/>
      </c>
      <c r="I18" s="1408" t="str">
        <f t="shared" ca="1" si="2"/>
        <v/>
      </c>
      <c r="J18" s="798">
        <f t="shared" ca="1" si="3"/>
        <v>0</v>
      </c>
      <c r="K18" s="799">
        <f t="shared" ca="1" si="4"/>
        <v>0</v>
      </c>
      <c r="L18" s="445">
        <f t="shared" ca="1" si="5"/>
        <v>0</v>
      </c>
      <c r="M18" s="1393"/>
      <c r="N18" s="1394"/>
      <c r="O18" s="798">
        <f t="shared" si="6"/>
        <v>0</v>
      </c>
      <c r="P18" s="798">
        <f t="shared" si="7"/>
        <v>0</v>
      </c>
      <c r="Q18" s="799">
        <f t="shared" ca="1" si="8"/>
        <v>0</v>
      </c>
      <c r="R18" s="41">
        <f t="shared" ca="1" si="9"/>
        <v>0</v>
      </c>
      <c r="S18" s="479">
        <f t="shared" si="10"/>
        <v>0</v>
      </c>
      <c r="T18" s="41">
        <f t="shared" ca="1" si="11"/>
        <v>0</v>
      </c>
      <c r="U18" s="32">
        <f t="shared" si="21"/>
        <v>0</v>
      </c>
      <c r="V18" s="1203">
        <f t="shared" ca="1" si="12"/>
        <v>0</v>
      </c>
      <c r="W18" s="1417" t="str">
        <f t="shared" si="13"/>
        <v/>
      </c>
      <c r="X18" s="1418">
        <f t="shared" ca="1" si="14"/>
        <v>0</v>
      </c>
      <c r="Y18" s="493">
        <f t="shared" si="15"/>
        <v>0</v>
      </c>
      <c r="Z18" s="32">
        <f t="shared" ca="1" si="22"/>
        <v>0</v>
      </c>
      <c r="AA18" s="1320"/>
      <c r="AB18" s="1162">
        <f t="shared" ca="1" si="0"/>
        <v>0</v>
      </c>
      <c r="AC18" s="1167">
        <f t="shared" ca="1" si="23"/>
        <v>0</v>
      </c>
      <c r="AD18" s="1342" t="str">
        <f t="shared" si="24"/>
        <v/>
      </c>
      <c r="AE18" s="1343"/>
      <c r="AF18" s="1344"/>
      <c r="AG18" s="1345"/>
      <c r="AH18" s="774">
        <v>1</v>
      </c>
      <c r="AI18" s="654">
        <v>1</v>
      </c>
      <c r="AJ18" s="655"/>
      <c r="AK18" s="656"/>
      <c r="AL18" s="657">
        <v>1</v>
      </c>
      <c r="AM18" s="658"/>
      <c r="AN18" s="659">
        <v>1</v>
      </c>
      <c r="AO18" s="653"/>
      <c r="AP18" s="654">
        <v>1</v>
      </c>
      <c r="AQ18" s="655">
        <v>1</v>
      </c>
      <c r="AR18" s="656">
        <v>1</v>
      </c>
      <c r="AS18" s="657">
        <v>1</v>
      </c>
      <c r="AT18" s="658">
        <v>1</v>
      </c>
      <c r="AU18" s="659">
        <v>1</v>
      </c>
      <c r="AV18" s="653">
        <v>1</v>
      </c>
      <c r="AW18" s="654">
        <v>1</v>
      </c>
      <c r="AX18" s="1374"/>
      <c r="AY18" s="1375"/>
      <c r="AZ18" s="439" t="str">
        <f t="shared" si="25"/>
        <v>Sa</v>
      </c>
      <c r="BA18" s="438" t="str">
        <f t="shared" si="16"/>
        <v>Sa</v>
      </c>
      <c r="BB18" s="1790" t="str">
        <f t="shared" si="26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7"/>
        <v>226</v>
      </c>
      <c r="B19" s="486">
        <f t="shared" si="18"/>
        <v>42961</v>
      </c>
      <c r="C19" s="490">
        <v>15</v>
      </c>
      <c r="D19" s="485">
        <f t="shared" si="19"/>
        <v>32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797" t="str">
        <f>IF(OR(BY="x",SL="x",A="x"),"f","")</f>
        <v/>
      </c>
      <c r="H19" s="1407" t="str">
        <f t="shared" ca="1" si="1"/>
        <v/>
      </c>
      <c r="I19" s="1408" t="str">
        <f t="shared" ca="1" si="2"/>
        <v/>
      </c>
      <c r="J19" s="798">
        <f t="shared" ca="1" si="3"/>
        <v>0</v>
      </c>
      <c r="K19" s="799">
        <f t="shared" ca="1" si="4"/>
        <v>0</v>
      </c>
      <c r="L19" s="445">
        <f t="shared" ca="1" si="5"/>
        <v>0</v>
      </c>
      <c r="M19" s="1393"/>
      <c r="N19" s="1394"/>
      <c r="O19" s="798">
        <f t="shared" si="6"/>
        <v>0</v>
      </c>
      <c r="P19" s="798">
        <f t="shared" si="7"/>
        <v>0</v>
      </c>
      <c r="Q19" s="799">
        <f t="shared" ca="1" si="8"/>
        <v>0</v>
      </c>
      <c r="R19" s="41">
        <f t="shared" ca="1" si="9"/>
        <v>0</v>
      </c>
      <c r="S19" s="479">
        <f t="shared" si="10"/>
        <v>0</v>
      </c>
      <c r="T19" s="41">
        <f t="shared" ca="1" si="11"/>
        <v>0</v>
      </c>
      <c r="U19" s="32">
        <f t="shared" si="21"/>
        <v>0</v>
      </c>
      <c r="V19" s="1203">
        <f t="shared" ca="1" si="12"/>
        <v>0</v>
      </c>
      <c r="W19" s="1417" t="str">
        <f t="shared" si="13"/>
        <v/>
      </c>
      <c r="X19" s="1418">
        <f t="shared" ca="1" si="14"/>
        <v>0</v>
      </c>
      <c r="Y19" s="493">
        <f t="shared" si="15"/>
        <v>0</v>
      </c>
      <c r="Z19" s="32">
        <f t="shared" ca="1" si="22"/>
        <v>0</v>
      </c>
      <c r="AA19" s="1320" t="s">
        <v>377</v>
      </c>
      <c r="AB19" s="1162">
        <f t="shared" ca="1" si="0"/>
        <v>0</v>
      </c>
      <c r="AC19" s="1167">
        <f t="shared" ca="1" si="23"/>
        <v>0</v>
      </c>
      <c r="AD19" s="1346" t="str">
        <f t="shared" si="24"/>
        <v/>
      </c>
      <c r="AE19" s="1347"/>
      <c r="AF19" s="1348"/>
      <c r="AG19" s="1349"/>
      <c r="AH19" s="806">
        <v>1</v>
      </c>
      <c r="AI19" s="807">
        <v>1</v>
      </c>
      <c r="AJ19" s="808"/>
      <c r="AK19" s="809"/>
      <c r="AL19" s="810">
        <v>1</v>
      </c>
      <c r="AM19" s="811"/>
      <c r="AN19" s="812">
        <v>1</v>
      </c>
      <c r="AO19" s="813"/>
      <c r="AP19" s="807">
        <v>1</v>
      </c>
      <c r="AQ19" s="808">
        <v>1</v>
      </c>
      <c r="AR19" s="809">
        <v>1</v>
      </c>
      <c r="AS19" s="810">
        <v>1</v>
      </c>
      <c r="AT19" s="811">
        <v>1</v>
      </c>
      <c r="AU19" s="812">
        <v>1</v>
      </c>
      <c r="AV19" s="813">
        <v>1</v>
      </c>
      <c r="AW19" s="807">
        <v>1</v>
      </c>
      <c r="AX19" s="1370"/>
      <c r="AY19" s="1371"/>
      <c r="AZ19" s="439" t="str">
        <f t="shared" si="25"/>
        <v>So</v>
      </c>
      <c r="BA19" s="438" t="str">
        <f t="shared" si="16"/>
        <v>So</v>
      </c>
      <c r="BB19" s="1790" t="str">
        <f t="shared" si="26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7"/>
        <v>227</v>
      </c>
      <c r="B20" s="487">
        <f t="shared" si="18"/>
        <v>42962</v>
      </c>
      <c r="C20" s="491">
        <v>16</v>
      </c>
      <c r="D20" s="485">
        <f t="shared" si="19"/>
        <v>33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15"/>
        <v>0</v>
      </c>
      <c r="Z20" s="32">
        <f t="shared" ca="1" si="22"/>
        <v>0</v>
      </c>
      <c r="AA20" s="1320"/>
      <c r="AB20" s="1321">
        <f t="shared" ca="1" si="0"/>
        <v>0</v>
      </c>
      <c r="AC20" s="1167">
        <f t="shared" ca="1" si="23"/>
        <v>0</v>
      </c>
      <c r="AD20" s="1350" t="str">
        <f t="shared" si="24"/>
        <v/>
      </c>
      <c r="AE20" s="1351"/>
      <c r="AF20" s="1352"/>
      <c r="AG20" s="1353"/>
      <c r="AH20" s="771">
        <v>1</v>
      </c>
      <c r="AI20" s="577">
        <v>1</v>
      </c>
      <c r="AJ20" s="578"/>
      <c r="AK20" s="579"/>
      <c r="AL20" s="580">
        <v>1</v>
      </c>
      <c r="AM20" s="581"/>
      <c r="AN20" s="582">
        <v>1</v>
      </c>
      <c r="AO20" s="576"/>
      <c r="AP20" s="577">
        <v>1</v>
      </c>
      <c r="AQ20" s="578">
        <v>1</v>
      </c>
      <c r="AR20" s="579">
        <v>1</v>
      </c>
      <c r="AS20" s="580">
        <v>1</v>
      </c>
      <c r="AT20" s="581">
        <v>1</v>
      </c>
      <c r="AU20" s="582">
        <v>1</v>
      </c>
      <c r="AV20" s="576">
        <v>1</v>
      </c>
      <c r="AW20" s="577">
        <v>1</v>
      </c>
      <c r="AX20" s="1372"/>
      <c r="AY20" s="1373"/>
      <c r="AZ20" s="439" t="str">
        <f t="shared" si="25"/>
        <v>Mo</v>
      </c>
      <c r="BA20" s="438" t="str">
        <f t="shared" si="16"/>
        <v>Mo</v>
      </c>
      <c r="BB20" s="1790" t="str">
        <f t="shared" si="26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7"/>
        <v>228</v>
      </c>
      <c r="B21" s="487">
        <f t="shared" si="18"/>
        <v>42963</v>
      </c>
      <c r="C21" s="491">
        <v>17</v>
      </c>
      <c r="D21" s="485">
        <f t="shared" si="19"/>
        <v>33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1317"/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1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si="15"/>
        <v>0</v>
      </c>
      <c r="Z21" s="32">
        <f t="shared" ca="1" si="22"/>
        <v>0</v>
      </c>
      <c r="AA21" s="1320"/>
      <c r="AB21" s="1321">
        <f t="shared" ca="1" si="0"/>
        <v>0</v>
      </c>
      <c r="AC21" s="1167">
        <f t="shared" ca="1" si="23"/>
        <v>0</v>
      </c>
      <c r="AD21" s="1350" t="str">
        <f t="shared" si="24"/>
        <v/>
      </c>
      <c r="AE21" s="1351"/>
      <c r="AF21" s="1352"/>
      <c r="AG21" s="1353"/>
      <c r="AH21" s="771">
        <v>1</v>
      </c>
      <c r="AI21" s="577">
        <v>1</v>
      </c>
      <c r="AJ21" s="578"/>
      <c r="AK21" s="579"/>
      <c r="AL21" s="580">
        <v>1</v>
      </c>
      <c r="AM21" s="581"/>
      <c r="AN21" s="582">
        <v>1</v>
      </c>
      <c r="AO21" s="576"/>
      <c r="AP21" s="577">
        <v>1</v>
      </c>
      <c r="AQ21" s="578">
        <v>1</v>
      </c>
      <c r="AR21" s="579">
        <v>1</v>
      </c>
      <c r="AS21" s="580">
        <v>1</v>
      </c>
      <c r="AT21" s="581">
        <v>1</v>
      </c>
      <c r="AU21" s="582">
        <v>1</v>
      </c>
      <c r="AV21" s="576">
        <v>1</v>
      </c>
      <c r="AW21" s="577">
        <v>1</v>
      </c>
      <c r="AX21" s="1372"/>
      <c r="AY21" s="1373"/>
      <c r="AZ21" s="439" t="str">
        <f t="shared" si="25"/>
        <v>Di</v>
      </c>
      <c r="BA21" s="438" t="str">
        <f t="shared" si="16"/>
        <v>Di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229</v>
      </c>
      <c r="B22" s="487">
        <f t="shared" si="18"/>
        <v>42964</v>
      </c>
      <c r="C22" s="491">
        <v>18</v>
      </c>
      <c r="D22" s="485">
        <f t="shared" si="19"/>
        <v>33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1317"/>
      <c r="H22" s="1405" t="str">
        <f t="shared" ca="1" si="1"/>
        <v/>
      </c>
      <c r="I22" s="1406" t="str">
        <f t="shared" ca="1" si="2"/>
        <v/>
      </c>
      <c r="J22" s="1318">
        <f t="shared" ca="1" si="3"/>
        <v>0</v>
      </c>
      <c r="K22" s="1319">
        <f t="shared" ca="1" si="4"/>
        <v>0</v>
      </c>
      <c r="L22" s="41">
        <f t="shared" ca="1" si="5"/>
        <v>0</v>
      </c>
      <c r="M22" s="1391"/>
      <c r="N22" s="1392"/>
      <c r="O22" s="1318">
        <f t="shared" si="6"/>
        <v>0</v>
      </c>
      <c r="P22" s="1318">
        <f t="shared" si="7"/>
        <v>0</v>
      </c>
      <c r="Q22" s="1319">
        <f t="shared" ca="1" si="8"/>
        <v>0</v>
      </c>
      <c r="R22" s="41">
        <f t="shared" ca="1" si="9"/>
        <v>0</v>
      </c>
      <c r="S22" s="479">
        <f t="shared" si="10"/>
        <v>0.32500000000000001</v>
      </c>
      <c r="T22" s="41">
        <f t="shared" ca="1" si="11"/>
        <v>0</v>
      </c>
      <c r="U22" s="32">
        <f t="shared" si="21"/>
        <v>0.32500000000000001</v>
      </c>
      <c r="V22" s="1203">
        <f t="shared" ca="1" si="12"/>
        <v>0</v>
      </c>
      <c r="W22" s="1415" t="str">
        <f t="shared" si="13"/>
        <v/>
      </c>
      <c r="X22" s="1416">
        <f t="shared" ca="1" si="14"/>
        <v>0</v>
      </c>
      <c r="Y22" s="493">
        <f t="shared" si="15"/>
        <v>0</v>
      </c>
      <c r="Z22" s="32">
        <f t="shared" ca="1" si="22"/>
        <v>0</v>
      </c>
      <c r="AA22" s="1320"/>
      <c r="AB22" s="1321">
        <f t="shared" ca="1" si="0"/>
        <v>0</v>
      </c>
      <c r="AC22" s="1167">
        <f t="shared" ca="1" si="23"/>
        <v>0</v>
      </c>
      <c r="AD22" s="1350" t="str">
        <f t="shared" si="24"/>
        <v/>
      </c>
      <c r="AE22" s="1351"/>
      <c r="AF22" s="1352"/>
      <c r="AG22" s="1353"/>
      <c r="AH22" s="771">
        <v>1</v>
      </c>
      <c r="AI22" s="577">
        <v>1</v>
      </c>
      <c r="AJ22" s="578"/>
      <c r="AK22" s="579"/>
      <c r="AL22" s="580">
        <v>1</v>
      </c>
      <c r="AM22" s="581"/>
      <c r="AN22" s="582">
        <v>1</v>
      </c>
      <c r="AO22" s="576"/>
      <c r="AP22" s="577">
        <v>1</v>
      </c>
      <c r="AQ22" s="578"/>
      <c r="AR22" s="579">
        <v>1</v>
      </c>
      <c r="AS22" s="580">
        <v>1</v>
      </c>
      <c r="AT22" s="581">
        <v>1</v>
      </c>
      <c r="AU22" s="582">
        <v>1</v>
      </c>
      <c r="AV22" s="576">
        <v>1</v>
      </c>
      <c r="AW22" s="577">
        <v>1</v>
      </c>
      <c r="AX22" s="1372"/>
      <c r="AY22" s="1373"/>
      <c r="AZ22" s="439" t="str">
        <f t="shared" si="25"/>
        <v>Mi</v>
      </c>
      <c r="BA22" s="438" t="str">
        <f t="shared" si="16"/>
        <v>Mi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230</v>
      </c>
      <c r="B23" s="487">
        <f t="shared" si="18"/>
        <v>42965</v>
      </c>
      <c r="C23" s="491">
        <v>19</v>
      </c>
      <c r="D23" s="485">
        <f t="shared" si="19"/>
        <v>33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1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15"/>
        <v>0</v>
      </c>
      <c r="Z23" s="32">
        <f t="shared" ca="1" si="22"/>
        <v>0</v>
      </c>
      <c r="AA23" s="1320"/>
      <c r="AB23" s="1321">
        <f t="shared" ca="1" si="0"/>
        <v>0</v>
      </c>
      <c r="AC23" s="1167">
        <f t="shared" ca="1" si="23"/>
        <v>0</v>
      </c>
      <c r="AD23" s="1350" t="str">
        <f t="shared" si="24"/>
        <v/>
      </c>
      <c r="AE23" s="1351"/>
      <c r="AF23" s="1352"/>
      <c r="AG23" s="1353"/>
      <c r="AH23" s="771">
        <v>1</v>
      </c>
      <c r="AI23" s="577">
        <v>1</v>
      </c>
      <c r="AJ23" s="578"/>
      <c r="AK23" s="579"/>
      <c r="AL23" s="580">
        <v>1</v>
      </c>
      <c r="AM23" s="581"/>
      <c r="AN23" s="582">
        <v>1</v>
      </c>
      <c r="AO23" s="576"/>
      <c r="AP23" s="577">
        <v>1</v>
      </c>
      <c r="AQ23" s="578"/>
      <c r="AR23" s="579">
        <v>1</v>
      </c>
      <c r="AS23" s="580">
        <v>1</v>
      </c>
      <c r="AT23" s="581">
        <v>1</v>
      </c>
      <c r="AU23" s="582">
        <v>1</v>
      </c>
      <c r="AV23" s="576">
        <v>1</v>
      </c>
      <c r="AW23" s="577">
        <v>1</v>
      </c>
      <c r="AX23" s="1372"/>
      <c r="AY23" s="1373"/>
      <c r="AZ23" s="439" t="str">
        <f t="shared" si="25"/>
        <v>Do</v>
      </c>
      <c r="BA23" s="438" t="str">
        <f t="shared" si="16"/>
        <v>Do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231</v>
      </c>
      <c r="B24" s="487">
        <f t="shared" si="18"/>
        <v>42966</v>
      </c>
      <c r="C24" s="491">
        <v>20</v>
      </c>
      <c r="D24" s="485">
        <f t="shared" si="19"/>
        <v>33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1317"/>
      <c r="H24" s="1405" t="str">
        <f t="shared" ca="1" si="1"/>
        <v/>
      </c>
      <c r="I24" s="1406" t="str">
        <f t="shared" ca="1" si="2"/>
        <v/>
      </c>
      <c r="J24" s="1318">
        <f t="shared" ca="1" si="3"/>
        <v>0</v>
      </c>
      <c r="K24" s="1319">
        <f t="shared" ca="1" si="4"/>
        <v>0</v>
      </c>
      <c r="L24" s="41">
        <f t="shared" ca="1" si="5"/>
        <v>0</v>
      </c>
      <c r="M24" s="1391"/>
      <c r="N24" s="1392"/>
      <c r="O24" s="1318">
        <f t="shared" si="6"/>
        <v>0</v>
      </c>
      <c r="P24" s="1318">
        <f t="shared" si="7"/>
        <v>0</v>
      </c>
      <c r="Q24" s="1319">
        <f t="shared" ca="1" si="8"/>
        <v>0</v>
      </c>
      <c r="R24" s="41">
        <f t="shared" ca="1" si="9"/>
        <v>0</v>
      </c>
      <c r="S24" s="479">
        <f t="shared" si="10"/>
        <v>0.32500000000000001</v>
      </c>
      <c r="T24" s="41">
        <f t="shared" ca="1" si="11"/>
        <v>0</v>
      </c>
      <c r="U24" s="32">
        <f t="shared" si="21"/>
        <v>0.32500000000000001</v>
      </c>
      <c r="V24" s="1203">
        <f t="shared" ca="1" si="12"/>
        <v>0</v>
      </c>
      <c r="W24" s="1415" t="str">
        <f t="shared" si="13"/>
        <v/>
      </c>
      <c r="X24" s="1416">
        <f t="shared" ca="1" si="14"/>
        <v>0</v>
      </c>
      <c r="Y24" s="493">
        <f t="shared" si="15"/>
        <v>0</v>
      </c>
      <c r="Z24" s="32">
        <f t="shared" ca="1" si="22"/>
        <v>0</v>
      </c>
      <c r="AA24" s="1320"/>
      <c r="AB24" s="1321">
        <f t="shared" ca="1" si="0"/>
        <v>0</v>
      </c>
      <c r="AC24" s="1167">
        <f t="shared" ca="1" si="23"/>
        <v>0</v>
      </c>
      <c r="AD24" s="1350" t="str">
        <f t="shared" si="24"/>
        <v/>
      </c>
      <c r="AE24" s="1351"/>
      <c r="AF24" s="1352"/>
      <c r="AG24" s="1353"/>
      <c r="AH24" s="771">
        <v>1</v>
      </c>
      <c r="AI24" s="577">
        <v>1</v>
      </c>
      <c r="AJ24" s="578"/>
      <c r="AK24" s="579"/>
      <c r="AL24" s="580">
        <v>1</v>
      </c>
      <c r="AM24" s="581"/>
      <c r="AN24" s="582">
        <v>1</v>
      </c>
      <c r="AO24" s="576"/>
      <c r="AP24" s="577">
        <v>1</v>
      </c>
      <c r="AQ24" s="578"/>
      <c r="AR24" s="579">
        <v>1</v>
      </c>
      <c r="AS24" s="580">
        <v>1</v>
      </c>
      <c r="AT24" s="581">
        <v>1</v>
      </c>
      <c r="AU24" s="582">
        <v>1</v>
      </c>
      <c r="AV24" s="576">
        <v>1</v>
      </c>
      <c r="AW24" s="577">
        <v>1</v>
      </c>
      <c r="AX24" s="1372"/>
      <c r="AY24" s="1373"/>
      <c r="AZ24" s="439" t="str">
        <f t="shared" si="25"/>
        <v>Fr</v>
      </c>
      <c r="BA24" s="438" t="str">
        <f t="shared" si="16"/>
        <v>Fr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232</v>
      </c>
      <c r="B25" s="486">
        <f t="shared" si="18"/>
        <v>42967</v>
      </c>
      <c r="C25" s="490">
        <v>21</v>
      </c>
      <c r="D25" s="485">
        <f t="shared" si="19"/>
        <v>33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797"/>
      <c r="H25" s="1407" t="str">
        <f t="shared" ca="1" si="1"/>
        <v/>
      </c>
      <c r="I25" s="1408" t="str">
        <f t="shared" ca="1" si="2"/>
        <v/>
      </c>
      <c r="J25" s="798">
        <f t="shared" ca="1" si="3"/>
        <v>0</v>
      </c>
      <c r="K25" s="799">
        <f t="shared" ca="1" si="4"/>
        <v>0</v>
      </c>
      <c r="L25" s="445">
        <f t="shared" ca="1" si="5"/>
        <v>0</v>
      </c>
      <c r="M25" s="1393"/>
      <c r="N25" s="1394"/>
      <c r="O25" s="798">
        <f t="shared" si="6"/>
        <v>0</v>
      </c>
      <c r="P25" s="798">
        <f t="shared" si="7"/>
        <v>0</v>
      </c>
      <c r="Q25" s="799">
        <f t="shared" ca="1" si="8"/>
        <v>0</v>
      </c>
      <c r="R25" s="41">
        <f t="shared" ca="1" si="9"/>
        <v>0</v>
      </c>
      <c r="S25" s="479">
        <f t="shared" si="10"/>
        <v>0</v>
      </c>
      <c r="T25" s="41">
        <f t="shared" ca="1" si="11"/>
        <v>0</v>
      </c>
      <c r="U25" s="32">
        <f t="shared" si="21"/>
        <v>0</v>
      </c>
      <c r="V25" s="1203">
        <f t="shared" ca="1" si="12"/>
        <v>0</v>
      </c>
      <c r="W25" s="1417" t="str">
        <f t="shared" si="13"/>
        <v/>
      </c>
      <c r="X25" s="1418">
        <f t="shared" ca="1" si="14"/>
        <v>0</v>
      </c>
      <c r="Y25" s="493">
        <f t="shared" si="15"/>
        <v>0</v>
      </c>
      <c r="Z25" s="32">
        <f t="shared" ca="1" si="22"/>
        <v>0</v>
      </c>
      <c r="AA25" s="1320"/>
      <c r="AB25" s="1162">
        <f t="shared" ca="1" si="0"/>
        <v>0</v>
      </c>
      <c r="AC25" s="1167">
        <f t="shared" ca="1" si="23"/>
        <v>0</v>
      </c>
      <c r="AD25" s="1342" t="str">
        <f t="shared" si="24"/>
        <v/>
      </c>
      <c r="AE25" s="1343"/>
      <c r="AF25" s="1344"/>
      <c r="AG25" s="1345"/>
      <c r="AH25" s="774">
        <v>1</v>
      </c>
      <c r="AI25" s="654">
        <v>1</v>
      </c>
      <c r="AJ25" s="655"/>
      <c r="AK25" s="656"/>
      <c r="AL25" s="657">
        <v>1</v>
      </c>
      <c r="AM25" s="658"/>
      <c r="AN25" s="659">
        <v>1</v>
      </c>
      <c r="AO25" s="653"/>
      <c r="AP25" s="654">
        <v>1</v>
      </c>
      <c r="AQ25" s="655"/>
      <c r="AR25" s="656">
        <v>1</v>
      </c>
      <c r="AS25" s="657">
        <v>1</v>
      </c>
      <c r="AT25" s="658">
        <v>1</v>
      </c>
      <c r="AU25" s="659">
        <v>1</v>
      </c>
      <c r="AV25" s="653">
        <v>1</v>
      </c>
      <c r="AW25" s="654">
        <v>1</v>
      </c>
      <c r="AX25" s="1374"/>
      <c r="AY25" s="1375"/>
      <c r="AZ25" s="439" t="str">
        <f t="shared" si="25"/>
        <v>Sa</v>
      </c>
      <c r="BA25" s="438" t="str">
        <f t="shared" si="16"/>
        <v>Sa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233</v>
      </c>
      <c r="B26" s="486">
        <f t="shared" si="18"/>
        <v>42968</v>
      </c>
      <c r="C26" s="490">
        <v>22</v>
      </c>
      <c r="D26" s="485">
        <f t="shared" si="19"/>
        <v>33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797"/>
      <c r="H26" s="1407" t="str">
        <f t="shared" ca="1" si="1"/>
        <v/>
      </c>
      <c r="I26" s="1408" t="str">
        <f t="shared" ca="1" si="2"/>
        <v/>
      </c>
      <c r="J26" s="798">
        <f t="shared" ca="1" si="3"/>
        <v>0</v>
      </c>
      <c r="K26" s="799">
        <f t="shared" ca="1" si="4"/>
        <v>0</v>
      </c>
      <c r="L26" s="445">
        <f t="shared" ca="1" si="5"/>
        <v>0</v>
      </c>
      <c r="M26" s="1393"/>
      <c r="N26" s="1394"/>
      <c r="O26" s="798">
        <f t="shared" si="6"/>
        <v>0</v>
      </c>
      <c r="P26" s="798">
        <f t="shared" si="7"/>
        <v>0</v>
      </c>
      <c r="Q26" s="799">
        <f t="shared" ca="1" si="8"/>
        <v>0</v>
      </c>
      <c r="R26" s="41">
        <f t="shared" ca="1" si="9"/>
        <v>0</v>
      </c>
      <c r="S26" s="479">
        <f t="shared" si="10"/>
        <v>0</v>
      </c>
      <c r="T26" s="41">
        <f t="shared" ca="1" si="11"/>
        <v>0</v>
      </c>
      <c r="U26" s="32">
        <f t="shared" si="21"/>
        <v>0</v>
      </c>
      <c r="V26" s="1203">
        <f t="shared" ca="1" si="12"/>
        <v>0</v>
      </c>
      <c r="W26" s="1417" t="str">
        <f t="shared" si="13"/>
        <v/>
      </c>
      <c r="X26" s="1418">
        <f t="shared" ca="1" si="14"/>
        <v>0</v>
      </c>
      <c r="Y26" s="493">
        <f t="shared" si="15"/>
        <v>0</v>
      </c>
      <c r="Z26" s="32">
        <f t="shared" ca="1" si="22"/>
        <v>0</v>
      </c>
      <c r="AA26" s="1320"/>
      <c r="AB26" s="1162">
        <f t="shared" ca="1" si="0"/>
        <v>0</v>
      </c>
      <c r="AC26" s="1167">
        <f t="shared" ca="1" si="23"/>
        <v>0</v>
      </c>
      <c r="AD26" s="1346" t="str">
        <f t="shared" si="24"/>
        <v/>
      </c>
      <c r="AE26" s="1347"/>
      <c r="AF26" s="1348"/>
      <c r="AG26" s="1349"/>
      <c r="AH26" s="806">
        <v>1</v>
      </c>
      <c r="AI26" s="807">
        <v>1</v>
      </c>
      <c r="AJ26" s="808"/>
      <c r="AK26" s="809"/>
      <c r="AL26" s="810">
        <v>1</v>
      </c>
      <c r="AM26" s="811"/>
      <c r="AN26" s="812">
        <v>1</v>
      </c>
      <c r="AO26" s="813"/>
      <c r="AP26" s="807">
        <v>1</v>
      </c>
      <c r="AQ26" s="808"/>
      <c r="AR26" s="809">
        <v>1</v>
      </c>
      <c r="AS26" s="810">
        <v>1</v>
      </c>
      <c r="AT26" s="811">
        <v>1</v>
      </c>
      <c r="AU26" s="812">
        <v>1</v>
      </c>
      <c r="AV26" s="813">
        <v>1</v>
      </c>
      <c r="AW26" s="807">
        <v>1</v>
      </c>
      <c r="AX26" s="1370"/>
      <c r="AY26" s="1371"/>
      <c r="AZ26" s="439" t="str">
        <f t="shared" si="25"/>
        <v>So</v>
      </c>
      <c r="BA26" s="438" t="str">
        <f t="shared" si="16"/>
        <v>So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234</v>
      </c>
      <c r="B27" s="487">
        <f t="shared" si="18"/>
        <v>42969</v>
      </c>
      <c r="C27" s="491">
        <v>23</v>
      </c>
      <c r="D27" s="485">
        <f t="shared" si="19"/>
        <v>34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15"/>
        <v>0</v>
      </c>
      <c r="Z27" s="32">
        <f t="shared" ca="1" si="22"/>
        <v>0</v>
      </c>
      <c r="AA27" s="1320"/>
      <c r="AB27" s="1321">
        <f t="shared" ca="1" si="0"/>
        <v>0</v>
      </c>
      <c r="AC27" s="1167">
        <f t="shared" ca="1" si="23"/>
        <v>0</v>
      </c>
      <c r="AD27" s="1350" t="str">
        <f t="shared" si="24"/>
        <v/>
      </c>
      <c r="AE27" s="1351"/>
      <c r="AF27" s="1352"/>
      <c r="AG27" s="1353"/>
      <c r="AH27" s="771">
        <v>1</v>
      </c>
      <c r="AI27" s="577">
        <v>1</v>
      </c>
      <c r="AJ27" s="578"/>
      <c r="AK27" s="579"/>
      <c r="AL27" s="580">
        <v>1</v>
      </c>
      <c r="AM27" s="581"/>
      <c r="AN27" s="582">
        <v>1</v>
      </c>
      <c r="AO27" s="576"/>
      <c r="AP27" s="577">
        <v>1</v>
      </c>
      <c r="AQ27" s="578"/>
      <c r="AR27" s="579">
        <v>1</v>
      </c>
      <c r="AS27" s="580">
        <v>1</v>
      </c>
      <c r="AT27" s="581">
        <v>1</v>
      </c>
      <c r="AU27" s="582">
        <v>1</v>
      </c>
      <c r="AV27" s="576">
        <v>1</v>
      </c>
      <c r="AW27" s="577">
        <v>1</v>
      </c>
      <c r="AX27" s="1372"/>
      <c r="AY27" s="1373"/>
      <c r="AZ27" s="439" t="str">
        <f t="shared" si="25"/>
        <v>Mo</v>
      </c>
      <c r="BA27" s="438" t="str">
        <f t="shared" si="16"/>
        <v>Mo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235</v>
      </c>
      <c r="B28" s="487">
        <f t="shared" si="18"/>
        <v>42970</v>
      </c>
      <c r="C28" s="491">
        <v>24</v>
      </c>
      <c r="D28" s="485">
        <f t="shared" si="19"/>
        <v>34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1317"/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t="shared" ca="1" si="11"/>
        <v>0</v>
      </c>
      <c r="U28" s="32">
        <f t="shared" si="21"/>
        <v>0.32500000000000001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15"/>
        <v>0</v>
      </c>
      <c r="Z28" s="32">
        <f t="shared" ca="1" si="22"/>
        <v>0</v>
      </c>
      <c r="AA28" s="1320"/>
      <c r="AB28" s="1321">
        <f t="shared" ca="1" si="0"/>
        <v>0</v>
      </c>
      <c r="AC28" s="1167">
        <f t="shared" ca="1" si="23"/>
        <v>0</v>
      </c>
      <c r="AD28" s="1350" t="str">
        <f t="shared" si="24"/>
        <v/>
      </c>
      <c r="AE28" s="1351"/>
      <c r="AF28" s="1352"/>
      <c r="AG28" s="1353"/>
      <c r="AH28" s="771">
        <v>1</v>
      </c>
      <c r="AI28" s="577">
        <v>1</v>
      </c>
      <c r="AJ28" s="578"/>
      <c r="AK28" s="579"/>
      <c r="AL28" s="580">
        <v>1</v>
      </c>
      <c r="AM28" s="581"/>
      <c r="AN28" s="582">
        <v>1</v>
      </c>
      <c r="AO28" s="576"/>
      <c r="AP28" s="577">
        <v>1</v>
      </c>
      <c r="AQ28" s="578"/>
      <c r="AR28" s="579">
        <v>1</v>
      </c>
      <c r="AS28" s="580">
        <v>1</v>
      </c>
      <c r="AT28" s="581">
        <v>1</v>
      </c>
      <c r="AU28" s="582">
        <v>1</v>
      </c>
      <c r="AV28" s="576">
        <v>1</v>
      </c>
      <c r="AW28" s="577">
        <v>1</v>
      </c>
      <c r="AX28" s="1372"/>
      <c r="AY28" s="1373"/>
      <c r="AZ28" s="439" t="str">
        <f t="shared" si="25"/>
        <v>Di</v>
      </c>
      <c r="BA28" s="438" t="str">
        <f t="shared" si="16"/>
        <v>Di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236</v>
      </c>
      <c r="B29" s="487">
        <f t="shared" si="18"/>
        <v>42971</v>
      </c>
      <c r="C29" s="491">
        <v>25</v>
      </c>
      <c r="D29" s="485">
        <f t="shared" si="19"/>
        <v>34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1317"/>
      <c r="H29" s="1405" t="str">
        <f t="shared" ca="1" si="1"/>
        <v/>
      </c>
      <c r="I29" s="1406" t="str">
        <f t="shared" ca="1" si="2"/>
        <v/>
      </c>
      <c r="J29" s="1318">
        <f t="shared" ca="1" si="3"/>
        <v>0</v>
      </c>
      <c r="K29" s="1319">
        <f t="shared" ca="1" si="4"/>
        <v>0</v>
      </c>
      <c r="L29" s="41">
        <f t="shared" ca="1" si="5"/>
        <v>0</v>
      </c>
      <c r="M29" s="1391"/>
      <c r="N29" s="1392"/>
      <c r="O29" s="1318">
        <f t="shared" si="6"/>
        <v>0</v>
      </c>
      <c r="P29" s="1318">
        <f t="shared" si="7"/>
        <v>0</v>
      </c>
      <c r="Q29" s="1319">
        <f t="shared" ca="1" si="8"/>
        <v>0</v>
      </c>
      <c r="R29" s="41">
        <f t="shared" ca="1" si="9"/>
        <v>0</v>
      </c>
      <c r="S29" s="479">
        <f t="shared" si="10"/>
        <v>0.32500000000000001</v>
      </c>
      <c r="T29" s="41">
        <f t="shared" ca="1" si="11"/>
        <v>0</v>
      </c>
      <c r="U29" s="32">
        <f t="shared" si="21"/>
        <v>0.32500000000000001</v>
      </c>
      <c r="V29" s="1203">
        <f t="shared" ca="1" si="12"/>
        <v>0</v>
      </c>
      <c r="W29" s="1415" t="str">
        <f t="shared" si="13"/>
        <v/>
      </c>
      <c r="X29" s="1416">
        <f t="shared" ca="1" si="14"/>
        <v>0</v>
      </c>
      <c r="Y29" s="493">
        <f t="shared" si="15"/>
        <v>0</v>
      </c>
      <c r="Z29" s="32">
        <f t="shared" ca="1" si="22"/>
        <v>0</v>
      </c>
      <c r="AA29" s="1320"/>
      <c r="AB29" s="1321">
        <f t="shared" ca="1" si="0"/>
        <v>0</v>
      </c>
      <c r="AC29" s="1167">
        <f t="shared" ca="1" si="23"/>
        <v>0</v>
      </c>
      <c r="AD29" s="1350" t="str">
        <f t="shared" si="24"/>
        <v/>
      </c>
      <c r="AE29" s="1351"/>
      <c r="AF29" s="1352"/>
      <c r="AG29" s="1353"/>
      <c r="AH29" s="771">
        <v>1</v>
      </c>
      <c r="AI29" s="577">
        <v>1</v>
      </c>
      <c r="AJ29" s="578"/>
      <c r="AK29" s="579"/>
      <c r="AL29" s="580">
        <v>1</v>
      </c>
      <c r="AM29" s="581"/>
      <c r="AN29" s="582">
        <v>1</v>
      </c>
      <c r="AO29" s="576"/>
      <c r="AP29" s="577">
        <v>1</v>
      </c>
      <c r="AQ29" s="578"/>
      <c r="AR29" s="579">
        <v>1</v>
      </c>
      <c r="AS29" s="580">
        <v>1</v>
      </c>
      <c r="AT29" s="581">
        <v>1</v>
      </c>
      <c r="AU29" s="582">
        <v>1</v>
      </c>
      <c r="AV29" s="576">
        <v>1</v>
      </c>
      <c r="AW29" s="577">
        <v>1</v>
      </c>
      <c r="AX29" s="1372"/>
      <c r="AY29" s="1373"/>
      <c r="AZ29" s="439" t="str">
        <f t="shared" si="25"/>
        <v>Mi</v>
      </c>
      <c r="BA29" s="438" t="str">
        <f t="shared" si="16"/>
        <v>Mi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237</v>
      </c>
      <c r="B30" s="487">
        <f t="shared" si="18"/>
        <v>42972</v>
      </c>
      <c r="C30" s="491">
        <v>26</v>
      </c>
      <c r="D30" s="485">
        <f t="shared" si="19"/>
        <v>34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1317"/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1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15"/>
        <v>0</v>
      </c>
      <c r="Z30" s="32">
        <f t="shared" ca="1" si="22"/>
        <v>0</v>
      </c>
      <c r="AA30" s="1320"/>
      <c r="AB30" s="1321">
        <f t="shared" ca="1" si="0"/>
        <v>0</v>
      </c>
      <c r="AC30" s="1167">
        <f t="shared" ca="1" si="23"/>
        <v>0</v>
      </c>
      <c r="AD30" s="1350" t="str">
        <f t="shared" si="24"/>
        <v/>
      </c>
      <c r="AE30" s="1351"/>
      <c r="AF30" s="1352"/>
      <c r="AG30" s="1353"/>
      <c r="AH30" s="771">
        <v>1</v>
      </c>
      <c r="AI30" s="577">
        <v>1</v>
      </c>
      <c r="AJ30" s="578"/>
      <c r="AK30" s="579"/>
      <c r="AL30" s="580">
        <v>1</v>
      </c>
      <c r="AM30" s="581"/>
      <c r="AN30" s="582">
        <v>1</v>
      </c>
      <c r="AO30" s="576"/>
      <c r="AP30" s="577">
        <v>1</v>
      </c>
      <c r="AQ30" s="578"/>
      <c r="AR30" s="579">
        <v>1</v>
      </c>
      <c r="AS30" s="580">
        <v>1</v>
      </c>
      <c r="AT30" s="581">
        <v>1</v>
      </c>
      <c r="AU30" s="582">
        <v>1</v>
      </c>
      <c r="AV30" s="576">
        <v>1</v>
      </c>
      <c r="AW30" s="577">
        <v>1</v>
      </c>
      <c r="AX30" s="1372"/>
      <c r="AY30" s="1373"/>
      <c r="AZ30" s="439" t="str">
        <f t="shared" si="25"/>
        <v>Do</v>
      </c>
      <c r="BA30" s="438" t="str">
        <f t="shared" si="16"/>
        <v>Do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238</v>
      </c>
      <c r="B31" s="487">
        <f t="shared" si="18"/>
        <v>42973</v>
      </c>
      <c r="C31" s="491">
        <v>27</v>
      </c>
      <c r="D31" s="485">
        <f t="shared" si="19"/>
        <v>34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1317"/>
      <c r="H31" s="1405" t="str">
        <f t="shared" ca="1" si="1"/>
        <v/>
      </c>
      <c r="I31" s="1406" t="str">
        <f t="shared" ca="1" si="2"/>
        <v/>
      </c>
      <c r="J31" s="1318">
        <f t="shared" ca="1" si="3"/>
        <v>0</v>
      </c>
      <c r="K31" s="1319">
        <f t="shared" ca="1" si="4"/>
        <v>0</v>
      </c>
      <c r="L31" s="41">
        <f t="shared" ca="1" si="5"/>
        <v>0</v>
      </c>
      <c r="M31" s="1391"/>
      <c r="N31" s="1392"/>
      <c r="O31" s="1318">
        <f t="shared" si="6"/>
        <v>0</v>
      </c>
      <c r="P31" s="1318">
        <f t="shared" si="7"/>
        <v>0</v>
      </c>
      <c r="Q31" s="1319">
        <f t="shared" ca="1" si="8"/>
        <v>0</v>
      </c>
      <c r="R31" s="41">
        <f t="shared" ca="1" si="9"/>
        <v>0</v>
      </c>
      <c r="S31" s="479">
        <f t="shared" si="10"/>
        <v>0.32500000000000001</v>
      </c>
      <c r="T31" s="41">
        <f t="shared" ca="1" si="11"/>
        <v>0</v>
      </c>
      <c r="U31" s="32">
        <f t="shared" si="21"/>
        <v>0.32500000000000001</v>
      </c>
      <c r="V31" s="1203">
        <f t="shared" ca="1" si="12"/>
        <v>0</v>
      </c>
      <c r="W31" s="1415" t="str">
        <f t="shared" si="13"/>
        <v/>
      </c>
      <c r="X31" s="1416">
        <f t="shared" ca="1" si="14"/>
        <v>0</v>
      </c>
      <c r="Y31" s="493">
        <f t="shared" si="15"/>
        <v>0</v>
      </c>
      <c r="Z31" s="32">
        <f t="shared" ca="1" si="22"/>
        <v>0</v>
      </c>
      <c r="AA31" s="1320"/>
      <c r="AB31" s="1321">
        <f t="shared" ca="1" si="0"/>
        <v>0</v>
      </c>
      <c r="AC31" s="1167">
        <f t="shared" ca="1" si="23"/>
        <v>0</v>
      </c>
      <c r="AD31" s="1350" t="str">
        <f t="shared" si="24"/>
        <v/>
      </c>
      <c r="AE31" s="1351"/>
      <c r="AF31" s="1352"/>
      <c r="AG31" s="1353"/>
      <c r="AH31" s="771">
        <v>1</v>
      </c>
      <c r="AI31" s="577">
        <v>1</v>
      </c>
      <c r="AJ31" s="578"/>
      <c r="AK31" s="579"/>
      <c r="AL31" s="580">
        <v>1</v>
      </c>
      <c r="AM31" s="581"/>
      <c r="AN31" s="582">
        <v>1</v>
      </c>
      <c r="AO31" s="576"/>
      <c r="AP31" s="577">
        <v>1</v>
      </c>
      <c r="AQ31" s="578"/>
      <c r="AR31" s="579">
        <v>1</v>
      </c>
      <c r="AS31" s="580">
        <v>1</v>
      </c>
      <c r="AT31" s="581">
        <v>1</v>
      </c>
      <c r="AU31" s="582">
        <v>1</v>
      </c>
      <c r="AV31" s="576">
        <v>1</v>
      </c>
      <c r="AW31" s="577">
        <v>1</v>
      </c>
      <c r="AX31" s="1372"/>
      <c r="AY31" s="1373"/>
      <c r="AZ31" s="439" t="str">
        <f t="shared" si="25"/>
        <v>Fr</v>
      </c>
      <c r="BA31" s="438" t="str">
        <f t="shared" si="16"/>
        <v>Fr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239</v>
      </c>
      <c r="B32" s="486">
        <f t="shared" si="18"/>
        <v>42974</v>
      </c>
      <c r="C32" s="490">
        <v>28</v>
      </c>
      <c r="D32" s="485">
        <f t="shared" si="19"/>
        <v>34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797"/>
      <c r="H32" s="1407" t="str">
        <f t="shared" ca="1" si="1"/>
        <v/>
      </c>
      <c r="I32" s="1408" t="str">
        <f t="shared" ca="1" si="2"/>
        <v/>
      </c>
      <c r="J32" s="798">
        <f t="shared" ca="1" si="3"/>
        <v>0</v>
      </c>
      <c r="K32" s="799">
        <f t="shared" ca="1" si="4"/>
        <v>0</v>
      </c>
      <c r="L32" s="445">
        <f t="shared" ca="1" si="5"/>
        <v>0</v>
      </c>
      <c r="M32" s="1393"/>
      <c r="N32" s="1394"/>
      <c r="O32" s="798">
        <f t="shared" si="6"/>
        <v>0</v>
      </c>
      <c r="P32" s="798">
        <f t="shared" si="7"/>
        <v>0</v>
      </c>
      <c r="Q32" s="799">
        <f t="shared" ca="1" si="8"/>
        <v>0</v>
      </c>
      <c r="R32" s="41">
        <f t="shared" ca="1" si="9"/>
        <v>0</v>
      </c>
      <c r="S32" s="479">
        <f t="shared" si="10"/>
        <v>0</v>
      </c>
      <c r="T32" s="41">
        <f t="shared" ca="1" si="11"/>
        <v>0</v>
      </c>
      <c r="U32" s="32">
        <f t="shared" si="21"/>
        <v>0</v>
      </c>
      <c r="V32" s="1203">
        <f t="shared" ca="1" si="12"/>
        <v>0</v>
      </c>
      <c r="W32" s="1417" t="str">
        <f t="shared" si="13"/>
        <v/>
      </c>
      <c r="X32" s="1418">
        <f t="shared" ca="1" si="14"/>
        <v>0</v>
      </c>
      <c r="Y32" s="493">
        <f t="shared" si="15"/>
        <v>0</v>
      </c>
      <c r="Z32" s="32">
        <f t="shared" ca="1" si="22"/>
        <v>0</v>
      </c>
      <c r="AA32" s="1320"/>
      <c r="AB32" s="1162">
        <f t="shared" ca="1" si="0"/>
        <v>0</v>
      </c>
      <c r="AC32" s="1167">
        <f t="shared" ca="1" si="23"/>
        <v>0</v>
      </c>
      <c r="AD32" s="1342" t="str">
        <f t="shared" si="24"/>
        <v/>
      </c>
      <c r="AE32" s="1343"/>
      <c r="AF32" s="1344"/>
      <c r="AG32" s="1345"/>
      <c r="AH32" s="774">
        <v>1</v>
      </c>
      <c r="AI32" s="654">
        <v>1</v>
      </c>
      <c r="AJ32" s="655"/>
      <c r="AK32" s="656"/>
      <c r="AL32" s="657">
        <v>1</v>
      </c>
      <c r="AM32" s="658"/>
      <c r="AN32" s="659"/>
      <c r="AO32" s="653"/>
      <c r="AP32" s="654">
        <v>1</v>
      </c>
      <c r="AQ32" s="655"/>
      <c r="AR32" s="656"/>
      <c r="AS32" s="657"/>
      <c r="AT32" s="658">
        <v>1</v>
      </c>
      <c r="AU32" s="659">
        <v>1</v>
      </c>
      <c r="AV32" s="653">
        <v>1</v>
      </c>
      <c r="AW32" s="654">
        <v>1</v>
      </c>
      <c r="AX32" s="1374"/>
      <c r="AY32" s="1375"/>
      <c r="AZ32" s="439" t="str">
        <f t="shared" si="25"/>
        <v>Sa</v>
      </c>
      <c r="BA32" s="438" t="str">
        <f t="shared" si="16"/>
        <v>Sa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240</v>
      </c>
      <c r="B33" s="486">
        <f t="shared" si="18"/>
        <v>42975</v>
      </c>
      <c r="C33" s="490">
        <v>29</v>
      </c>
      <c r="D33" s="485">
        <f t="shared" si="19"/>
        <v>34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797"/>
      <c r="H33" s="1407" t="str">
        <f t="shared" ca="1" si="1"/>
        <v/>
      </c>
      <c r="I33" s="1408" t="str">
        <f t="shared" ca="1" si="2"/>
        <v/>
      </c>
      <c r="J33" s="798">
        <f t="shared" ca="1" si="3"/>
        <v>0</v>
      </c>
      <c r="K33" s="799">
        <f t="shared" ca="1" si="4"/>
        <v>0</v>
      </c>
      <c r="L33" s="445">
        <f t="shared" ca="1" si="5"/>
        <v>0</v>
      </c>
      <c r="M33" s="1393"/>
      <c r="N33" s="1394"/>
      <c r="O33" s="798">
        <f t="shared" si="6"/>
        <v>0</v>
      </c>
      <c r="P33" s="798">
        <f t="shared" si="7"/>
        <v>0</v>
      </c>
      <c r="Q33" s="799">
        <f t="shared" ca="1" si="8"/>
        <v>0</v>
      </c>
      <c r="R33" s="41">
        <f t="shared" ca="1" si="9"/>
        <v>0</v>
      </c>
      <c r="S33" s="479">
        <f t="shared" si="10"/>
        <v>0</v>
      </c>
      <c r="T33" s="41">
        <f t="shared" ca="1" si="11"/>
        <v>0</v>
      </c>
      <c r="U33" s="32">
        <f t="shared" si="21"/>
        <v>0</v>
      </c>
      <c r="V33" s="1203">
        <f t="shared" ca="1" si="12"/>
        <v>0</v>
      </c>
      <c r="W33" s="1417" t="str">
        <f t="shared" si="13"/>
        <v/>
      </c>
      <c r="X33" s="1418">
        <f t="shared" ca="1" si="14"/>
        <v>0</v>
      </c>
      <c r="Y33" s="493">
        <f t="shared" si="15"/>
        <v>0</v>
      </c>
      <c r="Z33" s="32">
        <f t="shared" ca="1" si="22"/>
        <v>0</v>
      </c>
      <c r="AA33" s="1320"/>
      <c r="AB33" s="1162">
        <f t="shared" ca="1" si="0"/>
        <v>0</v>
      </c>
      <c r="AC33" s="1167">
        <f t="shared" ca="1" si="23"/>
        <v>0</v>
      </c>
      <c r="AD33" s="1346" t="str">
        <f t="shared" si="24"/>
        <v/>
      </c>
      <c r="AE33" s="1347"/>
      <c r="AF33" s="1348"/>
      <c r="AG33" s="1349"/>
      <c r="AH33" s="806">
        <v>1</v>
      </c>
      <c r="AI33" s="807">
        <v>1</v>
      </c>
      <c r="AJ33" s="808"/>
      <c r="AK33" s="809"/>
      <c r="AL33" s="810">
        <v>1</v>
      </c>
      <c r="AM33" s="811"/>
      <c r="AN33" s="812"/>
      <c r="AO33" s="813"/>
      <c r="AP33" s="807">
        <v>1</v>
      </c>
      <c r="AQ33" s="808"/>
      <c r="AR33" s="809"/>
      <c r="AS33" s="810"/>
      <c r="AT33" s="811">
        <v>1</v>
      </c>
      <c r="AU33" s="812">
        <v>1</v>
      </c>
      <c r="AV33" s="813">
        <v>1</v>
      </c>
      <c r="AW33" s="807">
        <v>1</v>
      </c>
      <c r="AX33" s="1370"/>
      <c r="AY33" s="1371"/>
      <c r="AZ33" s="439" t="str">
        <f t="shared" si="25"/>
        <v>So</v>
      </c>
      <c r="BA33" s="438" t="str">
        <f t="shared" si="16"/>
        <v>So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241</v>
      </c>
      <c r="B34" s="487">
        <f t="shared" si="18"/>
        <v>42976</v>
      </c>
      <c r="C34" s="491">
        <v>30</v>
      </c>
      <c r="D34" s="485">
        <f t="shared" si="19"/>
        <v>35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1317"/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11"/>
        <v>0</v>
      </c>
      <c r="U34" s="32">
        <f t="shared" si="21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15"/>
        <v>0</v>
      </c>
      <c r="Z34" s="32">
        <f t="shared" ca="1" si="22"/>
        <v>0</v>
      </c>
      <c r="AA34" s="1320"/>
      <c r="AB34" s="1321">
        <f t="shared" ca="1" si="0"/>
        <v>0</v>
      </c>
      <c r="AC34" s="1167">
        <f t="shared" ca="1" si="23"/>
        <v>0</v>
      </c>
      <c r="AD34" s="1350" t="str">
        <f t="shared" si="24"/>
        <v/>
      </c>
      <c r="AE34" s="1351"/>
      <c r="AF34" s="1352"/>
      <c r="AG34" s="1353"/>
      <c r="AH34" s="771">
        <v>1</v>
      </c>
      <c r="AI34" s="577">
        <v>1</v>
      </c>
      <c r="AJ34" s="578"/>
      <c r="AK34" s="579"/>
      <c r="AL34" s="580">
        <v>1</v>
      </c>
      <c r="AM34" s="581"/>
      <c r="AN34" s="582"/>
      <c r="AO34" s="576"/>
      <c r="AP34" s="577">
        <v>1</v>
      </c>
      <c r="AQ34" s="578"/>
      <c r="AR34" s="579"/>
      <c r="AS34" s="580"/>
      <c r="AT34" s="581">
        <v>1</v>
      </c>
      <c r="AU34" s="582">
        <v>1</v>
      </c>
      <c r="AV34" s="576">
        <v>1</v>
      </c>
      <c r="AW34" s="577">
        <v>1</v>
      </c>
      <c r="AX34" s="1372"/>
      <c r="AY34" s="1373"/>
      <c r="AZ34" s="439" t="str">
        <f t="shared" si="25"/>
        <v>Mo</v>
      </c>
      <c r="BA34" s="438" t="str">
        <f t="shared" si="16"/>
        <v>Mo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39">
        <f t="shared" si="27"/>
        <v>242</v>
      </c>
      <c r="B35" s="487">
        <f t="shared" si="18"/>
        <v>42977</v>
      </c>
      <c r="C35" s="491">
        <v>31</v>
      </c>
      <c r="D35" s="485">
        <f t="shared" si="19"/>
        <v>35</v>
      </c>
      <c r="E35" s="1711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1">
        <f t="shared" si="20"/>
        <v>0</v>
      </c>
      <c r="G35" s="1317"/>
      <c r="H35" s="1405" t="str">
        <f t="shared" ca="1" si="1"/>
        <v/>
      </c>
      <c r="I35" s="1406" t="str">
        <f t="shared" ca="1" si="2"/>
        <v/>
      </c>
      <c r="J35" s="1318">
        <f t="shared" ca="1" si="3"/>
        <v>0</v>
      </c>
      <c r="K35" s="1319">
        <f t="shared" ca="1" si="4"/>
        <v>0</v>
      </c>
      <c r="L35" s="41">
        <f t="shared" ca="1" si="5"/>
        <v>0</v>
      </c>
      <c r="M35" s="1391"/>
      <c r="N35" s="1392"/>
      <c r="O35" s="1318">
        <f t="shared" si="6"/>
        <v>0</v>
      </c>
      <c r="P35" s="1318">
        <f t="shared" si="7"/>
        <v>0</v>
      </c>
      <c r="Q35" s="1319">
        <f t="shared" ca="1" si="8"/>
        <v>0</v>
      </c>
      <c r="R35" s="41">
        <f t="shared" ca="1" si="9"/>
        <v>0</v>
      </c>
      <c r="S35" s="479">
        <f t="shared" si="10"/>
        <v>0.32500000000000001</v>
      </c>
      <c r="T35" s="41">
        <f t="shared" ca="1" si="11"/>
        <v>0</v>
      </c>
      <c r="U35" s="32">
        <f t="shared" si="21"/>
        <v>0.32500000000000001</v>
      </c>
      <c r="V35" s="1203">
        <f t="shared" ca="1" si="12"/>
        <v>0</v>
      </c>
      <c r="W35" s="1415" t="str">
        <f t="shared" si="13"/>
        <v/>
      </c>
      <c r="X35" s="1416">
        <f t="shared" ca="1" si="14"/>
        <v>0</v>
      </c>
      <c r="Y35" s="493">
        <f t="shared" si="15"/>
        <v>0</v>
      </c>
      <c r="Z35" s="32">
        <f t="shared" ca="1" si="22"/>
        <v>0</v>
      </c>
      <c r="AA35" s="1320"/>
      <c r="AB35" s="1321">
        <f t="shared" ca="1" si="0"/>
        <v>0</v>
      </c>
      <c r="AC35" s="1167">
        <f t="shared" ca="1" si="23"/>
        <v>0</v>
      </c>
      <c r="AD35" s="1350" t="str">
        <f t="shared" si="24"/>
        <v/>
      </c>
      <c r="AE35" s="1351"/>
      <c r="AF35" s="1352"/>
      <c r="AG35" s="1353"/>
      <c r="AH35" s="771">
        <v>1</v>
      </c>
      <c r="AI35" s="577">
        <v>1</v>
      </c>
      <c r="AJ35" s="578"/>
      <c r="AK35" s="579"/>
      <c r="AL35" s="580">
        <v>1</v>
      </c>
      <c r="AM35" s="581"/>
      <c r="AN35" s="582"/>
      <c r="AO35" s="576"/>
      <c r="AP35" s="577">
        <v>1</v>
      </c>
      <c r="AQ35" s="578"/>
      <c r="AR35" s="579"/>
      <c r="AS35" s="580"/>
      <c r="AT35" s="581">
        <v>1</v>
      </c>
      <c r="AU35" s="582">
        <v>1</v>
      </c>
      <c r="AV35" s="576">
        <v>1</v>
      </c>
      <c r="AW35" s="577">
        <v>1</v>
      </c>
      <c r="AX35" s="1372"/>
      <c r="AY35" s="1373"/>
      <c r="AZ35" s="439" t="str">
        <f t="shared" si="25"/>
        <v>Di</v>
      </c>
      <c r="BA35" s="438" t="str">
        <f t="shared" si="16"/>
        <v>Di</v>
      </c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92"/>
      <c r="C36" s="893"/>
      <c r="D36" s="876"/>
      <c r="E36" s="485"/>
      <c r="F36" s="445"/>
      <c r="G36" s="886"/>
      <c r="H36" s="1409"/>
      <c r="I36" s="1410"/>
      <c r="J36" s="878"/>
      <c r="K36" s="894"/>
      <c r="L36" s="880"/>
      <c r="M36" s="1395"/>
      <c r="N36" s="1396"/>
      <c r="O36" s="878"/>
      <c r="P36" s="878"/>
      <c r="Q36" s="894"/>
      <c r="R36" s="880"/>
      <c r="S36" s="878"/>
      <c r="T36" s="880"/>
      <c r="U36" s="873"/>
      <c r="V36" s="882"/>
      <c r="W36" s="1421"/>
      <c r="X36" s="1422"/>
      <c r="Y36" s="896"/>
      <c r="Z36" s="884"/>
      <c r="AA36" s="889"/>
      <c r="AB36" s="1163"/>
      <c r="AC36" s="1167"/>
      <c r="AD36" s="918"/>
      <c r="AE36" s="919"/>
      <c r="AF36" s="920"/>
      <c r="AG36" s="921"/>
      <c r="AH36" s="771">
        <v>1</v>
      </c>
      <c r="AI36" s="577">
        <v>1</v>
      </c>
      <c r="AJ36" s="578"/>
      <c r="AK36" s="579"/>
      <c r="AL36" s="580">
        <v>1</v>
      </c>
      <c r="AM36" s="581"/>
      <c r="AN36" s="582"/>
      <c r="AO36" s="576"/>
      <c r="AP36" s="577">
        <v>1</v>
      </c>
      <c r="AQ36" s="578"/>
      <c r="AR36" s="579"/>
      <c r="AS36" s="580"/>
      <c r="AT36" s="581">
        <v>1</v>
      </c>
      <c r="AU36" s="582">
        <v>1</v>
      </c>
      <c r="AV36" s="576"/>
      <c r="AW36" s="577">
        <v>1</v>
      </c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805">
        <v>1</v>
      </c>
      <c r="AI37" s="577">
        <v>1</v>
      </c>
      <c r="AJ37" s="578"/>
      <c r="AK37" s="579"/>
      <c r="AL37" s="580">
        <v>1</v>
      </c>
      <c r="AM37" s="581"/>
      <c r="AN37" s="582"/>
      <c r="AO37" s="576"/>
      <c r="AP37" s="577">
        <v>1</v>
      </c>
      <c r="AQ37" s="578"/>
      <c r="AR37" s="579"/>
      <c r="AS37" s="580"/>
      <c r="AT37" s="581">
        <v>1</v>
      </c>
      <c r="AU37" s="582">
        <v>1</v>
      </c>
      <c r="AV37" s="576"/>
      <c r="AW37" s="577">
        <v>1</v>
      </c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805">
        <v>1</v>
      </c>
      <c r="AI38" s="577">
        <v>1</v>
      </c>
      <c r="AJ38" s="585"/>
      <c r="AK38" s="586"/>
      <c r="AL38" s="587">
        <v>1</v>
      </c>
      <c r="AM38" s="588"/>
      <c r="AN38" s="589"/>
      <c r="AO38" s="583"/>
      <c r="AP38" s="584">
        <v>1</v>
      </c>
      <c r="AQ38" s="578"/>
      <c r="AR38" s="586"/>
      <c r="AS38" s="587"/>
      <c r="AT38" s="588">
        <v>1</v>
      </c>
      <c r="AU38" s="589">
        <v>1</v>
      </c>
      <c r="AV38" s="583"/>
      <c r="AW38" s="584">
        <v>1</v>
      </c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7.1500000000000021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Z35-Juli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'7'!$D$42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0</v>
      </c>
      <c r="N43" s="1527" t="s">
        <v>29</v>
      </c>
      <c r="O43" s="477"/>
      <c r="P43" s="477"/>
      <c r="Q43" s="1503" t="s">
        <v>453</v>
      </c>
      <c r="R43" s="626">
        <f>IF(R41="Jahr",JahresSoll/AT_JAHR*M43,Z2/AT_AUG*M43)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AT_MO_AUG</f>
        <v>x</v>
      </c>
      <c r="E44" s="1031">
        <f>Montag08</f>
        <v>0.32500000000000001</v>
      </c>
      <c r="F44" s="325">
        <f>Pause1_Mo_08</f>
        <v>2.0833333333333332E-2</v>
      </c>
      <c r="G44" s="325">
        <f>Pause2_Mo_08</f>
        <v>3.125E-2</v>
      </c>
      <c r="H44" s="684">
        <f>COUNTIF($BA$5:$BA$35,"=mof")</f>
        <v>0</v>
      </c>
      <c r="I44" s="325">
        <f>IF(D44="x",Vorarbeit_Mo_08,0)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IF(R41="Jahr",JahresSoll/AT_JAHR*M44,Z2/AT_AUG*M44)*IF(Übersicht!E14="j",1,-1)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AT_DI_AUG</f>
        <v>x</v>
      </c>
      <c r="E45" s="1032">
        <f>Dienstag08</f>
        <v>0.32500000000000001</v>
      </c>
      <c r="F45" s="326">
        <f>Pause1_Di_08</f>
        <v>2.0833333333333332E-2</v>
      </c>
      <c r="G45" s="326">
        <f>Pause2_Di_08</f>
        <v>3.125E-2</v>
      </c>
      <c r="H45" s="685">
        <f>COUNTIF($BA$5:$BA$35,"=dif")</f>
        <v>0</v>
      </c>
      <c r="I45" s="326">
        <f>IF(D45="x",Vorarbeit_Di_08,0)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IF(R41="Jahr",JahresSoll/AT_JAHR*M45,Z2/AT_AUG*M45)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AT_MI_AUG</f>
        <v>x</v>
      </c>
      <c r="E46" s="1032">
        <f>Mittwoch08</f>
        <v>0.32500000000000001</v>
      </c>
      <c r="F46" s="326">
        <f>Pause1_Mi_08</f>
        <v>2.0833333333333332E-2</v>
      </c>
      <c r="G46" s="326">
        <f>Pause2_Mi_08</f>
        <v>3.125E-2</v>
      </c>
      <c r="H46" s="685">
        <f>COUNTIF($BA$5:$BA$35,"=mif")</f>
        <v>0</v>
      </c>
      <c r="I46" s="326">
        <f>IF(D46="x",Vorarbeit_Mi_08,0)</f>
        <v>0</v>
      </c>
      <c r="K46" s="1794" t="s">
        <v>613</v>
      </c>
      <c r="L46" s="1795">
        <f>BD39</f>
        <v>0</v>
      </c>
      <c r="M46" s="412">
        <f>Arbeitstage!D21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AT_DO_AUG</f>
        <v>x</v>
      </c>
      <c r="E47" s="1032">
        <f>Donnerstag08</f>
        <v>0.32500000000000001</v>
      </c>
      <c r="F47" s="326">
        <f>Pause1_Do_08</f>
        <v>2.0833333333333332E-2</v>
      </c>
      <c r="G47" s="326">
        <f>Pause2_Do_08</f>
        <v>3.125E-2</v>
      </c>
      <c r="H47" s="685">
        <f>COUNTIF($BA$5:$BA$35,"=dof")</f>
        <v>0</v>
      </c>
      <c r="I47" s="326">
        <f>IF(D47="x",Vorarbeit_Do_08,0)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AT_FR_AUG</f>
        <v>x</v>
      </c>
      <c r="E48" s="1032">
        <f>Freitag08</f>
        <v>0.32500000000000001</v>
      </c>
      <c r="F48" s="326">
        <f>Pause1_Fr_08</f>
        <v>2.0833333333333332E-2</v>
      </c>
      <c r="G48" s="326">
        <f>Pause2_Fr_08</f>
        <v>3.125E-2</v>
      </c>
      <c r="H48" s="685">
        <f>COUNTIF($BA$5:$BA$35,"=frf")</f>
        <v>0</v>
      </c>
      <c r="I48" s="326">
        <f>IF(D48="x",Vorarbeit_Fr_08,0)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IF(R41="Jahr",JahresSoll/AT_JAHR*M48,Z2/AT_AUG*M48)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AT_SA_AUG</f>
        <v>0</v>
      </c>
      <c r="E49" s="1032">
        <f>Samstag08</f>
        <v>0</v>
      </c>
      <c r="F49" s="326">
        <f>Pause1_Sa_08</f>
        <v>2.0833333333333332E-2</v>
      </c>
      <c r="G49" s="326">
        <f>Pause2_Sa_08</f>
        <v>3.125E-2</v>
      </c>
      <c r="H49" s="685">
        <f>COUNTIF($BA$5:$BA$35,"=saf")</f>
        <v>0</v>
      </c>
      <c r="I49" s="326">
        <f>IF(D49="x",Vorarbeit_Sa_08,0)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AT_SO_AUG</f>
        <v>0</v>
      </c>
      <c r="E50" s="1033">
        <f>Sonntag08</f>
        <v>0</v>
      </c>
      <c r="F50" s="327">
        <f>Pause1_So_08</f>
        <v>2.0833333333333332E-2</v>
      </c>
      <c r="G50" s="327">
        <f>Pause2_So_08</f>
        <v>3.125E-2</v>
      </c>
      <c r="H50" s="686">
        <f>COUNTIF($BA$5:$BA$35,"=sof")</f>
        <v>0</v>
      </c>
      <c r="I50" s="327">
        <f>IF(D50="x",Vorarbeit_So_08,0)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0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IF(R41="Jahr","-----",Z2/4.348125/Arbeitstage_AUG*R50/12)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IF(Arbeitszeiten!L70=0,"","Das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'7'!G53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IF(OR(H1&lt;-Schulden08r,H1&gt;Guthaben08r),"rot",0)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IF(OR(H1&lt;-Schulden08g,H1&gt;Guthaben08g),IF(R55="rot",0,"gelb"),0)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'7'!Z71+Z70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Z35-Z39+Z52-H1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'7'!Z73+Z72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06" priority="4" operator="greaterThan">
      <formula>0</formula>
    </cfRule>
  </conditionalFormatting>
  <conditionalFormatting sqref="R57">
    <cfRule type="cellIs" dxfId="105" priority="3" operator="equal">
      <formula>"grün"</formula>
    </cfRule>
  </conditionalFormatting>
  <conditionalFormatting sqref="R56">
    <cfRule type="cellIs" dxfId="104" priority="2" operator="equal">
      <formula>"gelb"</formula>
    </cfRule>
  </conditionalFormatting>
  <conditionalFormatting sqref="R55">
    <cfRule type="cellIs" dxfId="103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75</v>
      </c>
      <c r="C1" s="44"/>
      <c r="D1" s="44"/>
      <c r="E1" s="44"/>
      <c r="F1" s="44"/>
      <c r="G1" s="57" t="s">
        <v>573</v>
      </c>
      <c r="H1" s="1866">
        <f ca="1">IF(AND(max_Monat_kum="J",Z34-Z39+Z52&gt;Z51),Z51,Z34-Z39+Z52)</f>
        <v>0</v>
      </c>
      <c r="I1" s="1866"/>
      <c r="J1" s="45"/>
      <c r="K1" s="522"/>
      <c r="L1" s="520" t="s">
        <v>367</v>
      </c>
      <c r="M1" s="521">
        <f ca="1">August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'8'!Z1-X47+Z47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IF(AND(Z2&gt;0,Arbeitszeiten!M69&gt;0),"Entweder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0</v>
      </c>
      <c r="AC4" s="1167"/>
      <c r="AD4" s="770"/>
      <c r="AE4" s="776"/>
      <c r="AF4" s="781"/>
      <c r="AG4" s="777"/>
      <c r="AH4" s="805">
        <v>1</v>
      </c>
      <c r="AI4" s="577">
        <v>1</v>
      </c>
      <c r="AJ4" s="571"/>
      <c r="AK4" s="572"/>
      <c r="AL4" s="573">
        <v>1</v>
      </c>
      <c r="AM4" s="574"/>
      <c r="AN4" s="575"/>
      <c r="AO4" s="569"/>
      <c r="AP4" s="570">
        <v>1</v>
      </c>
      <c r="AQ4" s="578"/>
      <c r="AR4" s="572"/>
      <c r="AS4" s="573"/>
      <c r="AT4" s="574">
        <v>1</v>
      </c>
      <c r="AU4" s="575">
        <v>1</v>
      </c>
      <c r="AV4" s="569"/>
      <c r="AW4" s="570">
        <v>1</v>
      </c>
      <c r="AX4" s="1368"/>
      <c r="AY4" s="1369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'8'!A35+1</f>
        <v>243</v>
      </c>
      <c r="B5" s="487">
        <f>DATE(Jahr,9,1)</f>
        <v>42978</v>
      </c>
      <c r="C5" s="491">
        <v>1</v>
      </c>
      <c r="D5" s="485">
        <f>IF(WEEKDAY(B5,Wochenstart)=1,'8'!D35+1,'8'!D35)</f>
        <v>35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/>
      <c r="H5" s="1405" t="str">
        <f t="shared" ref="H5:H34" ca="1" si="1">IF(G5="n",INDIRECT(CONCATENATE(AZ5,"_B_09")),IF(G5=Soll_Stat,Soll_Start09,""))</f>
        <v/>
      </c>
      <c r="I5" s="1406" t="str">
        <f t="shared" ref="I5:I34" ca="1" si="2">IF(G5="n",H5+INDIRECT(CONCATENATE(AZ5,"_E_09")),IF(G5=Soll_Stat,H5+Soll_Ist09,""))</f>
        <v/>
      </c>
      <c r="J5" s="1318">
        <f t="shared" ref="J5:J34" ca="1" si="3">IF(OR(H5="",I5=""),0,IF(I5&gt;H5,I5-H5,I5-H5+1))</f>
        <v>0</v>
      </c>
      <c r="K5" s="1319">
        <f t="shared" ref="K5:K34" ca="1" si="4">IF(J5=0,0,IF(J5&gt;Pausenschwelle1_09,IF(J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L5" s="41">
        <f t="shared" ref="L5:L34" ca="1" si="5">IF(J5=0,0,J5-K5)</f>
        <v>0</v>
      </c>
      <c r="M5" s="1391"/>
      <c r="N5" s="1392"/>
      <c r="O5" s="1318">
        <f t="shared" ref="O5:O34" si="6">IF(OR(M5="",N5=""),0,IF(N5&gt;M5,N5-M5,N5-M5+1))</f>
        <v>0</v>
      </c>
      <c r="P5" s="1318">
        <f t="shared" ref="P5:P34" si="7">IF(O5=0,0,IF(O5+J5&gt;Pausenschwelle1_09,IF(O5+J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Q5" s="1319">
        <f t="shared" ref="Q5:Q34" ca="1" si="8">IF(P5&gt;K5,P5-K5,0)</f>
        <v>0</v>
      </c>
      <c r="R5" s="41">
        <f t="shared" ref="R5:R34" ca="1" si="9">O5-Q5</f>
        <v>0</v>
      </c>
      <c r="S5" s="479">
        <f t="shared" ref="S5:S34" si="10">CHOOSE(WEEKDAY(B5,2),Montag09,Dienstag09,Mittwoch09,Donnerstag09,Freitag09,Samstag09,Sonntag09)</f>
        <v>0.32500000000000001</v>
      </c>
      <c r="T5" s="41">
        <f t="shared" ref="T5:T34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4" ca="1" si="12">IF(OR(G5="g",G5="h",G5="v",G5="s",G5="k"),T5-U5,IF(AND(T5=0,$Z$53&lt;&gt;"X"),0,T5-U5))*IF(G5="oa",0,1)</f>
        <v>0</v>
      </c>
      <c r="W5" s="1415" t="str">
        <f t="shared" ref="W5:W35" si="13">IF(OR(AND(G5="f",Zuschlag_F&lt;&gt;0),AND(AZ5="Sa",Zuschlag_Sa&lt;&gt;0),AND(AZ5="So",Zuschlag_So&lt;&gt;0)),"P","")</f>
        <v/>
      </c>
      <c r="X5" s="1416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4" si="15">IF(W5="p",X5,0)-IF(W5="m",X5,0)</f>
        <v>0</v>
      </c>
      <c r="Z5" s="32">
        <f ca="1">August+V5+Y5</f>
        <v>0</v>
      </c>
      <c r="AA5" s="1320"/>
      <c r="AB5" s="1321">
        <f t="shared" ca="1" si="0"/>
        <v>0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>
        <v>1</v>
      </c>
      <c r="AI5" s="577">
        <v>1</v>
      </c>
      <c r="AJ5" s="578"/>
      <c r="AK5" s="579"/>
      <c r="AL5" s="580">
        <v>1</v>
      </c>
      <c r="AM5" s="581"/>
      <c r="AN5" s="582"/>
      <c r="AO5" s="576"/>
      <c r="AP5" s="577">
        <v>1</v>
      </c>
      <c r="AQ5" s="578"/>
      <c r="AR5" s="579"/>
      <c r="AS5" s="580"/>
      <c r="AT5" s="581">
        <v>1</v>
      </c>
      <c r="AU5" s="582">
        <v>1</v>
      </c>
      <c r="AV5" s="576"/>
      <c r="AW5" s="577">
        <v>1</v>
      </c>
      <c r="AX5" s="1372"/>
      <c r="AY5" s="1373"/>
      <c r="AZ5" s="439" t="str">
        <f>CHOOSE(WEEKDAY(B5,2),"Mo","Di","Mi","Do","Fr","Sa","So")</f>
        <v>Mi</v>
      </c>
      <c r="BA5" s="438" t="str">
        <f t="shared" ref="BA5:BA34" si="16">CONCATENATE(AZ5,G5)</f>
        <v>Mi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244</v>
      </c>
      <c r="B6" s="487">
        <f t="shared" ref="B6:B34" si="18">B5+1</f>
        <v>42979</v>
      </c>
      <c r="C6" s="491">
        <v>2</v>
      </c>
      <c r="D6" s="485">
        <f t="shared" ref="D6:D34" si="19">IF(WEEKDAY(B6,Wochenstart)=1,D5+1,D5)</f>
        <v>35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4" si="20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4" si="21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 t="shared" si="15"/>
        <v>0</v>
      </c>
      <c r="Z6" s="32">
        <f t="shared" ref="Z6:Z34" ca="1" si="22">Z5+V6+Y6</f>
        <v>0</v>
      </c>
      <c r="AA6" s="1320"/>
      <c r="AB6" s="1321">
        <f t="shared" ca="1" si="0"/>
        <v>0</v>
      </c>
      <c r="AC6" s="1167">
        <f t="shared" ref="AC6:AC35" ca="1" si="23">IF(T6&gt;10/24,IF(T6="",0,1),0)</f>
        <v>0</v>
      </c>
      <c r="AD6" s="1350" t="str">
        <f t="shared" ref="AD6:AD34" si="24">IF(G6=$AD$3,F6,"")</f>
        <v/>
      </c>
      <c r="AE6" s="1351"/>
      <c r="AF6" s="1352"/>
      <c r="AG6" s="1353"/>
      <c r="AH6" s="771">
        <v>1</v>
      </c>
      <c r="AI6" s="577">
        <v>1</v>
      </c>
      <c r="AJ6" s="578"/>
      <c r="AK6" s="579"/>
      <c r="AL6" s="580"/>
      <c r="AM6" s="581"/>
      <c r="AN6" s="582"/>
      <c r="AO6" s="576"/>
      <c r="AP6" s="577"/>
      <c r="AQ6" s="578"/>
      <c r="AR6" s="579"/>
      <c r="AS6" s="580"/>
      <c r="AT6" s="581">
        <v>1</v>
      </c>
      <c r="AU6" s="582"/>
      <c r="AV6" s="576"/>
      <c r="AW6" s="577">
        <v>1</v>
      </c>
      <c r="AX6" s="1372"/>
      <c r="AY6" s="1373"/>
      <c r="AZ6" s="439" t="str">
        <f t="shared" ref="AZ6:AZ34" si="25">CHOOSE(WEEKDAY(B6,2),"Mo","Di","Mi","Do","Fr","Sa","So")</f>
        <v>Do</v>
      </c>
      <c r="BA6" s="438" t="str">
        <f t="shared" si="16"/>
        <v>Do</v>
      </c>
      <c r="BB6" s="1790" t="str">
        <f t="shared" ref="BB6:BJ36" si="26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4" si="27">A6+1</f>
        <v>245</v>
      </c>
      <c r="B7" s="487">
        <f t="shared" si="18"/>
        <v>42980</v>
      </c>
      <c r="C7" s="491">
        <v>3</v>
      </c>
      <c r="D7" s="485">
        <f t="shared" si="19"/>
        <v>35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1317"/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1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si="15"/>
        <v>0</v>
      </c>
      <c r="Z7" s="32">
        <f t="shared" ca="1" si="22"/>
        <v>0</v>
      </c>
      <c r="AA7" s="1320"/>
      <c r="AB7" s="1321">
        <f t="shared" ca="1" si="0"/>
        <v>0</v>
      </c>
      <c r="AC7" s="1167">
        <f t="shared" ca="1" si="23"/>
        <v>0</v>
      </c>
      <c r="AD7" s="1350" t="str">
        <f t="shared" si="24"/>
        <v/>
      </c>
      <c r="AE7" s="1351"/>
      <c r="AF7" s="1352"/>
      <c r="AG7" s="1353"/>
      <c r="AH7" s="771">
        <v>1</v>
      </c>
      <c r="AI7" s="577">
        <v>1</v>
      </c>
      <c r="AJ7" s="578"/>
      <c r="AK7" s="579"/>
      <c r="AL7" s="580"/>
      <c r="AM7" s="581"/>
      <c r="AN7" s="582"/>
      <c r="AO7" s="576"/>
      <c r="AP7" s="577"/>
      <c r="AQ7" s="578"/>
      <c r="AR7" s="579"/>
      <c r="AS7" s="580"/>
      <c r="AT7" s="581">
        <v>1</v>
      </c>
      <c r="AU7" s="582"/>
      <c r="AV7" s="576"/>
      <c r="AW7" s="577">
        <v>1</v>
      </c>
      <c r="AX7" s="1372"/>
      <c r="AY7" s="1373"/>
      <c r="AZ7" s="439" t="str">
        <f t="shared" si="25"/>
        <v>Fr</v>
      </c>
      <c r="BA7" s="438" t="str">
        <f t="shared" si="16"/>
        <v>Fr</v>
      </c>
      <c r="BB7" s="1790" t="str">
        <f t="shared" si="26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7"/>
        <v>246</v>
      </c>
      <c r="B8" s="486">
        <f t="shared" si="18"/>
        <v>42981</v>
      </c>
      <c r="C8" s="490">
        <v>4</v>
      </c>
      <c r="D8" s="485">
        <f t="shared" si="19"/>
        <v>35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797"/>
      <c r="H8" s="1407" t="str">
        <f t="shared" ca="1" si="1"/>
        <v/>
      </c>
      <c r="I8" s="1408" t="str">
        <f t="shared" ca="1" si="2"/>
        <v/>
      </c>
      <c r="J8" s="798">
        <f t="shared" ca="1" si="3"/>
        <v>0</v>
      </c>
      <c r="K8" s="799">
        <f t="shared" ca="1" si="4"/>
        <v>0</v>
      </c>
      <c r="L8" s="445">
        <f t="shared" ca="1" si="5"/>
        <v>0</v>
      </c>
      <c r="M8" s="1393"/>
      <c r="N8" s="1394"/>
      <c r="O8" s="798">
        <f t="shared" si="6"/>
        <v>0</v>
      </c>
      <c r="P8" s="798">
        <f t="shared" si="7"/>
        <v>0</v>
      </c>
      <c r="Q8" s="799">
        <f t="shared" ca="1" si="8"/>
        <v>0</v>
      </c>
      <c r="R8" s="41">
        <f t="shared" ca="1" si="9"/>
        <v>0</v>
      </c>
      <c r="S8" s="479">
        <f t="shared" si="10"/>
        <v>0</v>
      </c>
      <c r="T8" s="41">
        <f t="shared" ca="1" si="11"/>
        <v>0</v>
      </c>
      <c r="U8" s="32">
        <f t="shared" si="21"/>
        <v>0</v>
      </c>
      <c r="V8" s="1203">
        <f t="shared" ca="1" si="12"/>
        <v>0</v>
      </c>
      <c r="W8" s="1417" t="str">
        <f t="shared" si="13"/>
        <v/>
      </c>
      <c r="X8" s="1418">
        <f t="shared" ca="1" si="14"/>
        <v>0</v>
      </c>
      <c r="Y8" s="493">
        <f t="shared" si="15"/>
        <v>0</v>
      </c>
      <c r="Z8" s="32">
        <f t="shared" ca="1" si="22"/>
        <v>0</v>
      </c>
      <c r="AA8" s="1320"/>
      <c r="AB8" s="1162">
        <f t="shared" ca="1" si="0"/>
        <v>0</v>
      </c>
      <c r="AC8" s="1167">
        <f t="shared" ca="1" si="23"/>
        <v>0</v>
      </c>
      <c r="AD8" s="1342" t="str">
        <f t="shared" si="24"/>
        <v/>
      </c>
      <c r="AE8" s="1343"/>
      <c r="AF8" s="1344"/>
      <c r="AG8" s="1345"/>
      <c r="AH8" s="774">
        <v>1</v>
      </c>
      <c r="AI8" s="654">
        <v>1</v>
      </c>
      <c r="AJ8" s="655"/>
      <c r="AK8" s="656"/>
      <c r="AL8" s="657"/>
      <c r="AM8" s="658"/>
      <c r="AN8" s="659"/>
      <c r="AO8" s="653"/>
      <c r="AP8" s="654"/>
      <c r="AQ8" s="655"/>
      <c r="AR8" s="656"/>
      <c r="AS8" s="657"/>
      <c r="AT8" s="658"/>
      <c r="AU8" s="659"/>
      <c r="AV8" s="653"/>
      <c r="AW8" s="654">
        <v>1</v>
      </c>
      <c r="AX8" s="1374"/>
      <c r="AY8" s="1375"/>
      <c r="AZ8" s="439" t="str">
        <f t="shared" si="25"/>
        <v>Sa</v>
      </c>
      <c r="BA8" s="438" t="str">
        <f t="shared" si="16"/>
        <v>Sa</v>
      </c>
      <c r="BB8" s="1790" t="str">
        <f t="shared" si="26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7"/>
        <v>247</v>
      </c>
      <c r="B9" s="486">
        <f t="shared" si="18"/>
        <v>42982</v>
      </c>
      <c r="C9" s="490">
        <v>5</v>
      </c>
      <c r="D9" s="485">
        <f t="shared" si="19"/>
        <v>35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797"/>
      <c r="H9" s="1407" t="str">
        <f t="shared" ca="1" si="1"/>
        <v/>
      </c>
      <c r="I9" s="1408" t="str">
        <f t="shared" ca="1" si="2"/>
        <v/>
      </c>
      <c r="J9" s="798">
        <f t="shared" ca="1" si="3"/>
        <v>0</v>
      </c>
      <c r="K9" s="799">
        <f t="shared" ca="1" si="4"/>
        <v>0</v>
      </c>
      <c r="L9" s="445">
        <f t="shared" ca="1" si="5"/>
        <v>0</v>
      </c>
      <c r="M9" s="1393"/>
      <c r="N9" s="1394"/>
      <c r="O9" s="798">
        <f t="shared" si="6"/>
        <v>0</v>
      </c>
      <c r="P9" s="798">
        <f t="shared" si="7"/>
        <v>0</v>
      </c>
      <c r="Q9" s="799">
        <f t="shared" ca="1" si="8"/>
        <v>0</v>
      </c>
      <c r="R9" s="41">
        <f t="shared" ca="1" si="9"/>
        <v>0</v>
      </c>
      <c r="S9" s="479">
        <f t="shared" si="10"/>
        <v>0</v>
      </c>
      <c r="T9" s="41">
        <f t="shared" ca="1" si="11"/>
        <v>0</v>
      </c>
      <c r="U9" s="32">
        <f t="shared" si="21"/>
        <v>0</v>
      </c>
      <c r="V9" s="1203">
        <f t="shared" ca="1" si="12"/>
        <v>0</v>
      </c>
      <c r="W9" s="1417" t="str">
        <f t="shared" si="13"/>
        <v/>
      </c>
      <c r="X9" s="1418">
        <f t="shared" ca="1" si="14"/>
        <v>0</v>
      </c>
      <c r="Y9" s="493">
        <f t="shared" si="15"/>
        <v>0</v>
      </c>
      <c r="Z9" s="32">
        <f t="shared" ca="1" si="22"/>
        <v>0</v>
      </c>
      <c r="AA9" s="1320"/>
      <c r="AB9" s="1162">
        <f t="shared" ca="1" si="0"/>
        <v>0</v>
      </c>
      <c r="AC9" s="1167">
        <f t="shared" ca="1" si="23"/>
        <v>0</v>
      </c>
      <c r="AD9" s="1346" t="str">
        <f t="shared" si="24"/>
        <v/>
      </c>
      <c r="AE9" s="1347"/>
      <c r="AF9" s="1348"/>
      <c r="AG9" s="1349"/>
      <c r="AH9" s="806">
        <v>1</v>
      </c>
      <c r="AI9" s="807">
        <v>1</v>
      </c>
      <c r="AJ9" s="808"/>
      <c r="AK9" s="809"/>
      <c r="AL9" s="810"/>
      <c r="AM9" s="811"/>
      <c r="AN9" s="812"/>
      <c r="AO9" s="813"/>
      <c r="AP9" s="807"/>
      <c r="AQ9" s="808"/>
      <c r="AR9" s="809"/>
      <c r="AS9" s="810"/>
      <c r="AT9" s="811"/>
      <c r="AU9" s="812"/>
      <c r="AV9" s="813"/>
      <c r="AW9" s="807"/>
      <c r="AX9" s="1370"/>
      <c r="AY9" s="1371"/>
      <c r="AZ9" s="439" t="str">
        <f t="shared" si="25"/>
        <v>So</v>
      </c>
      <c r="BA9" s="438" t="str">
        <f t="shared" si="16"/>
        <v>So</v>
      </c>
      <c r="BB9" s="1790" t="str">
        <f t="shared" si="26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7"/>
        <v>248</v>
      </c>
      <c r="B10" s="487">
        <f t="shared" si="18"/>
        <v>42983</v>
      </c>
      <c r="C10" s="491">
        <v>6</v>
      </c>
      <c r="D10" s="485">
        <f t="shared" si="19"/>
        <v>36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1317"/>
      <c r="H10" s="1405" t="str">
        <f t="shared" ca="1" si="1"/>
        <v/>
      </c>
      <c r="I10" s="1406" t="str">
        <f t="shared" ca="1" si="2"/>
        <v/>
      </c>
      <c r="J10" s="1318">
        <f t="shared" ca="1" si="3"/>
        <v>0</v>
      </c>
      <c r="K10" s="1319">
        <f t="shared" ca="1" si="4"/>
        <v>0</v>
      </c>
      <c r="L10" s="41">
        <f t="shared" ca="1" si="5"/>
        <v>0</v>
      </c>
      <c r="M10" s="1391"/>
      <c r="N10" s="1392"/>
      <c r="O10" s="1318">
        <f t="shared" si="6"/>
        <v>0</v>
      </c>
      <c r="P10" s="1318">
        <f t="shared" si="7"/>
        <v>0</v>
      </c>
      <c r="Q10" s="1319">
        <f t="shared" ca="1" si="8"/>
        <v>0</v>
      </c>
      <c r="R10" s="41">
        <f t="shared" ca="1" si="9"/>
        <v>0</v>
      </c>
      <c r="S10" s="479">
        <f t="shared" si="10"/>
        <v>0.32500000000000001</v>
      </c>
      <c r="T10" s="41">
        <f t="shared" ca="1" si="11"/>
        <v>0</v>
      </c>
      <c r="U10" s="32">
        <f t="shared" si="21"/>
        <v>0.32500000000000001</v>
      </c>
      <c r="V10" s="1203">
        <f t="shared" ca="1" si="12"/>
        <v>0</v>
      </c>
      <c r="W10" s="1415" t="str">
        <f t="shared" si="13"/>
        <v/>
      </c>
      <c r="X10" s="1416">
        <f t="shared" ca="1" si="14"/>
        <v>0</v>
      </c>
      <c r="Y10" s="493">
        <f t="shared" si="15"/>
        <v>0</v>
      </c>
      <c r="Z10" s="32">
        <f t="shared" ca="1" si="22"/>
        <v>0</v>
      </c>
      <c r="AA10" s="1320"/>
      <c r="AB10" s="1321">
        <f t="shared" ca="1" si="0"/>
        <v>0</v>
      </c>
      <c r="AC10" s="1167">
        <f t="shared" ca="1" si="23"/>
        <v>0</v>
      </c>
      <c r="AD10" s="1350" t="str">
        <f t="shared" si="24"/>
        <v/>
      </c>
      <c r="AE10" s="1351"/>
      <c r="AF10" s="1352"/>
      <c r="AG10" s="1353"/>
      <c r="AH10" s="771">
        <v>1</v>
      </c>
      <c r="AI10" s="577">
        <v>1</v>
      </c>
      <c r="AJ10" s="578"/>
      <c r="AK10" s="579"/>
      <c r="AL10" s="580"/>
      <c r="AM10" s="581"/>
      <c r="AN10" s="582"/>
      <c r="AO10" s="576"/>
      <c r="AP10" s="577"/>
      <c r="AQ10" s="578"/>
      <c r="AR10" s="579"/>
      <c r="AS10" s="580"/>
      <c r="AT10" s="581"/>
      <c r="AU10" s="582"/>
      <c r="AV10" s="576"/>
      <c r="AW10" s="577"/>
      <c r="AX10" s="1372"/>
      <c r="AY10" s="1373"/>
      <c r="AZ10" s="439" t="str">
        <f t="shared" si="25"/>
        <v>Mo</v>
      </c>
      <c r="BA10" s="438" t="str">
        <f t="shared" si="16"/>
        <v>Mo</v>
      </c>
      <c r="BB10" s="1790" t="str">
        <f t="shared" si="26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7"/>
        <v>249</v>
      </c>
      <c r="B11" s="487">
        <f t="shared" si="18"/>
        <v>42984</v>
      </c>
      <c r="C11" s="491">
        <v>7</v>
      </c>
      <c r="D11" s="485">
        <f t="shared" si="19"/>
        <v>36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1317"/>
      <c r="H11" s="1405" t="str">
        <f t="shared" ca="1" si="1"/>
        <v/>
      </c>
      <c r="I11" s="1406" t="str">
        <f t="shared" ca="1" si="2"/>
        <v/>
      </c>
      <c r="J11" s="1318">
        <f t="shared" ca="1" si="3"/>
        <v>0</v>
      </c>
      <c r="K11" s="1319">
        <f t="shared" ca="1" si="4"/>
        <v>0</v>
      </c>
      <c r="L11" s="41">
        <f t="shared" ca="1" si="5"/>
        <v>0</v>
      </c>
      <c r="M11" s="1391"/>
      <c r="N11" s="1392"/>
      <c r="O11" s="1318">
        <f t="shared" si="6"/>
        <v>0</v>
      </c>
      <c r="P11" s="1318">
        <f t="shared" si="7"/>
        <v>0</v>
      </c>
      <c r="Q11" s="1319">
        <f t="shared" ca="1" si="8"/>
        <v>0</v>
      </c>
      <c r="R11" s="41">
        <f t="shared" ca="1" si="9"/>
        <v>0</v>
      </c>
      <c r="S11" s="479">
        <f t="shared" si="10"/>
        <v>0.32500000000000001</v>
      </c>
      <c r="T11" s="41">
        <f t="shared" ca="1" si="11"/>
        <v>0</v>
      </c>
      <c r="U11" s="32">
        <f t="shared" si="21"/>
        <v>0.32500000000000001</v>
      </c>
      <c r="V11" s="1203">
        <f t="shared" ca="1" si="12"/>
        <v>0</v>
      </c>
      <c r="W11" s="1415" t="str">
        <f t="shared" si="13"/>
        <v/>
      </c>
      <c r="X11" s="1416">
        <f t="shared" ca="1" si="14"/>
        <v>0</v>
      </c>
      <c r="Y11" s="493">
        <f t="shared" si="15"/>
        <v>0</v>
      </c>
      <c r="Z11" s="32">
        <f t="shared" ca="1" si="22"/>
        <v>0</v>
      </c>
      <c r="AA11" s="1320"/>
      <c r="AB11" s="1321">
        <f t="shared" ca="1" si="0"/>
        <v>0</v>
      </c>
      <c r="AC11" s="1167">
        <f t="shared" ca="1" si="23"/>
        <v>0</v>
      </c>
      <c r="AD11" s="1350" t="str">
        <f t="shared" si="24"/>
        <v/>
      </c>
      <c r="AE11" s="1351"/>
      <c r="AF11" s="1352"/>
      <c r="AG11" s="1353"/>
      <c r="AH11" s="771">
        <v>1</v>
      </c>
      <c r="AI11" s="577">
        <v>1</v>
      </c>
      <c r="AJ11" s="578"/>
      <c r="AK11" s="579"/>
      <c r="AL11" s="580"/>
      <c r="AM11" s="581"/>
      <c r="AN11" s="582"/>
      <c r="AO11" s="576"/>
      <c r="AP11" s="577"/>
      <c r="AQ11" s="578"/>
      <c r="AR11" s="579"/>
      <c r="AS11" s="580"/>
      <c r="AT11" s="581"/>
      <c r="AU11" s="582"/>
      <c r="AV11" s="576"/>
      <c r="AW11" s="577"/>
      <c r="AX11" s="1372"/>
      <c r="AY11" s="1373"/>
      <c r="AZ11" s="439" t="str">
        <f t="shared" si="25"/>
        <v>Di</v>
      </c>
      <c r="BA11" s="438" t="str">
        <f t="shared" si="16"/>
        <v>Di</v>
      </c>
      <c r="BB11" s="1790" t="str">
        <f t="shared" si="26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7"/>
        <v>250</v>
      </c>
      <c r="B12" s="487">
        <f t="shared" si="18"/>
        <v>42985</v>
      </c>
      <c r="C12" s="491">
        <v>8</v>
      </c>
      <c r="D12" s="485">
        <f t="shared" si="19"/>
        <v>36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1317"/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15"/>
        <v>0</v>
      </c>
      <c r="Z12" s="32">
        <f t="shared" ca="1" si="22"/>
        <v>0</v>
      </c>
      <c r="AA12" s="1320"/>
      <c r="AB12" s="1321">
        <f t="shared" ca="1" si="0"/>
        <v>0</v>
      </c>
      <c r="AC12" s="1167">
        <f t="shared" ca="1" si="23"/>
        <v>0</v>
      </c>
      <c r="AD12" s="1350" t="str">
        <f t="shared" si="24"/>
        <v/>
      </c>
      <c r="AE12" s="1351"/>
      <c r="AF12" s="1352"/>
      <c r="AG12" s="1353"/>
      <c r="AH12" s="771">
        <v>1</v>
      </c>
      <c r="AI12" s="577">
        <v>1</v>
      </c>
      <c r="AJ12" s="578"/>
      <c r="AK12" s="579"/>
      <c r="AL12" s="580"/>
      <c r="AM12" s="581"/>
      <c r="AN12" s="582"/>
      <c r="AO12" s="576"/>
      <c r="AP12" s="577"/>
      <c r="AQ12" s="578"/>
      <c r="AR12" s="579"/>
      <c r="AS12" s="580"/>
      <c r="AT12" s="581"/>
      <c r="AU12" s="582"/>
      <c r="AV12" s="576"/>
      <c r="AW12" s="577"/>
      <c r="AX12" s="1372"/>
      <c r="AY12" s="1373"/>
      <c r="AZ12" s="439" t="str">
        <f t="shared" si="25"/>
        <v>Mi</v>
      </c>
      <c r="BA12" s="438" t="str">
        <f t="shared" si="16"/>
        <v>Mi</v>
      </c>
      <c r="BB12" s="1790" t="str">
        <f t="shared" si="26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7"/>
        <v>251</v>
      </c>
      <c r="B13" s="487">
        <f t="shared" si="18"/>
        <v>42986</v>
      </c>
      <c r="C13" s="491">
        <v>9</v>
      </c>
      <c r="D13" s="485">
        <f t="shared" si="19"/>
        <v>36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15"/>
        <v>0</v>
      </c>
      <c r="Z13" s="32">
        <f t="shared" ca="1" si="22"/>
        <v>0</v>
      </c>
      <c r="AA13" s="1320"/>
      <c r="AB13" s="1321">
        <f t="shared" ca="1" si="0"/>
        <v>0</v>
      </c>
      <c r="AC13" s="1167">
        <f t="shared" ca="1" si="23"/>
        <v>0</v>
      </c>
      <c r="AD13" s="1350" t="str">
        <f t="shared" si="24"/>
        <v/>
      </c>
      <c r="AE13" s="1351"/>
      <c r="AF13" s="1352"/>
      <c r="AG13" s="1353"/>
      <c r="AH13" s="771">
        <v>1</v>
      </c>
      <c r="AI13" s="577">
        <v>1</v>
      </c>
      <c r="AJ13" s="578"/>
      <c r="AK13" s="579"/>
      <c r="AL13" s="580"/>
      <c r="AM13" s="581"/>
      <c r="AN13" s="582"/>
      <c r="AO13" s="576"/>
      <c r="AP13" s="577"/>
      <c r="AQ13" s="578"/>
      <c r="AR13" s="579"/>
      <c r="AS13" s="580"/>
      <c r="AT13" s="581"/>
      <c r="AU13" s="582"/>
      <c r="AV13" s="576"/>
      <c r="AW13" s="577"/>
      <c r="AX13" s="1372"/>
      <c r="AY13" s="1373"/>
      <c r="AZ13" s="439" t="str">
        <f t="shared" si="25"/>
        <v>Do</v>
      </c>
      <c r="BA13" s="438" t="str">
        <f t="shared" si="16"/>
        <v>Do</v>
      </c>
      <c r="BB13" s="1790" t="str">
        <f t="shared" si="26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7"/>
        <v>252</v>
      </c>
      <c r="B14" s="487">
        <f t="shared" si="18"/>
        <v>42987</v>
      </c>
      <c r="C14" s="491">
        <v>10</v>
      </c>
      <c r="D14" s="485">
        <f t="shared" si="19"/>
        <v>36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1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15"/>
        <v>0</v>
      </c>
      <c r="Z14" s="32">
        <f t="shared" ca="1" si="22"/>
        <v>0</v>
      </c>
      <c r="AA14" s="1320"/>
      <c r="AB14" s="1321">
        <f t="shared" ca="1" si="0"/>
        <v>0</v>
      </c>
      <c r="AC14" s="1167">
        <f t="shared" ca="1" si="23"/>
        <v>0</v>
      </c>
      <c r="AD14" s="1350" t="str">
        <f t="shared" si="24"/>
        <v/>
      </c>
      <c r="AE14" s="1351"/>
      <c r="AF14" s="1352"/>
      <c r="AG14" s="1353"/>
      <c r="AH14" s="771">
        <v>1</v>
      </c>
      <c r="AI14" s="577">
        <v>1</v>
      </c>
      <c r="AJ14" s="578"/>
      <c r="AK14" s="579"/>
      <c r="AL14" s="580"/>
      <c r="AM14" s="581"/>
      <c r="AN14" s="582"/>
      <c r="AO14" s="576"/>
      <c r="AP14" s="577"/>
      <c r="AQ14" s="578"/>
      <c r="AR14" s="579"/>
      <c r="AS14" s="580"/>
      <c r="AT14" s="581"/>
      <c r="AU14" s="582"/>
      <c r="AV14" s="576"/>
      <c r="AW14" s="577"/>
      <c r="AX14" s="1372"/>
      <c r="AY14" s="1373"/>
      <c r="AZ14" s="439" t="str">
        <f t="shared" si="25"/>
        <v>Fr</v>
      </c>
      <c r="BA14" s="438" t="str">
        <f t="shared" si="16"/>
        <v>Fr</v>
      </c>
      <c r="BB14" s="1790" t="str">
        <f t="shared" si="26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7"/>
        <v>253</v>
      </c>
      <c r="B15" s="486">
        <f t="shared" si="18"/>
        <v>42988</v>
      </c>
      <c r="C15" s="490">
        <v>11</v>
      </c>
      <c r="D15" s="485">
        <f t="shared" si="19"/>
        <v>36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797"/>
      <c r="H15" s="1407" t="str">
        <f t="shared" ca="1" si="1"/>
        <v/>
      </c>
      <c r="I15" s="1408" t="str">
        <f t="shared" ca="1" si="2"/>
        <v/>
      </c>
      <c r="J15" s="798">
        <f t="shared" ca="1" si="3"/>
        <v>0</v>
      </c>
      <c r="K15" s="799">
        <f t="shared" ca="1" si="4"/>
        <v>0</v>
      </c>
      <c r="L15" s="445">
        <f t="shared" ca="1" si="5"/>
        <v>0</v>
      </c>
      <c r="M15" s="1393"/>
      <c r="N15" s="1394"/>
      <c r="O15" s="798">
        <f t="shared" si="6"/>
        <v>0</v>
      </c>
      <c r="P15" s="798">
        <f t="shared" si="7"/>
        <v>0</v>
      </c>
      <c r="Q15" s="799">
        <f t="shared" ca="1" si="8"/>
        <v>0</v>
      </c>
      <c r="R15" s="41">
        <f t="shared" ca="1" si="9"/>
        <v>0</v>
      </c>
      <c r="S15" s="479">
        <f t="shared" si="10"/>
        <v>0</v>
      </c>
      <c r="T15" s="41">
        <f t="shared" ca="1" si="11"/>
        <v>0</v>
      </c>
      <c r="U15" s="32">
        <f t="shared" si="21"/>
        <v>0</v>
      </c>
      <c r="V15" s="1203">
        <f t="shared" ca="1" si="12"/>
        <v>0</v>
      </c>
      <c r="W15" s="1417" t="str">
        <f t="shared" si="13"/>
        <v/>
      </c>
      <c r="X15" s="1418">
        <f t="shared" ca="1" si="14"/>
        <v>0</v>
      </c>
      <c r="Y15" s="493">
        <f t="shared" si="15"/>
        <v>0</v>
      </c>
      <c r="Z15" s="32">
        <f t="shared" ca="1" si="22"/>
        <v>0</v>
      </c>
      <c r="AA15" s="1320"/>
      <c r="AB15" s="1162">
        <f t="shared" ca="1" si="0"/>
        <v>0</v>
      </c>
      <c r="AC15" s="1167">
        <f t="shared" ca="1" si="23"/>
        <v>0</v>
      </c>
      <c r="AD15" s="1342" t="str">
        <f t="shared" si="24"/>
        <v/>
      </c>
      <c r="AE15" s="1343"/>
      <c r="AF15" s="1344"/>
      <c r="AG15" s="1345"/>
      <c r="AH15" s="774">
        <v>1</v>
      </c>
      <c r="AI15" s="654">
        <v>1</v>
      </c>
      <c r="AJ15" s="655"/>
      <c r="AK15" s="656"/>
      <c r="AL15" s="657"/>
      <c r="AM15" s="658"/>
      <c r="AN15" s="659"/>
      <c r="AO15" s="653"/>
      <c r="AP15" s="654"/>
      <c r="AQ15" s="655"/>
      <c r="AR15" s="656"/>
      <c r="AS15" s="657"/>
      <c r="AT15" s="658"/>
      <c r="AU15" s="659"/>
      <c r="AV15" s="653"/>
      <c r="AW15" s="654"/>
      <c r="AX15" s="1374"/>
      <c r="AY15" s="1375"/>
      <c r="AZ15" s="439" t="str">
        <f t="shared" si="25"/>
        <v>Sa</v>
      </c>
      <c r="BA15" s="438" t="str">
        <f t="shared" si="16"/>
        <v>Sa</v>
      </c>
      <c r="BB15" s="1790" t="str">
        <f t="shared" si="26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7"/>
        <v>254</v>
      </c>
      <c r="B16" s="486">
        <f t="shared" si="18"/>
        <v>42989</v>
      </c>
      <c r="C16" s="490">
        <v>12</v>
      </c>
      <c r="D16" s="485">
        <f t="shared" si="19"/>
        <v>36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797"/>
      <c r="H16" s="1407" t="str">
        <f t="shared" ca="1" si="1"/>
        <v/>
      </c>
      <c r="I16" s="1408" t="str">
        <f t="shared" ca="1" si="2"/>
        <v/>
      </c>
      <c r="J16" s="798">
        <f t="shared" ca="1" si="3"/>
        <v>0</v>
      </c>
      <c r="K16" s="799">
        <f t="shared" ca="1" si="4"/>
        <v>0</v>
      </c>
      <c r="L16" s="445">
        <f t="shared" ca="1" si="5"/>
        <v>0</v>
      </c>
      <c r="M16" s="1393"/>
      <c r="N16" s="1394"/>
      <c r="O16" s="798">
        <f t="shared" si="6"/>
        <v>0</v>
      </c>
      <c r="P16" s="798">
        <f t="shared" si="7"/>
        <v>0</v>
      </c>
      <c r="Q16" s="799">
        <f t="shared" ca="1" si="8"/>
        <v>0</v>
      </c>
      <c r="R16" s="41">
        <f t="shared" ca="1" si="9"/>
        <v>0</v>
      </c>
      <c r="S16" s="479">
        <f t="shared" si="10"/>
        <v>0</v>
      </c>
      <c r="T16" s="41">
        <f t="shared" ca="1" si="11"/>
        <v>0</v>
      </c>
      <c r="U16" s="32">
        <f t="shared" si="21"/>
        <v>0</v>
      </c>
      <c r="V16" s="1203">
        <f t="shared" ca="1" si="12"/>
        <v>0</v>
      </c>
      <c r="W16" s="1417" t="str">
        <f t="shared" si="13"/>
        <v/>
      </c>
      <c r="X16" s="1418">
        <f t="shared" ca="1" si="14"/>
        <v>0</v>
      </c>
      <c r="Y16" s="493">
        <f t="shared" si="15"/>
        <v>0</v>
      </c>
      <c r="Z16" s="32">
        <f t="shared" ca="1" si="22"/>
        <v>0</v>
      </c>
      <c r="AA16" s="1320"/>
      <c r="AB16" s="1162">
        <f t="shared" ca="1" si="0"/>
        <v>0</v>
      </c>
      <c r="AC16" s="1167">
        <f t="shared" ca="1" si="23"/>
        <v>0</v>
      </c>
      <c r="AD16" s="1346" t="str">
        <f t="shared" si="24"/>
        <v/>
      </c>
      <c r="AE16" s="1347"/>
      <c r="AF16" s="1348"/>
      <c r="AG16" s="1349"/>
      <c r="AH16" s="806"/>
      <c r="AI16" s="807">
        <v>1</v>
      </c>
      <c r="AJ16" s="808"/>
      <c r="AK16" s="809"/>
      <c r="AL16" s="810"/>
      <c r="AM16" s="811"/>
      <c r="AN16" s="812"/>
      <c r="AO16" s="813"/>
      <c r="AP16" s="807"/>
      <c r="AQ16" s="808"/>
      <c r="AR16" s="809"/>
      <c r="AS16" s="810"/>
      <c r="AT16" s="811"/>
      <c r="AU16" s="812"/>
      <c r="AV16" s="813"/>
      <c r="AW16" s="807"/>
      <c r="AX16" s="1370"/>
      <c r="AY16" s="1371"/>
      <c r="AZ16" s="439" t="str">
        <f t="shared" si="25"/>
        <v>So</v>
      </c>
      <c r="BA16" s="438" t="str">
        <f t="shared" si="16"/>
        <v>So</v>
      </c>
      <c r="BB16" s="1790" t="str">
        <f t="shared" si="26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7"/>
        <v>255</v>
      </c>
      <c r="B17" s="487">
        <f t="shared" si="18"/>
        <v>42990</v>
      </c>
      <c r="C17" s="491">
        <v>13</v>
      </c>
      <c r="D17" s="485">
        <f t="shared" si="19"/>
        <v>37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1317"/>
      <c r="H17" s="1405" t="str">
        <f t="shared" ca="1" si="1"/>
        <v/>
      </c>
      <c r="I17" s="1406" t="str">
        <f t="shared" ca="1" si="2"/>
        <v/>
      </c>
      <c r="J17" s="1318">
        <f t="shared" ca="1" si="3"/>
        <v>0</v>
      </c>
      <c r="K17" s="1319">
        <f t="shared" ca="1" si="4"/>
        <v>0</v>
      </c>
      <c r="L17" s="41">
        <f t="shared" ca="1" si="5"/>
        <v>0</v>
      </c>
      <c r="M17" s="1391"/>
      <c r="N17" s="1392"/>
      <c r="O17" s="1318">
        <f t="shared" si="6"/>
        <v>0</v>
      </c>
      <c r="P17" s="1318">
        <f t="shared" si="7"/>
        <v>0</v>
      </c>
      <c r="Q17" s="1319">
        <f t="shared" ca="1" si="8"/>
        <v>0</v>
      </c>
      <c r="R17" s="41">
        <f t="shared" ca="1" si="9"/>
        <v>0</v>
      </c>
      <c r="S17" s="479">
        <f t="shared" si="10"/>
        <v>0.32500000000000001</v>
      </c>
      <c r="T17" s="41">
        <f t="shared" ca="1" si="11"/>
        <v>0</v>
      </c>
      <c r="U17" s="32">
        <f t="shared" si="21"/>
        <v>0.32500000000000001</v>
      </c>
      <c r="V17" s="1203">
        <f t="shared" ca="1" si="12"/>
        <v>0</v>
      </c>
      <c r="W17" s="1415" t="str">
        <f t="shared" si="13"/>
        <v/>
      </c>
      <c r="X17" s="1416">
        <f t="shared" ca="1" si="14"/>
        <v>0</v>
      </c>
      <c r="Y17" s="493">
        <f t="shared" si="15"/>
        <v>0</v>
      </c>
      <c r="Z17" s="32">
        <f t="shared" ca="1" si="22"/>
        <v>0</v>
      </c>
      <c r="AA17" s="1320"/>
      <c r="AB17" s="1321">
        <f t="shared" ca="1" si="0"/>
        <v>0</v>
      </c>
      <c r="AC17" s="1167">
        <f t="shared" ca="1" si="23"/>
        <v>0</v>
      </c>
      <c r="AD17" s="1350" t="str">
        <f t="shared" si="24"/>
        <v/>
      </c>
      <c r="AE17" s="1351"/>
      <c r="AF17" s="1352"/>
      <c r="AG17" s="1353"/>
      <c r="AH17" s="771"/>
      <c r="AI17" s="577">
        <v>1</v>
      </c>
      <c r="AJ17" s="578"/>
      <c r="AK17" s="579"/>
      <c r="AL17" s="580"/>
      <c r="AM17" s="581"/>
      <c r="AN17" s="582"/>
      <c r="AO17" s="576"/>
      <c r="AP17" s="577"/>
      <c r="AQ17" s="578"/>
      <c r="AR17" s="579"/>
      <c r="AS17" s="580"/>
      <c r="AT17" s="581"/>
      <c r="AU17" s="582"/>
      <c r="AV17" s="576"/>
      <c r="AW17" s="577"/>
      <c r="AX17" s="1372"/>
      <c r="AY17" s="1373"/>
      <c r="AZ17" s="439" t="str">
        <f t="shared" si="25"/>
        <v>Mo</v>
      </c>
      <c r="BA17" s="438" t="str">
        <f t="shared" si="16"/>
        <v>Mo</v>
      </c>
      <c r="BB17" s="1790" t="str">
        <f t="shared" si="26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7"/>
        <v>256</v>
      </c>
      <c r="B18" s="487">
        <f t="shared" si="18"/>
        <v>42991</v>
      </c>
      <c r="C18" s="491">
        <v>14</v>
      </c>
      <c r="D18" s="485">
        <f t="shared" si="19"/>
        <v>37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1317"/>
      <c r="H18" s="1405" t="str">
        <f t="shared" ca="1" si="1"/>
        <v/>
      </c>
      <c r="I18" s="1406" t="str">
        <f t="shared" ca="1" si="2"/>
        <v/>
      </c>
      <c r="J18" s="1318">
        <f t="shared" ca="1" si="3"/>
        <v>0</v>
      </c>
      <c r="K18" s="1319">
        <f t="shared" ca="1" si="4"/>
        <v>0</v>
      </c>
      <c r="L18" s="41">
        <f t="shared" ca="1" si="5"/>
        <v>0</v>
      </c>
      <c r="M18" s="1391"/>
      <c r="N18" s="1392"/>
      <c r="O18" s="1318">
        <f t="shared" si="6"/>
        <v>0</v>
      </c>
      <c r="P18" s="1318">
        <f t="shared" si="7"/>
        <v>0</v>
      </c>
      <c r="Q18" s="1319">
        <f t="shared" ca="1" si="8"/>
        <v>0</v>
      </c>
      <c r="R18" s="41">
        <f t="shared" ca="1" si="9"/>
        <v>0</v>
      </c>
      <c r="S18" s="479">
        <f t="shared" si="10"/>
        <v>0.32500000000000001</v>
      </c>
      <c r="T18" s="41">
        <f t="shared" ca="1" si="11"/>
        <v>0</v>
      </c>
      <c r="U18" s="32">
        <f t="shared" si="21"/>
        <v>0.32500000000000001</v>
      </c>
      <c r="V18" s="1203">
        <f t="shared" ca="1" si="12"/>
        <v>0</v>
      </c>
      <c r="W18" s="1415" t="str">
        <f t="shared" si="13"/>
        <v/>
      </c>
      <c r="X18" s="1416">
        <f t="shared" ca="1" si="14"/>
        <v>0</v>
      </c>
      <c r="Y18" s="493">
        <f t="shared" si="15"/>
        <v>0</v>
      </c>
      <c r="Z18" s="32">
        <f t="shared" ca="1" si="22"/>
        <v>0</v>
      </c>
      <c r="AA18" s="1320"/>
      <c r="AB18" s="1321">
        <f t="shared" ca="1" si="0"/>
        <v>0</v>
      </c>
      <c r="AC18" s="1167">
        <f t="shared" ca="1" si="23"/>
        <v>0</v>
      </c>
      <c r="AD18" s="1350" t="str">
        <f t="shared" si="24"/>
        <v/>
      </c>
      <c r="AE18" s="1351"/>
      <c r="AF18" s="1352"/>
      <c r="AG18" s="1353"/>
      <c r="AH18" s="771"/>
      <c r="AI18" s="577"/>
      <c r="AJ18" s="578"/>
      <c r="AK18" s="579"/>
      <c r="AL18" s="580"/>
      <c r="AM18" s="581"/>
      <c r="AN18" s="582"/>
      <c r="AO18" s="576"/>
      <c r="AP18" s="577"/>
      <c r="AQ18" s="578"/>
      <c r="AR18" s="579"/>
      <c r="AS18" s="580"/>
      <c r="AT18" s="581"/>
      <c r="AU18" s="582"/>
      <c r="AV18" s="576"/>
      <c r="AW18" s="577"/>
      <c r="AX18" s="1372"/>
      <c r="AY18" s="1373"/>
      <c r="AZ18" s="439" t="str">
        <f t="shared" si="25"/>
        <v>Di</v>
      </c>
      <c r="BA18" s="438" t="str">
        <f t="shared" si="16"/>
        <v>Di</v>
      </c>
      <c r="BB18" s="1790" t="str">
        <f t="shared" si="26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7"/>
        <v>257</v>
      </c>
      <c r="B19" s="487">
        <f t="shared" si="18"/>
        <v>42992</v>
      </c>
      <c r="C19" s="491">
        <v>15</v>
      </c>
      <c r="D19" s="485">
        <f t="shared" si="19"/>
        <v>37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15"/>
        <v>0</v>
      </c>
      <c r="Z19" s="32">
        <f t="shared" ca="1" si="22"/>
        <v>0</v>
      </c>
      <c r="AA19" s="1320"/>
      <c r="AB19" s="1321">
        <f t="shared" ca="1" si="0"/>
        <v>0</v>
      </c>
      <c r="AC19" s="1167">
        <f t="shared" ca="1" si="23"/>
        <v>0</v>
      </c>
      <c r="AD19" s="1350" t="str">
        <f t="shared" si="24"/>
        <v/>
      </c>
      <c r="AE19" s="1351"/>
      <c r="AF19" s="1352"/>
      <c r="AG19" s="1353"/>
      <c r="AH19" s="771"/>
      <c r="AI19" s="577"/>
      <c r="AJ19" s="578"/>
      <c r="AK19" s="579"/>
      <c r="AL19" s="580"/>
      <c r="AM19" s="581"/>
      <c r="AN19" s="582"/>
      <c r="AO19" s="576"/>
      <c r="AP19" s="577"/>
      <c r="AQ19" s="578"/>
      <c r="AR19" s="579"/>
      <c r="AS19" s="580"/>
      <c r="AT19" s="581"/>
      <c r="AU19" s="582"/>
      <c r="AV19" s="576"/>
      <c r="AW19" s="577"/>
      <c r="AX19" s="1372"/>
      <c r="AY19" s="1373"/>
      <c r="AZ19" s="439" t="str">
        <f t="shared" si="25"/>
        <v>Mi</v>
      </c>
      <c r="BA19" s="438" t="str">
        <f t="shared" si="16"/>
        <v>Mi</v>
      </c>
      <c r="BB19" s="1790" t="str">
        <f t="shared" si="26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7"/>
        <v>258</v>
      </c>
      <c r="B20" s="487">
        <f t="shared" si="18"/>
        <v>42993</v>
      </c>
      <c r="C20" s="491">
        <v>16</v>
      </c>
      <c r="D20" s="485">
        <f t="shared" si="19"/>
        <v>37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15"/>
        <v>0</v>
      </c>
      <c r="Z20" s="32">
        <f t="shared" ca="1" si="22"/>
        <v>0</v>
      </c>
      <c r="AA20" s="1320"/>
      <c r="AB20" s="1321">
        <f t="shared" ca="1" si="0"/>
        <v>0</v>
      </c>
      <c r="AC20" s="1167">
        <f t="shared" ca="1" si="23"/>
        <v>0</v>
      </c>
      <c r="AD20" s="1350" t="str">
        <f t="shared" si="24"/>
        <v/>
      </c>
      <c r="AE20" s="1351"/>
      <c r="AF20" s="1352"/>
      <c r="AG20" s="1353"/>
      <c r="AH20" s="771"/>
      <c r="AI20" s="577"/>
      <c r="AJ20" s="578"/>
      <c r="AK20" s="579"/>
      <c r="AL20" s="580"/>
      <c r="AM20" s="581"/>
      <c r="AN20" s="582"/>
      <c r="AO20" s="576"/>
      <c r="AP20" s="577"/>
      <c r="AQ20" s="578"/>
      <c r="AR20" s="579"/>
      <c r="AS20" s="580"/>
      <c r="AT20" s="581"/>
      <c r="AU20" s="582"/>
      <c r="AV20" s="576"/>
      <c r="AW20" s="577"/>
      <c r="AX20" s="1372"/>
      <c r="AY20" s="1373"/>
      <c r="AZ20" s="439" t="str">
        <f t="shared" si="25"/>
        <v>Do</v>
      </c>
      <c r="BA20" s="438" t="str">
        <f t="shared" si="16"/>
        <v>Do</v>
      </c>
      <c r="BB20" s="1790" t="str">
        <f t="shared" si="26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7"/>
        <v>259</v>
      </c>
      <c r="B21" s="487">
        <f t="shared" si="18"/>
        <v>42994</v>
      </c>
      <c r="C21" s="491">
        <v>17</v>
      </c>
      <c r="D21" s="485">
        <f t="shared" si="19"/>
        <v>37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1317"/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1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si="15"/>
        <v>0</v>
      </c>
      <c r="Z21" s="32">
        <f t="shared" ca="1" si="22"/>
        <v>0</v>
      </c>
      <c r="AA21" s="1320"/>
      <c r="AB21" s="1321">
        <f t="shared" ca="1" si="0"/>
        <v>0</v>
      </c>
      <c r="AC21" s="1167">
        <f t="shared" ca="1" si="23"/>
        <v>0</v>
      </c>
      <c r="AD21" s="1350" t="str">
        <f t="shared" si="24"/>
        <v/>
      </c>
      <c r="AE21" s="1351"/>
      <c r="AF21" s="1352"/>
      <c r="AG21" s="1353"/>
      <c r="AH21" s="771"/>
      <c r="AI21" s="577"/>
      <c r="AJ21" s="578"/>
      <c r="AK21" s="579"/>
      <c r="AL21" s="580"/>
      <c r="AM21" s="581"/>
      <c r="AN21" s="582"/>
      <c r="AO21" s="576"/>
      <c r="AP21" s="577"/>
      <c r="AQ21" s="578"/>
      <c r="AR21" s="579"/>
      <c r="AS21" s="580"/>
      <c r="AT21" s="581"/>
      <c r="AU21" s="582"/>
      <c r="AV21" s="576"/>
      <c r="AW21" s="577"/>
      <c r="AX21" s="1372"/>
      <c r="AY21" s="1373"/>
      <c r="AZ21" s="439" t="str">
        <f t="shared" si="25"/>
        <v>Fr</v>
      </c>
      <c r="BA21" s="438" t="str">
        <f t="shared" si="16"/>
        <v>Fr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260</v>
      </c>
      <c r="B22" s="486">
        <f t="shared" si="18"/>
        <v>42995</v>
      </c>
      <c r="C22" s="490">
        <v>18</v>
      </c>
      <c r="D22" s="485">
        <f t="shared" si="19"/>
        <v>37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797"/>
      <c r="H22" s="1407" t="str">
        <f t="shared" ca="1" si="1"/>
        <v/>
      </c>
      <c r="I22" s="1408" t="str">
        <f t="shared" ca="1" si="2"/>
        <v/>
      </c>
      <c r="J22" s="798">
        <f t="shared" ca="1" si="3"/>
        <v>0</v>
      </c>
      <c r="K22" s="799">
        <f t="shared" ca="1" si="4"/>
        <v>0</v>
      </c>
      <c r="L22" s="445">
        <f t="shared" ca="1" si="5"/>
        <v>0</v>
      </c>
      <c r="M22" s="1393"/>
      <c r="N22" s="1394"/>
      <c r="O22" s="798">
        <f t="shared" si="6"/>
        <v>0</v>
      </c>
      <c r="P22" s="798">
        <f t="shared" si="7"/>
        <v>0</v>
      </c>
      <c r="Q22" s="799">
        <f t="shared" ca="1" si="8"/>
        <v>0</v>
      </c>
      <c r="R22" s="41">
        <f t="shared" ca="1" si="9"/>
        <v>0</v>
      </c>
      <c r="S22" s="479">
        <f t="shared" si="10"/>
        <v>0</v>
      </c>
      <c r="T22" s="41">
        <f t="shared" ca="1" si="11"/>
        <v>0</v>
      </c>
      <c r="U22" s="32">
        <f t="shared" si="21"/>
        <v>0</v>
      </c>
      <c r="V22" s="1203">
        <f t="shared" ca="1" si="12"/>
        <v>0</v>
      </c>
      <c r="W22" s="1417" t="str">
        <f t="shared" si="13"/>
        <v/>
      </c>
      <c r="X22" s="1418">
        <f t="shared" ca="1" si="14"/>
        <v>0</v>
      </c>
      <c r="Y22" s="493">
        <f t="shared" si="15"/>
        <v>0</v>
      </c>
      <c r="Z22" s="32">
        <f t="shared" ca="1" si="22"/>
        <v>0</v>
      </c>
      <c r="AA22" s="1320"/>
      <c r="AB22" s="1162">
        <f t="shared" ca="1" si="0"/>
        <v>0</v>
      </c>
      <c r="AC22" s="1167">
        <f t="shared" ca="1" si="23"/>
        <v>0</v>
      </c>
      <c r="AD22" s="1342" t="str">
        <f t="shared" si="24"/>
        <v/>
      </c>
      <c r="AE22" s="1343"/>
      <c r="AF22" s="1344"/>
      <c r="AG22" s="1345"/>
      <c r="AH22" s="774"/>
      <c r="AI22" s="654"/>
      <c r="AJ22" s="655"/>
      <c r="AK22" s="656"/>
      <c r="AL22" s="657"/>
      <c r="AM22" s="658"/>
      <c r="AN22" s="659"/>
      <c r="AO22" s="653"/>
      <c r="AP22" s="654"/>
      <c r="AQ22" s="655"/>
      <c r="AR22" s="656"/>
      <c r="AS22" s="657"/>
      <c r="AT22" s="658"/>
      <c r="AU22" s="659"/>
      <c r="AV22" s="653"/>
      <c r="AW22" s="654"/>
      <c r="AX22" s="1374"/>
      <c r="AY22" s="1375"/>
      <c r="AZ22" s="439" t="str">
        <f t="shared" si="25"/>
        <v>Sa</v>
      </c>
      <c r="BA22" s="438" t="str">
        <f t="shared" si="16"/>
        <v>Sa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261</v>
      </c>
      <c r="B23" s="486">
        <f t="shared" si="18"/>
        <v>42996</v>
      </c>
      <c r="C23" s="490">
        <v>19</v>
      </c>
      <c r="D23" s="485">
        <f t="shared" si="19"/>
        <v>37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797"/>
      <c r="H23" s="1407" t="str">
        <f t="shared" ca="1" si="1"/>
        <v/>
      </c>
      <c r="I23" s="1408" t="str">
        <f t="shared" ca="1" si="2"/>
        <v/>
      </c>
      <c r="J23" s="798">
        <f t="shared" ca="1" si="3"/>
        <v>0</v>
      </c>
      <c r="K23" s="799">
        <f t="shared" ca="1" si="4"/>
        <v>0</v>
      </c>
      <c r="L23" s="445">
        <f t="shared" ca="1" si="5"/>
        <v>0</v>
      </c>
      <c r="M23" s="1393"/>
      <c r="N23" s="1394"/>
      <c r="O23" s="798">
        <f t="shared" si="6"/>
        <v>0</v>
      </c>
      <c r="P23" s="798">
        <f t="shared" si="7"/>
        <v>0</v>
      </c>
      <c r="Q23" s="799">
        <f t="shared" ca="1" si="8"/>
        <v>0</v>
      </c>
      <c r="R23" s="41">
        <f t="shared" ca="1" si="9"/>
        <v>0</v>
      </c>
      <c r="S23" s="479">
        <f t="shared" si="10"/>
        <v>0</v>
      </c>
      <c r="T23" s="41">
        <f t="shared" ca="1" si="11"/>
        <v>0</v>
      </c>
      <c r="U23" s="32">
        <f t="shared" si="21"/>
        <v>0</v>
      </c>
      <c r="V23" s="1203">
        <f t="shared" ca="1" si="12"/>
        <v>0</v>
      </c>
      <c r="W23" s="1417" t="str">
        <f t="shared" si="13"/>
        <v/>
      </c>
      <c r="X23" s="1418">
        <f t="shared" ca="1" si="14"/>
        <v>0</v>
      </c>
      <c r="Y23" s="493">
        <f t="shared" si="15"/>
        <v>0</v>
      </c>
      <c r="Z23" s="32">
        <f t="shared" ca="1" si="22"/>
        <v>0</v>
      </c>
      <c r="AA23" s="1320"/>
      <c r="AB23" s="1162">
        <f t="shared" ca="1" si="0"/>
        <v>0</v>
      </c>
      <c r="AC23" s="1167">
        <f t="shared" ca="1" si="23"/>
        <v>0</v>
      </c>
      <c r="AD23" s="1346" t="str">
        <f t="shared" si="24"/>
        <v/>
      </c>
      <c r="AE23" s="1347"/>
      <c r="AF23" s="1348"/>
      <c r="AG23" s="1349"/>
      <c r="AH23" s="806"/>
      <c r="AI23" s="807"/>
      <c r="AJ23" s="808"/>
      <c r="AK23" s="809"/>
      <c r="AL23" s="810"/>
      <c r="AM23" s="811"/>
      <c r="AN23" s="812"/>
      <c r="AO23" s="813"/>
      <c r="AP23" s="807"/>
      <c r="AQ23" s="808"/>
      <c r="AR23" s="809"/>
      <c r="AS23" s="810"/>
      <c r="AT23" s="811"/>
      <c r="AU23" s="812"/>
      <c r="AV23" s="813"/>
      <c r="AW23" s="807"/>
      <c r="AX23" s="1370"/>
      <c r="AY23" s="1371"/>
      <c r="AZ23" s="439" t="str">
        <f t="shared" si="25"/>
        <v>So</v>
      </c>
      <c r="BA23" s="438" t="str">
        <f t="shared" si="16"/>
        <v>So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262</v>
      </c>
      <c r="B24" s="487">
        <f t="shared" si="18"/>
        <v>42997</v>
      </c>
      <c r="C24" s="491">
        <v>20</v>
      </c>
      <c r="D24" s="485">
        <f t="shared" si="19"/>
        <v>38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1317" t="str">
        <f>IF(TH="x","f","")</f>
        <v/>
      </c>
      <c r="H24" s="1405" t="str">
        <f t="shared" ca="1" si="1"/>
        <v/>
      </c>
      <c r="I24" s="1406" t="str">
        <f t="shared" ca="1" si="2"/>
        <v/>
      </c>
      <c r="J24" s="1318">
        <f t="shared" ca="1" si="3"/>
        <v>0</v>
      </c>
      <c r="K24" s="1319">
        <f t="shared" ca="1" si="4"/>
        <v>0</v>
      </c>
      <c r="L24" s="41">
        <f t="shared" ca="1" si="5"/>
        <v>0</v>
      </c>
      <c r="M24" s="1391"/>
      <c r="N24" s="1392"/>
      <c r="O24" s="1318">
        <f t="shared" si="6"/>
        <v>0</v>
      </c>
      <c r="P24" s="1318">
        <f t="shared" si="7"/>
        <v>0</v>
      </c>
      <c r="Q24" s="1319">
        <f t="shared" ca="1" si="8"/>
        <v>0</v>
      </c>
      <c r="R24" s="41">
        <f t="shared" ca="1" si="9"/>
        <v>0</v>
      </c>
      <c r="S24" s="479">
        <f t="shared" si="10"/>
        <v>0.32500000000000001</v>
      </c>
      <c r="T24" s="41">
        <f t="shared" ca="1" si="11"/>
        <v>0</v>
      </c>
      <c r="U24" s="32">
        <f t="shared" si="21"/>
        <v>0.32500000000000001</v>
      </c>
      <c r="V24" s="1203">
        <f t="shared" ca="1" si="12"/>
        <v>0</v>
      </c>
      <c r="W24" s="1415" t="str">
        <f t="shared" si="13"/>
        <v/>
      </c>
      <c r="X24" s="1416">
        <f t="shared" ca="1" si="14"/>
        <v>0</v>
      </c>
      <c r="Y24" s="493">
        <f t="shared" si="15"/>
        <v>0</v>
      </c>
      <c r="Z24" s="32">
        <f t="shared" ca="1" si="22"/>
        <v>0</v>
      </c>
      <c r="AA24" s="1320" t="s">
        <v>879</v>
      </c>
      <c r="AB24" s="1321">
        <f t="shared" ca="1" si="0"/>
        <v>0</v>
      </c>
      <c r="AC24" s="1167">
        <f t="shared" ca="1" si="23"/>
        <v>0</v>
      </c>
      <c r="AD24" s="1350" t="str">
        <f t="shared" si="24"/>
        <v/>
      </c>
      <c r="AE24" s="1351"/>
      <c r="AF24" s="1352"/>
      <c r="AG24" s="1353"/>
      <c r="AH24" s="771"/>
      <c r="AI24" s="577"/>
      <c r="AJ24" s="578"/>
      <c r="AK24" s="579"/>
      <c r="AL24" s="580"/>
      <c r="AM24" s="581"/>
      <c r="AN24" s="582"/>
      <c r="AO24" s="576"/>
      <c r="AP24" s="577"/>
      <c r="AQ24" s="578"/>
      <c r="AR24" s="579"/>
      <c r="AS24" s="580"/>
      <c r="AT24" s="581"/>
      <c r="AU24" s="582"/>
      <c r="AV24" s="576"/>
      <c r="AW24" s="577"/>
      <c r="AX24" s="1372"/>
      <c r="AY24" s="1373"/>
      <c r="AZ24" s="439" t="str">
        <f t="shared" si="25"/>
        <v>Mo</v>
      </c>
      <c r="BA24" s="438" t="str">
        <f t="shared" si="16"/>
        <v>Mo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263</v>
      </c>
      <c r="B25" s="487">
        <f t="shared" si="18"/>
        <v>42998</v>
      </c>
      <c r="C25" s="491">
        <v>21</v>
      </c>
      <c r="D25" s="485">
        <f t="shared" si="19"/>
        <v>38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1317"/>
      <c r="H25" s="1405" t="str">
        <f t="shared" ca="1" si="1"/>
        <v/>
      </c>
      <c r="I25" s="1406" t="str">
        <f t="shared" ca="1" si="2"/>
        <v/>
      </c>
      <c r="J25" s="1318">
        <f t="shared" ca="1" si="3"/>
        <v>0</v>
      </c>
      <c r="K25" s="1319">
        <f t="shared" ca="1" si="4"/>
        <v>0</v>
      </c>
      <c r="L25" s="41">
        <f t="shared" ca="1" si="5"/>
        <v>0</v>
      </c>
      <c r="M25" s="1391"/>
      <c r="N25" s="1392"/>
      <c r="O25" s="1318">
        <f t="shared" si="6"/>
        <v>0</v>
      </c>
      <c r="P25" s="1318">
        <f t="shared" si="7"/>
        <v>0</v>
      </c>
      <c r="Q25" s="1319">
        <f t="shared" ca="1" si="8"/>
        <v>0</v>
      </c>
      <c r="R25" s="41">
        <f t="shared" ca="1" si="9"/>
        <v>0</v>
      </c>
      <c r="S25" s="479">
        <f t="shared" si="10"/>
        <v>0.32500000000000001</v>
      </c>
      <c r="T25" s="41">
        <f t="shared" ca="1" si="11"/>
        <v>0</v>
      </c>
      <c r="U25" s="32">
        <f t="shared" si="21"/>
        <v>0.32500000000000001</v>
      </c>
      <c r="V25" s="1203">
        <f t="shared" ca="1" si="12"/>
        <v>0</v>
      </c>
      <c r="W25" s="1415" t="str">
        <f t="shared" si="13"/>
        <v/>
      </c>
      <c r="X25" s="1416">
        <f t="shared" ca="1" si="14"/>
        <v>0</v>
      </c>
      <c r="Y25" s="493">
        <f t="shared" si="15"/>
        <v>0</v>
      </c>
      <c r="Z25" s="32">
        <f t="shared" ca="1" si="22"/>
        <v>0</v>
      </c>
      <c r="AA25" s="1320"/>
      <c r="AB25" s="1321">
        <f t="shared" ca="1" si="0"/>
        <v>0</v>
      </c>
      <c r="AC25" s="1167">
        <f t="shared" ca="1" si="23"/>
        <v>0</v>
      </c>
      <c r="AD25" s="1350" t="str">
        <f t="shared" si="24"/>
        <v/>
      </c>
      <c r="AE25" s="1351"/>
      <c r="AF25" s="1352"/>
      <c r="AG25" s="1353"/>
      <c r="AH25" s="771"/>
      <c r="AI25" s="577"/>
      <c r="AJ25" s="578"/>
      <c r="AK25" s="579"/>
      <c r="AL25" s="580"/>
      <c r="AM25" s="581"/>
      <c r="AN25" s="582"/>
      <c r="AO25" s="576"/>
      <c r="AP25" s="577"/>
      <c r="AQ25" s="578"/>
      <c r="AR25" s="579"/>
      <c r="AS25" s="580"/>
      <c r="AT25" s="581"/>
      <c r="AU25" s="582"/>
      <c r="AV25" s="576"/>
      <c r="AW25" s="577"/>
      <c r="AX25" s="1372"/>
      <c r="AY25" s="1373"/>
      <c r="AZ25" s="439" t="str">
        <f t="shared" si="25"/>
        <v>Di</v>
      </c>
      <c r="BA25" s="438" t="str">
        <f t="shared" si="16"/>
        <v>Di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264</v>
      </c>
      <c r="B26" s="487">
        <f t="shared" si="18"/>
        <v>42999</v>
      </c>
      <c r="C26" s="491">
        <v>22</v>
      </c>
      <c r="D26" s="485">
        <f t="shared" si="19"/>
        <v>38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15"/>
        <v>0</v>
      </c>
      <c r="Z26" s="32">
        <f t="shared" ca="1" si="22"/>
        <v>0</v>
      </c>
      <c r="AA26" s="1320"/>
      <c r="AB26" s="1321">
        <f t="shared" ca="1" si="0"/>
        <v>0</v>
      </c>
      <c r="AC26" s="1167">
        <f t="shared" ca="1" si="23"/>
        <v>0</v>
      </c>
      <c r="AD26" s="1350" t="str">
        <f t="shared" si="24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/>
      <c r="AP26" s="577"/>
      <c r="AQ26" s="578"/>
      <c r="AR26" s="579"/>
      <c r="AS26" s="580"/>
      <c r="AT26" s="581"/>
      <c r="AU26" s="582"/>
      <c r="AV26" s="576"/>
      <c r="AW26" s="577"/>
      <c r="AX26" s="1372"/>
      <c r="AY26" s="1373"/>
      <c r="AZ26" s="439" t="str">
        <f t="shared" si="25"/>
        <v>Mi</v>
      </c>
      <c r="BA26" s="438" t="str">
        <f t="shared" si="16"/>
        <v>Mi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265</v>
      </c>
      <c r="B27" s="487">
        <f t="shared" si="18"/>
        <v>43000</v>
      </c>
      <c r="C27" s="491">
        <v>23</v>
      </c>
      <c r="D27" s="485">
        <f t="shared" si="19"/>
        <v>38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15"/>
        <v>0</v>
      </c>
      <c r="Z27" s="32">
        <f t="shared" ca="1" si="22"/>
        <v>0</v>
      </c>
      <c r="AA27" s="1320"/>
      <c r="AB27" s="1321">
        <f t="shared" ca="1" si="0"/>
        <v>0</v>
      </c>
      <c r="AC27" s="1167">
        <f t="shared" ca="1" si="23"/>
        <v>0</v>
      </c>
      <c r="AD27" s="1350" t="str">
        <f t="shared" si="24"/>
        <v/>
      </c>
      <c r="AE27" s="1351"/>
      <c r="AF27" s="1352"/>
      <c r="AG27" s="1353"/>
      <c r="AH27" s="771"/>
      <c r="AI27" s="577"/>
      <c r="AJ27" s="578"/>
      <c r="AK27" s="579"/>
      <c r="AL27" s="580"/>
      <c r="AM27" s="581"/>
      <c r="AN27" s="582"/>
      <c r="AO27" s="576"/>
      <c r="AP27" s="577"/>
      <c r="AQ27" s="578"/>
      <c r="AR27" s="579"/>
      <c r="AS27" s="580"/>
      <c r="AT27" s="581"/>
      <c r="AU27" s="582"/>
      <c r="AV27" s="576"/>
      <c r="AW27" s="577"/>
      <c r="AX27" s="1372"/>
      <c r="AY27" s="1373"/>
      <c r="AZ27" s="439" t="str">
        <f t="shared" si="25"/>
        <v>Do</v>
      </c>
      <c r="BA27" s="438" t="str">
        <f t="shared" si="16"/>
        <v>Do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266</v>
      </c>
      <c r="B28" s="487">
        <f t="shared" si="18"/>
        <v>43001</v>
      </c>
      <c r="C28" s="491">
        <v>24</v>
      </c>
      <c r="D28" s="485">
        <f t="shared" si="19"/>
        <v>38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1317"/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t="shared" ca="1" si="11"/>
        <v>0</v>
      </c>
      <c r="U28" s="32">
        <f t="shared" si="21"/>
        <v>0.32500000000000001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15"/>
        <v>0</v>
      </c>
      <c r="Z28" s="32">
        <f t="shared" ca="1" si="22"/>
        <v>0</v>
      </c>
      <c r="AA28" s="1320"/>
      <c r="AB28" s="1321">
        <f t="shared" ca="1" si="0"/>
        <v>0</v>
      </c>
      <c r="AC28" s="1167">
        <f t="shared" ca="1" si="23"/>
        <v>0</v>
      </c>
      <c r="AD28" s="1350" t="str">
        <f t="shared" si="24"/>
        <v/>
      </c>
      <c r="AE28" s="1351"/>
      <c r="AF28" s="1352"/>
      <c r="AG28" s="1353"/>
      <c r="AH28" s="771"/>
      <c r="AI28" s="577"/>
      <c r="AJ28" s="578"/>
      <c r="AK28" s="579"/>
      <c r="AL28" s="580"/>
      <c r="AM28" s="581"/>
      <c r="AN28" s="582"/>
      <c r="AO28" s="576"/>
      <c r="AP28" s="577"/>
      <c r="AQ28" s="578"/>
      <c r="AR28" s="579"/>
      <c r="AS28" s="580"/>
      <c r="AT28" s="581"/>
      <c r="AU28" s="582"/>
      <c r="AV28" s="576"/>
      <c r="AW28" s="577"/>
      <c r="AX28" s="1372"/>
      <c r="AY28" s="1373"/>
      <c r="AZ28" s="439" t="str">
        <f t="shared" si="25"/>
        <v>Fr</v>
      </c>
      <c r="BA28" s="438" t="str">
        <f t="shared" si="16"/>
        <v>Fr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267</v>
      </c>
      <c r="B29" s="486">
        <f t="shared" si="18"/>
        <v>43002</v>
      </c>
      <c r="C29" s="490">
        <v>25</v>
      </c>
      <c r="D29" s="485">
        <f t="shared" si="19"/>
        <v>38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797"/>
      <c r="H29" s="1407" t="str">
        <f t="shared" ca="1" si="1"/>
        <v/>
      </c>
      <c r="I29" s="1408" t="str">
        <f t="shared" ca="1" si="2"/>
        <v/>
      </c>
      <c r="J29" s="798">
        <f t="shared" ca="1" si="3"/>
        <v>0</v>
      </c>
      <c r="K29" s="799">
        <f t="shared" ca="1" si="4"/>
        <v>0</v>
      </c>
      <c r="L29" s="445">
        <f t="shared" ca="1" si="5"/>
        <v>0</v>
      </c>
      <c r="M29" s="1393"/>
      <c r="N29" s="1394"/>
      <c r="O29" s="798">
        <f t="shared" si="6"/>
        <v>0</v>
      </c>
      <c r="P29" s="798">
        <f t="shared" si="7"/>
        <v>0</v>
      </c>
      <c r="Q29" s="799">
        <f t="shared" ca="1" si="8"/>
        <v>0</v>
      </c>
      <c r="R29" s="41">
        <f t="shared" ca="1" si="9"/>
        <v>0</v>
      </c>
      <c r="S29" s="479">
        <f t="shared" si="10"/>
        <v>0</v>
      </c>
      <c r="T29" s="41">
        <f t="shared" ca="1" si="11"/>
        <v>0</v>
      </c>
      <c r="U29" s="32">
        <f t="shared" si="21"/>
        <v>0</v>
      </c>
      <c r="V29" s="1203">
        <f t="shared" ca="1" si="12"/>
        <v>0</v>
      </c>
      <c r="W29" s="1417" t="str">
        <f t="shared" si="13"/>
        <v/>
      </c>
      <c r="X29" s="1418">
        <f t="shared" ca="1" si="14"/>
        <v>0</v>
      </c>
      <c r="Y29" s="493">
        <f t="shared" si="15"/>
        <v>0</v>
      </c>
      <c r="Z29" s="32">
        <f t="shared" ca="1" si="22"/>
        <v>0</v>
      </c>
      <c r="AA29" s="1320"/>
      <c r="AB29" s="1162">
        <f t="shared" ca="1" si="0"/>
        <v>0</v>
      </c>
      <c r="AC29" s="1167">
        <f t="shared" ca="1" si="23"/>
        <v>0</v>
      </c>
      <c r="AD29" s="1342" t="str">
        <f t="shared" si="24"/>
        <v/>
      </c>
      <c r="AE29" s="1343"/>
      <c r="AF29" s="1344"/>
      <c r="AG29" s="1345"/>
      <c r="AH29" s="774"/>
      <c r="AI29" s="654"/>
      <c r="AJ29" s="655"/>
      <c r="AK29" s="656"/>
      <c r="AL29" s="657"/>
      <c r="AM29" s="658"/>
      <c r="AN29" s="659"/>
      <c r="AO29" s="653"/>
      <c r="AP29" s="654"/>
      <c r="AQ29" s="655"/>
      <c r="AR29" s="656"/>
      <c r="AS29" s="657"/>
      <c r="AT29" s="658"/>
      <c r="AU29" s="659"/>
      <c r="AV29" s="653"/>
      <c r="AW29" s="654"/>
      <c r="AX29" s="1374"/>
      <c r="AY29" s="1375"/>
      <c r="AZ29" s="439" t="str">
        <f t="shared" si="25"/>
        <v>Sa</v>
      </c>
      <c r="BA29" s="438" t="str">
        <f t="shared" si="16"/>
        <v>Sa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268</v>
      </c>
      <c r="B30" s="486">
        <f t="shared" si="18"/>
        <v>43003</v>
      </c>
      <c r="C30" s="490">
        <v>26</v>
      </c>
      <c r="D30" s="485">
        <f t="shared" si="19"/>
        <v>38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797"/>
      <c r="H30" s="1407" t="str">
        <f t="shared" ca="1" si="1"/>
        <v/>
      </c>
      <c r="I30" s="1408" t="str">
        <f t="shared" ca="1" si="2"/>
        <v/>
      </c>
      <c r="J30" s="798">
        <f t="shared" ca="1" si="3"/>
        <v>0</v>
      </c>
      <c r="K30" s="799">
        <f t="shared" ca="1" si="4"/>
        <v>0</v>
      </c>
      <c r="L30" s="445">
        <f t="shared" ca="1" si="5"/>
        <v>0</v>
      </c>
      <c r="M30" s="1393"/>
      <c r="N30" s="1394"/>
      <c r="O30" s="798">
        <f t="shared" si="6"/>
        <v>0</v>
      </c>
      <c r="P30" s="798">
        <f t="shared" si="7"/>
        <v>0</v>
      </c>
      <c r="Q30" s="799">
        <f t="shared" ca="1" si="8"/>
        <v>0</v>
      </c>
      <c r="R30" s="41">
        <f t="shared" ca="1" si="9"/>
        <v>0</v>
      </c>
      <c r="S30" s="479">
        <f t="shared" si="10"/>
        <v>0</v>
      </c>
      <c r="T30" s="41">
        <f t="shared" ca="1" si="11"/>
        <v>0</v>
      </c>
      <c r="U30" s="32">
        <f t="shared" si="21"/>
        <v>0</v>
      </c>
      <c r="V30" s="1203">
        <f t="shared" ca="1" si="12"/>
        <v>0</v>
      </c>
      <c r="W30" s="1417" t="str">
        <f t="shared" si="13"/>
        <v/>
      </c>
      <c r="X30" s="1418">
        <f t="shared" ca="1" si="14"/>
        <v>0</v>
      </c>
      <c r="Y30" s="493">
        <f t="shared" si="15"/>
        <v>0</v>
      </c>
      <c r="Z30" s="32">
        <f t="shared" ca="1" si="22"/>
        <v>0</v>
      </c>
      <c r="AA30" s="1320"/>
      <c r="AB30" s="1162">
        <f t="shared" ca="1" si="0"/>
        <v>0</v>
      </c>
      <c r="AC30" s="1167">
        <f t="shared" ca="1" si="23"/>
        <v>0</v>
      </c>
      <c r="AD30" s="1346" t="str">
        <f t="shared" si="24"/>
        <v/>
      </c>
      <c r="AE30" s="1347"/>
      <c r="AF30" s="1348"/>
      <c r="AG30" s="1349"/>
      <c r="AH30" s="806"/>
      <c r="AI30" s="807"/>
      <c r="AJ30" s="808"/>
      <c r="AK30" s="809"/>
      <c r="AL30" s="810"/>
      <c r="AM30" s="811"/>
      <c r="AN30" s="812"/>
      <c r="AO30" s="813"/>
      <c r="AP30" s="807"/>
      <c r="AQ30" s="808"/>
      <c r="AR30" s="809"/>
      <c r="AS30" s="810"/>
      <c r="AT30" s="811"/>
      <c r="AU30" s="812"/>
      <c r="AV30" s="813"/>
      <c r="AW30" s="807"/>
      <c r="AX30" s="1370"/>
      <c r="AY30" s="1371"/>
      <c r="AZ30" s="439" t="str">
        <f t="shared" si="25"/>
        <v>So</v>
      </c>
      <c r="BA30" s="438" t="str">
        <f t="shared" si="16"/>
        <v>So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269</v>
      </c>
      <c r="B31" s="487">
        <f t="shared" si="18"/>
        <v>43004</v>
      </c>
      <c r="C31" s="491">
        <v>27</v>
      </c>
      <c r="D31" s="485">
        <f t="shared" si="19"/>
        <v>39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1317"/>
      <c r="H31" s="1405" t="str">
        <f t="shared" ca="1" si="1"/>
        <v/>
      </c>
      <c r="I31" s="1406" t="str">
        <f t="shared" ca="1" si="2"/>
        <v/>
      </c>
      <c r="J31" s="1318">
        <f t="shared" ca="1" si="3"/>
        <v>0</v>
      </c>
      <c r="K31" s="1319">
        <f t="shared" ca="1" si="4"/>
        <v>0</v>
      </c>
      <c r="L31" s="41">
        <f t="shared" ca="1" si="5"/>
        <v>0</v>
      </c>
      <c r="M31" s="1391"/>
      <c r="N31" s="1392"/>
      <c r="O31" s="1318">
        <f t="shared" si="6"/>
        <v>0</v>
      </c>
      <c r="P31" s="1318">
        <f t="shared" si="7"/>
        <v>0</v>
      </c>
      <c r="Q31" s="1319">
        <f t="shared" ca="1" si="8"/>
        <v>0</v>
      </c>
      <c r="R31" s="41">
        <f t="shared" ca="1" si="9"/>
        <v>0</v>
      </c>
      <c r="S31" s="479">
        <f t="shared" si="10"/>
        <v>0.32500000000000001</v>
      </c>
      <c r="T31" s="41">
        <f t="shared" ca="1" si="11"/>
        <v>0</v>
      </c>
      <c r="U31" s="32">
        <f t="shared" si="21"/>
        <v>0.32500000000000001</v>
      </c>
      <c r="V31" s="1203">
        <f t="shared" ca="1" si="12"/>
        <v>0</v>
      </c>
      <c r="W31" s="1415" t="str">
        <f t="shared" si="13"/>
        <v/>
      </c>
      <c r="X31" s="1416">
        <f t="shared" ca="1" si="14"/>
        <v>0</v>
      </c>
      <c r="Y31" s="493">
        <f t="shared" si="15"/>
        <v>0</v>
      </c>
      <c r="Z31" s="32">
        <f t="shared" ca="1" si="22"/>
        <v>0</v>
      </c>
      <c r="AA31" s="1320"/>
      <c r="AB31" s="1321">
        <f t="shared" ca="1" si="0"/>
        <v>0</v>
      </c>
      <c r="AC31" s="1167">
        <f t="shared" ca="1" si="23"/>
        <v>0</v>
      </c>
      <c r="AD31" s="1350" t="str">
        <f t="shared" si="24"/>
        <v/>
      </c>
      <c r="AE31" s="1351"/>
      <c r="AF31" s="1352"/>
      <c r="AG31" s="1353"/>
      <c r="AH31" s="771"/>
      <c r="AI31" s="577"/>
      <c r="AJ31" s="578"/>
      <c r="AK31" s="579"/>
      <c r="AL31" s="580"/>
      <c r="AM31" s="581"/>
      <c r="AN31" s="582"/>
      <c r="AO31" s="576"/>
      <c r="AP31" s="577"/>
      <c r="AQ31" s="578"/>
      <c r="AR31" s="579"/>
      <c r="AS31" s="580"/>
      <c r="AT31" s="581"/>
      <c r="AU31" s="582"/>
      <c r="AV31" s="576"/>
      <c r="AW31" s="577"/>
      <c r="AX31" s="1372"/>
      <c r="AY31" s="1373"/>
      <c r="AZ31" s="439" t="str">
        <f t="shared" si="25"/>
        <v>Mo</v>
      </c>
      <c r="BA31" s="438" t="str">
        <f t="shared" si="16"/>
        <v>Mo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270</v>
      </c>
      <c r="B32" s="487">
        <f t="shared" si="18"/>
        <v>43005</v>
      </c>
      <c r="C32" s="491">
        <v>28</v>
      </c>
      <c r="D32" s="485">
        <f t="shared" si="19"/>
        <v>39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1317"/>
      <c r="H32" s="1405" t="str">
        <f t="shared" ca="1" si="1"/>
        <v/>
      </c>
      <c r="I32" s="1406" t="str">
        <f t="shared" ca="1" si="2"/>
        <v/>
      </c>
      <c r="J32" s="1318">
        <f t="shared" ca="1" si="3"/>
        <v>0</v>
      </c>
      <c r="K32" s="1319">
        <f t="shared" ca="1" si="4"/>
        <v>0</v>
      </c>
      <c r="L32" s="41">
        <f t="shared" ca="1" si="5"/>
        <v>0</v>
      </c>
      <c r="M32" s="1391"/>
      <c r="N32" s="1392"/>
      <c r="O32" s="1318">
        <f t="shared" si="6"/>
        <v>0</v>
      </c>
      <c r="P32" s="1318">
        <f t="shared" si="7"/>
        <v>0</v>
      </c>
      <c r="Q32" s="1319">
        <f t="shared" ca="1" si="8"/>
        <v>0</v>
      </c>
      <c r="R32" s="41">
        <f t="shared" ca="1" si="9"/>
        <v>0</v>
      </c>
      <c r="S32" s="479">
        <f t="shared" si="10"/>
        <v>0.32500000000000001</v>
      </c>
      <c r="T32" s="41">
        <f t="shared" ca="1" si="11"/>
        <v>0</v>
      </c>
      <c r="U32" s="32">
        <f t="shared" si="21"/>
        <v>0.32500000000000001</v>
      </c>
      <c r="V32" s="1203">
        <f t="shared" ca="1" si="12"/>
        <v>0</v>
      </c>
      <c r="W32" s="1415" t="str">
        <f t="shared" si="13"/>
        <v/>
      </c>
      <c r="X32" s="1416">
        <f t="shared" ca="1" si="14"/>
        <v>0</v>
      </c>
      <c r="Y32" s="493">
        <f t="shared" si="15"/>
        <v>0</v>
      </c>
      <c r="Z32" s="32">
        <f t="shared" ca="1" si="22"/>
        <v>0</v>
      </c>
      <c r="AA32" s="1320"/>
      <c r="AB32" s="1321">
        <f t="shared" ca="1" si="0"/>
        <v>0</v>
      </c>
      <c r="AC32" s="1167">
        <f t="shared" ca="1" si="23"/>
        <v>0</v>
      </c>
      <c r="AD32" s="1350" t="str">
        <f t="shared" si="24"/>
        <v/>
      </c>
      <c r="AE32" s="1351"/>
      <c r="AF32" s="1352"/>
      <c r="AG32" s="1353"/>
      <c r="AH32" s="771"/>
      <c r="AI32" s="577"/>
      <c r="AJ32" s="578"/>
      <c r="AK32" s="579"/>
      <c r="AL32" s="580"/>
      <c r="AM32" s="581"/>
      <c r="AN32" s="582"/>
      <c r="AO32" s="576"/>
      <c r="AP32" s="577"/>
      <c r="AQ32" s="578"/>
      <c r="AR32" s="579"/>
      <c r="AS32" s="580"/>
      <c r="AT32" s="581"/>
      <c r="AU32" s="582"/>
      <c r="AV32" s="576"/>
      <c r="AW32" s="577"/>
      <c r="AX32" s="1372"/>
      <c r="AY32" s="1373"/>
      <c r="AZ32" s="439" t="str">
        <f t="shared" si="25"/>
        <v>Di</v>
      </c>
      <c r="BA32" s="438" t="str">
        <f t="shared" si="16"/>
        <v>Di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271</v>
      </c>
      <c r="B33" s="487">
        <f t="shared" si="18"/>
        <v>43006</v>
      </c>
      <c r="C33" s="491">
        <v>29</v>
      </c>
      <c r="D33" s="485">
        <f t="shared" si="19"/>
        <v>39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1317"/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11"/>
        <v>0</v>
      </c>
      <c r="U33" s="32">
        <f t="shared" si="21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15"/>
        <v>0</v>
      </c>
      <c r="Z33" s="32">
        <f t="shared" ca="1" si="22"/>
        <v>0</v>
      </c>
      <c r="AA33" s="1320"/>
      <c r="AB33" s="1321">
        <f t="shared" ca="1" si="0"/>
        <v>0</v>
      </c>
      <c r="AC33" s="1167">
        <f t="shared" ca="1" si="23"/>
        <v>0</v>
      </c>
      <c r="AD33" s="1350" t="str">
        <f t="shared" si="24"/>
        <v/>
      </c>
      <c r="AE33" s="1351"/>
      <c r="AF33" s="1352"/>
      <c r="AG33" s="1353"/>
      <c r="AH33" s="771"/>
      <c r="AI33" s="577"/>
      <c r="AJ33" s="578"/>
      <c r="AK33" s="579"/>
      <c r="AL33" s="580"/>
      <c r="AM33" s="581"/>
      <c r="AN33" s="582"/>
      <c r="AO33" s="576"/>
      <c r="AP33" s="577"/>
      <c r="AQ33" s="578"/>
      <c r="AR33" s="579"/>
      <c r="AS33" s="580"/>
      <c r="AT33" s="581"/>
      <c r="AU33" s="582"/>
      <c r="AV33" s="576"/>
      <c r="AW33" s="577"/>
      <c r="AX33" s="1372"/>
      <c r="AY33" s="1373"/>
      <c r="AZ33" s="439" t="str">
        <f t="shared" si="25"/>
        <v>Mi</v>
      </c>
      <c r="BA33" s="438" t="str">
        <f t="shared" si="16"/>
        <v>Mi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272</v>
      </c>
      <c r="B34" s="487">
        <f t="shared" si="18"/>
        <v>43007</v>
      </c>
      <c r="C34" s="491">
        <v>30</v>
      </c>
      <c r="D34" s="485">
        <f t="shared" si="19"/>
        <v>39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1317"/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11"/>
        <v>0</v>
      </c>
      <c r="U34" s="32">
        <f t="shared" si="21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15"/>
        <v>0</v>
      </c>
      <c r="Z34" s="32">
        <f t="shared" ca="1" si="22"/>
        <v>0</v>
      </c>
      <c r="AA34" s="1320"/>
      <c r="AB34" s="1321">
        <f t="shared" ca="1" si="0"/>
        <v>0</v>
      </c>
      <c r="AC34" s="1167">
        <f t="shared" ca="1" si="23"/>
        <v>0</v>
      </c>
      <c r="AD34" s="1350" t="str">
        <f t="shared" si="24"/>
        <v/>
      </c>
      <c r="AE34" s="1351"/>
      <c r="AF34" s="1352"/>
      <c r="AG34" s="1353"/>
      <c r="AH34" s="771"/>
      <c r="AI34" s="577"/>
      <c r="AJ34" s="578"/>
      <c r="AK34" s="579"/>
      <c r="AL34" s="580"/>
      <c r="AM34" s="581"/>
      <c r="AN34" s="582"/>
      <c r="AO34" s="576"/>
      <c r="AP34" s="577"/>
      <c r="AQ34" s="578"/>
      <c r="AR34" s="579"/>
      <c r="AS34" s="580"/>
      <c r="AT34" s="581"/>
      <c r="AU34" s="582"/>
      <c r="AV34" s="576"/>
      <c r="AW34" s="577"/>
      <c r="AX34" s="1372"/>
      <c r="AY34" s="1373"/>
      <c r="AZ34" s="439" t="str">
        <f t="shared" si="25"/>
        <v>Do</v>
      </c>
      <c r="BA34" s="438" t="str">
        <f t="shared" si="16"/>
        <v>Do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40"/>
      <c r="B35" s="546"/>
      <c r="C35" s="547"/>
      <c r="D35" s="548"/>
      <c r="E35" s="485"/>
      <c r="F35" s="445"/>
      <c r="G35" s="549"/>
      <c r="H35" s="1397"/>
      <c r="I35" s="1398"/>
      <c r="J35" s="516"/>
      <c r="K35" s="550"/>
      <c r="L35" s="445"/>
      <c r="M35" s="1397"/>
      <c r="N35" s="1398"/>
      <c r="O35" s="516"/>
      <c r="P35" s="516"/>
      <c r="Q35" s="550"/>
      <c r="R35" s="445"/>
      <c r="S35" s="445"/>
      <c r="T35" s="445"/>
      <c r="U35" s="50"/>
      <c r="V35" s="1204"/>
      <c r="W35" s="1423" t="str">
        <f t="shared" si="13"/>
        <v/>
      </c>
      <c r="X35" s="1424">
        <f>IF(AND(G35="f",Zuschlag_F&lt;&gt;0,T35&gt;0),T35*Zuschlag_F,0)</f>
        <v>0</v>
      </c>
      <c r="Y35" s="517"/>
      <c r="Z35" s="50"/>
      <c r="AA35" s="518"/>
      <c r="AB35" s="1165">
        <f t="shared" ca="1" si="0"/>
        <v>0</v>
      </c>
      <c r="AC35" s="1167">
        <f t="shared" si="23"/>
        <v>0</v>
      </c>
      <c r="AD35" s="918"/>
      <c r="AE35" s="919"/>
      <c r="AF35" s="920"/>
      <c r="AG35" s="921"/>
      <c r="AH35" s="771"/>
      <c r="AI35" s="577"/>
      <c r="AJ35" s="578"/>
      <c r="AK35" s="579"/>
      <c r="AL35" s="580"/>
      <c r="AM35" s="581"/>
      <c r="AN35" s="582"/>
      <c r="AO35" s="576"/>
      <c r="AP35" s="577"/>
      <c r="AQ35" s="578"/>
      <c r="AR35" s="579"/>
      <c r="AS35" s="580"/>
      <c r="AT35" s="581"/>
      <c r="AU35" s="582"/>
      <c r="AV35" s="576"/>
      <c r="AW35" s="577"/>
      <c r="AX35" s="1372"/>
      <c r="AY35" s="1373"/>
      <c r="AZ35" s="439"/>
      <c r="BA35" s="438"/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74"/>
      <c r="C36" s="875"/>
      <c r="D36" s="876"/>
      <c r="E36" s="485"/>
      <c r="F36" s="445"/>
      <c r="G36" s="877"/>
      <c r="H36" s="1399"/>
      <c r="I36" s="1400"/>
      <c r="J36" s="878"/>
      <c r="K36" s="879"/>
      <c r="L36" s="880"/>
      <c r="M36" s="1399"/>
      <c r="N36" s="1400"/>
      <c r="O36" s="878"/>
      <c r="P36" s="878"/>
      <c r="Q36" s="879"/>
      <c r="R36" s="880"/>
      <c r="S36" s="881"/>
      <c r="T36" s="880"/>
      <c r="U36" s="873"/>
      <c r="V36" s="882"/>
      <c r="W36" s="1425"/>
      <c r="X36" s="1426"/>
      <c r="Y36" s="883"/>
      <c r="Z36" s="884"/>
      <c r="AA36" s="885"/>
      <c r="AB36" s="1166">
        <f t="shared" ca="1" si="0"/>
        <v>0</v>
      </c>
      <c r="AC36" s="1167"/>
      <c r="AD36" s="918"/>
      <c r="AE36" s="919"/>
      <c r="AF36" s="920"/>
      <c r="AG36" s="921"/>
      <c r="AH36" s="771"/>
      <c r="AI36" s="577"/>
      <c r="AJ36" s="578"/>
      <c r="AK36" s="579"/>
      <c r="AL36" s="580"/>
      <c r="AM36" s="581"/>
      <c r="AN36" s="582"/>
      <c r="AO36" s="576"/>
      <c r="AP36" s="577"/>
      <c r="AQ36" s="578"/>
      <c r="AR36" s="579"/>
      <c r="AS36" s="580"/>
      <c r="AT36" s="581"/>
      <c r="AU36" s="582"/>
      <c r="AV36" s="576"/>
      <c r="AW36" s="577"/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918"/>
      <c r="AE37" s="919"/>
      <c r="AF37" s="920"/>
      <c r="AG37" s="921"/>
      <c r="AH37" s="771"/>
      <c r="AI37" s="577"/>
      <c r="AJ37" s="578"/>
      <c r="AK37" s="579"/>
      <c r="AL37" s="580"/>
      <c r="AM37" s="581"/>
      <c r="AN37" s="582"/>
      <c r="AO37" s="576"/>
      <c r="AP37" s="577"/>
      <c r="AQ37" s="578"/>
      <c r="AR37" s="579"/>
      <c r="AS37" s="580"/>
      <c r="AT37" s="581"/>
      <c r="AU37" s="582"/>
      <c r="AV37" s="576"/>
      <c r="AW37" s="577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918"/>
      <c r="AE38" s="919"/>
      <c r="AF38" s="920"/>
      <c r="AG38" s="921"/>
      <c r="AH38" s="771"/>
      <c r="AI38" s="577"/>
      <c r="AJ38" s="578"/>
      <c r="AK38" s="579"/>
      <c r="AL38" s="580"/>
      <c r="AM38" s="581"/>
      <c r="AN38" s="582"/>
      <c r="AO38" s="576"/>
      <c r="AP38" s="577"/>
      <c r="AQ38" s="578"/>
      <c r="AR38" s="579"/>
      <c r="AS38" s="580"/>
      <c r="AT38" s="581"/>
      <c r="AU38" s="582"/>
      <c r="AV38" s="576"/>
      <c r="AW38" s="577"/>
      <c r="AX38" s="1372"/>
      <c r="AY38" s="1373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7.1500000000000021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Z34-August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'8'!$D$42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0</v>
      </c>
      <c r="N43" s="1527" t="s">
        <v>29</v>
      </c>
      <c r="O43" s="477"/>
      <c r="P43" s="477"/>
      <c r="Q43" s="1503" t="s">
        <v>453</v>
      </c>
      <c r="R43" s="626">
        <f>IF(R41="Jahr",JahresSoll/AT_JAHR*M43,Z2/AT_SEP*M43)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AT_MO_SEP</f>
        <v>x</v>
      </c>
      <c r="E44" s="1031">
        <f>Montag09</f>
        <v>0.32500000000000001</v>
      </c>
      <c r="F44" s="325">
        <f>Pause1_Mo_09</f>
        <v>2.0833333333333332E-2</v>
      </c>
      <c r="G44" s="325">
        <f>Pause2_Mo_09</f>
        <v>3.125E-2</v>
      </c>
      <c r="H44" s="684">
        <f>COUNTIF($BA$5:$BA$35,"=mof")</f>
        <v>0</v>
      </c>
      <c r="I44" s="325">
        <f>IF(D44="x",Vorarbeit_Mo_09,0)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IF(R41="Jahr",JahresSoll/AT_JAHR*M44,Z2/AT_SEP*M44)*IF(Übersicht!E14="j",1,-1)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AT_DI_SEP</f>
        <v>x</v>
      </c>
      <c r="E45" s="1032">
        <f>Dienstag09</f>
        <v>0.32500000000000001</v>
      </c>
      <c r="F45" s="326">
        <f>Pause1_Di_09</f>
        <v>2.0833333333333332E-2</v>
      </c>
      <c r="G45" s="326">
        <f>Pause2_Di_09</f>
        <v>3.125E-2</v>
      </c>
      <c r="H45" s="685">
        <f>COUNTIF($BA$5:$BA$35,"=dif")</f>
        <v>0</v>
      </c>
      <c r="I45" s="326">
        <f>IF(D45="x",Vorarbeit_Di_09,0)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IF(R41="Jahr",JahresSoll/AT_JAHR*M45,Z2/AT_SEP*M45)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AT_MI_SEP</f>
        <v>x</v>
      </c>
      <c r="E46" s="1032">
        <f>Mittwoch09</f>
        <v>0.32500000000000001</v>
      </c>
      <c r="F46" s="326">
        <f>Pause1_Mi_09</f>
        <v>2.0833333333333332E-2</v>
      </c>
      <c r="G46" s="326">
        <f>Pause2_Mi_09</f>
        <v>3.125E-2</v>
      </c>
      <c r="H46" s="685">
        <f>COUNTIF($BA$5:$BA$35,"=mif")</f>
        <v>0</v>
      </c>
      <c r="I46" s="326">
        <f>IF(D46="x",Vorarbeit_Mi_09,0)</f>
        <v>0</v>
      </c>
      <c r="K46" s="1794" t="s">
        <v>613</v>
      </c>
      <c r="L46" s="1795">
        <f>BD39</f>
        <v>0</v>
      </c>
      <c r="M46" s="412">
        <f>Arbeitstage!D23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AT_DO_SEP</f>
        <v>x</v>
      </c>
      <c r="E47" s="1032">
        <f>Donnerstag09</f>
        <v>0.32500000000000001</v>
      </c>
      <c r="F47" s="326">
        <f>Pause1_Do_09</f>
        <v>2.0833333333333332E-2</v>
      </c>
      <c r="G47" s="326">
        <f>Pause2_Do_09</f>
        <v>3.125E-2</v>
      </c>
      <c r="H47" s="685">
        <f>COUNTIF($BA$5:$BA$35,"=dof")</f>
        <v>0</v>
      </c>
      <c r="I47" s="326">
        <f>IF(D47="x",Vorarbeit_Do_09,0)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AT_FR_SEP</f>
        <v>x</v>
      </c>
      <c r="E48" s="1032">
        <f>Freitag09</f>
        <v>0.32500000000000001</v>
      </c>
      <c r="F48" s="326">
        <f>Pause1_Fr_09</f>
        <v>2.0833333333333332E-2</v>
      </c>
      <c r="G48" s="326">
        <f>Pause2_Fr_09</f>
        <v>3.125E-2</v>
      </c>
      <c r="H48" s="685">
        <f>COUNTIF($BA$5:$BA$35,"=frf")</f>
        <v>0</v>
      </c>
      <c r="I48" s="326">
        <f>IF(D48="x",Vorarbeit_Fr_09,0)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IF(R41="Jahr",JahresSoll/AT_JAHR*M48,Z2/AT_SEP*M48)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AT_SA_SEP</f>
        <v>0</v>
      </c>
      <c r="E49" s="1032">
        <f>Samstag09</f>
        <v>0</v>
      </c>
      <c r="F49" s="326">
        <f>Pause1_Sa_09</f>
        <v>2.0833333333333332E-2</v>
      </c>
      <c r="G49" s="326">
        <f>Pause2_Sa_09</f>
        <v>3.125E-2</v>
      </c>
      <c r="H49" s="685">
        <f>COUNTIF($BA$5:$BA$35,"=saf")</f>
        <v>0</v>
      </c>
      <c r="I49" s="326">
        <f>IF(D49="x",Vorarbeit_Sa_09,0)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AT_SO_SEP</f>
        <v>0</v>
      </c>
      <c r="E50" s="1033">
        <f>Sonntag09</f>
        <v>0</v>
      </c>
      <c r="F50" s="327">
        <f>Pause1_So_09</f>
        <v>2.0833333333333332E-2</v>
      </c>
      <c r="G50" s="327">
        <f>Pause2_So_09</f>
        <v>3.125E-2</v>
      </c>
      <c r="H50" s="686">
        <f>COUNTIF($BA$5:$BA$35,"=sof")</f>
        <v>0</v>
      </c>
      <c r="I50" s="327">
        <f>IF(D50="x",Vorarbeit_So_09,0)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0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IF(R41="Jahr","-----",Z2/4.348125/Arbeitstage_SEP*R50/12)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IF(Arbeitszeiten!M70=0,"","Das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'8'!G53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IF(OR(H1&lt;-Schulden09r,H1&gt;Guthaben09r),"rot",0)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IF(OR(H1&lt;-Schulden09g,H1&gt;Guthaben09g),IF(R55="rot",0,"gelb"),0)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'8'!Z71+Z70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Z34-Z39+Z52-H1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'8'!Z73+Z72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102" priority="4" operator="greaterThan">
      <formula>0</formula>
    </cfRule>
  </conditionalFormatting>
  <conditionalFormatting sqref="R57">
    <cfRule type="cellIs" dxfId="101" priority="3" operator="equal">
      <formula>"grün"</formula>
    </cfRule>
  </conditionalFormatting>
  <conditionalFormatting sqref="R56">
    <cfRule type="cellIs" dxfId="100" priority="2" operator="equal">
      <formula>"gelb"</formula>
    </cfRule>
  </conditionalFormatting>
  <conditionalFormatting sqref="R55">
    <cfRule type="cellIs" dxfId="99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76</v>
      </c>
      <c r="C1" s="44"/>
      <c r="D1" s="44"/>
      <c r="E1" s="44"/>
      <c r="F1" s="44"/>
      <c r="G1" s="57" t="s">
        <v>573</v>
      </c>
      <c r="H1" s="1866">
        <f ca="1">IF(AND(max_Monat_kum="J",Z35-Z39+Z52&gt;Z51),Z51,Z35-Z39+Z52)</f>
        <v>0</v>
      </c>
      <c r="I1" s="1866"/>
      <c r="J1" s="45"/>
      <c r="K1" s="522"/>
      <c r="L1" s="520" t="s">
        <v>367</v>
      </c>
      <c r="M1" s="521">
        <f ca="1">September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'9'!Z1-X47+Z47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36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A4" s="1139"/>
      <c r="B4" s="487" t="str">
        <f>IF(AND(Z2&gt;0,Arbeitszeiten!N69&gt;0),"Entweder wöchentliche ODER monatliche Sollstunden! (Siehe Arbeitszeiten)!","")</f>
        <v/>
      </c>
      <c r="C4" s="491"/>
      <c r="D4" s="485"/>
      <c r="E4" s="484"/>
      <c r="F4" s="32"/>
      <c r="G4" s="797"/>
      <c r="H4" s="1407"/>
      <c r="I4" s="1408"/>
      <c r="J4" s="516"/>
      <c r="K4" s="1197"/>
      <c r="L4" s="445"/>
      <c r="M4" s="1393"/>
      <c r="N4" s="1394"/>
      <c r="O4" s="516"/>
      <c r="P4" s="516"/>
      <c r="Q4" s="1197"/>
      <c r="R4" s="445"/>
      <c r="S4" s="516"/>
      <c r="T4" s="445"/>
      <c r="U4" s="50"/>
      <c r="V4" s="1204" t="str">
        <f>IF(AND(M42&gt;0,Z2&gt;0),"Bei Monatssoll keine Us setzen!","")</f>
        <v/>
      </c>
      <c r="W4" s="1427"/>
      <c r="X4" s="1428"/>
      <c r="Y4" s="1198"/>
      <c r="Z4" s="50"/>
      <c r="AA4" s="800"/>
      <c r="AB4" s="1162">
        <f t="shared" ref="AB4:AB36" ca="1" si="0">INDIRECT(CONCATENATE(Land,CELL("zeile",AB4)))</f>
        <v>0</v>
      </c>
      <c r="AC4" s="1167"/>
      <c r="AD4" s="918"/>
      <c r="AE4" s="919"/>
      <c r="AF4" s="920"/>
      <c r="AG4" s="921"/>
      <c r="AH4" s="805"/>
      <c r="AI4" s="577"/>
      <c r="AJ4" s="578"/>
      <c r="AK4" s="579"/>
      <c r="AL4" s="580"/>
      <c r="AM4" s="581"/>
      <c r="AN4" s="582"/>
      <c r="AO4" s="576"/>
      <c r="AP4" s="577"/>
      <c r="AQ4" s="578"/>
      <c r="AR4" s="579"/>
      <c r="AS4" s="580"/>
      <c r="AT4" s="581"/>
      <c r="AU4" s="582"/>
      <c r="AV4" s="576"/>
      <c r="AW4" s="577"/>
      <c r="AX4" s="1372"/>
      <c r="AY4" s="1373"/>
      <c r="AZ4" s="439"/>
      <c r="BA4" s="438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'9'!A34+1</f>
        <v>273</v>
      </c>
      <c r="B5" s="487">
        <f>DATE(Jahr,10,1)</f>
        <v>43008</v>
      </c>
      <c r="C5" s="491">
        <v>1</v>
      </c>
      <c r="D5" s="485">
        <f>IF(WEEKDAY(B5,Wochenstart)=1,'9'!D34+1,'9'!D34)</f>
        <v>39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/>
      <c r="H5" s="1405" t="str">
        <f t="shared" ref="H5:H35" ca="1" si="1">IF(G5="n",INDIRECT(CONCATENATE(AZ5,"_B_10")),IF(G5=Soll_Stat,Soll_Start10,""))</f>
        <v/>
      </c>
      <c r="I5" s="1406" t="str">
        <f t="shared" ref="I5:I35" ca="1" si="2">IF(G5="n",H5+INDIRECT(CONCATENATE(AZ5,"_E_10")),IF(G5=Soll_Stat,H5+Soll_Ist10,""))</f>
        <v/>
      </c>
      <c r="J5" s="1318">
        <f t="shared" ref="J5:J35" ca="1" si="3">IF(OR(H5="",I5=""),0,IF(I5&gt;H5,I5-H5,I5-H5+1))</f>
        <v>0</v>
      </c>
      <c r="K5" s="1319">
        <f t="shared" ref="K5:K35" ca="1" si="4">IF(J5=0,0,IF(J5&gt;Pausenschwelle1_10,IF(J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L5" s="41">
        <f t="shared" ref="L5:L35" ca="1" si="5">IF(J5=0,0,J5-K5)</f>
        <v>0</v>
      </c>
      <c r="M5" s="1391"/>
      <c r="N5" s="1392"/>
      <c r="O5" s="1318">
        <f t="shared" ref="O5:O35" si="6">IF(OR(M5="",N5=""),0,IF(N5&gt;M5,N5-M5,N5-M5+1))</f>
        <v>0</v>
      </c>
      <c r="P5" s="1318">
        <f t="shared" ref="P5:P35" si="7">IF(O5=0,0,IF(O5+J5&gt;Pausenschwelle1_10,IF(O5+J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Q5" s="1319">
        <f t="shared" ref="Q5:Q35" ca="1" si="8">IF(P5&gt;K5,P5-K5,0)</f>
        <v>0</v>
      </c>
      <c r="R5" s="41">
        <f t="shared" ref="R5:R35" ca="1" si="9">O5-Q5</f>
        <v>0</v>
      </c>
      <c r="S5" s="479">
        <f t="shared" ref="S5:S35" si="10">CHOOSE(WEEKDAY(B5,2),Montag10,Dienstag10,Mittwoch10,Donnerstag10,Freitag10,Samstag10,Sonntag10)</f>
        <v>0.32500000000000001</v>
      </c>
      <c r="T5" s="41">
        <f t="shared" ref="T5:T35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5" ca="1" si="12">IF(OR(G5="g",G5="h",G5="v",G5="s",G5="k"),T5-U5,IF(AND(T5=0,$Z$53&lt;&gt;"X"),0,T5-U5))*IF(G5="oa",0,1)</f>
        <v>0</v>
      </c>
      <c r="W5" s="1415" t="str">
        <f t="shared" ref="W5:W35" si="13">IF(OR(AND(G5="f",Zuschlag_F&lt;&gt;0),AND(AZ5="Sa",Zuschlag_Sa&lt;&gt;0),AND(AZ5="So",Zuschlag_So&lt;&gt;0)),"P","")</f>
        <v/>
      </c>
      <c r="X5" s="1416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5" si="15">IF(W5="p",X5,0)-IF(W5="m",X5,0)</f>
        <v>0</v>
      </c>
      <c r="Z5" s="32">
        <f ca="1">September+V5+Y5</f>
        <v>0</v>
      </c>
      <c r="AA5" s="1320"/>
      <c r="AB5" s="1321">
        <f t="shared" ca="1" si="0"/>
        <v>0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/>
      <c r="AI5" s="577"/>
      <c r="AJ5" s="578"/>
      <c r="AK5" s="579"/>
      <c r="AL5" s="580"/>
      <c r="AM5" s="581"/>
      <c r="AN5" s="582"/>
      <c r="AO5" s="576"/>
      <c r="AP5" s="577"/>
      <c r="AQ5" s="578"/>
      <c r="AR5" s="579"/>
      <c r="AS5" s="580"/>
      <c r="AT5" s="581"/>
      <c r="AU5" s="582"/>
      <c r="AV5" s="576"/>
      <c r="AW5" s="577"/>
      <c r="AX5" s="1372"/>
      <c r="AY5" s="1373"/>
      <c r="AZ5" s="439" t="str">
        <f>CHOOSE(WEEKDAY(B5,2),"Mo","Di","Mi","Do","Fr","Sa","So")</f>
        <v>Fr</v>
      </c>
      <c r="BA5" s="438" t="str">
        <f t="shared" ref="BA5:BA35" si="16">CONCATENATE(AZ5,G5)</f>
        <v>Fr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274</v>
      </c>
      <c r="B6" s="486">
        <f t="shared" ref="B6:B35" si="18">B5+1</f>
        <v>43009</v>
      </c>
      <c r="C6" s="490">
        <v>2</v>
      </c>
      <c r="D6" s="485">
        <f t="shared" ref="D6:D35" si="19">IF(WEEKDAY(B6,Wochenstart)=1,D5+1,D5)</f>
        <v>39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5" si="20">S6*E6</f>
        <v>0</v>
      </c>
      <c r="G6" s="797"/>
      <c r="H6" s="1407" t="str">
        <f t="shared" ca="1" si="1"/>
        <v/>
      </c>
      <c r="I6" s="1408" t="str">
        <f t="shared" ca="1" si="2"/>
        <v/>
      </c>
      <c r="J6" s="798">
        <f t="shared" ca="1" si="3"/>
        <v>0</v>
      </c>
      <c r="K6" s="799">
        <f t="shared" ca="1" si="4"/>
        <v>0</v>
      </c>
      <c r="L6" s="445">
        <f t="shared" ca="1" si="5"/>
        <v>0</v>
      </c>
      <c r="M6" s="1393"/>
      <c r="N6" s="1394"/>
      <c r="O6" s="798">
        <f t="shared" si="6"/>
        <v>0</v>
      </c>
      <c r="P6" s="798">
        <f t="shared" si="7"/>
        <v>0</v>
      </c>
      <c r="Q6" s="799">
        <f t="shared" ca="1" si="8"/>
        <v>0</v>
      </c>
      <c r="R6" s="41">
        <f t="shared" ca="1" si="9"/>
        <v>0</v>
      </c>
      <c r="S6" s="479">
        <f t="shared" si="10"/>
        <v>0</v>
      </c>
      <c r="T6" s="41">
        <f t="shared" ca="1" si="11"/>
        <v>0</v>
      </c>
      <c r="U6" s="32">
        <f t="shared" ref="U6:U35" si="21">S6-F6</f>
        <v>0</v>
      </c>
      <c r="V6" s="1203">
        <f t="shared" ca="1" si="12"/>
        <v>0</v>
      </c>
      <c r="W6" s="1417" t="str">
        <f t="shared" si="13"/>
        <v/>
      </c>
      <c r="X6" s="1418">
        <f t="shared" ca="1" si="14"/>
        <v>0</v>
      </c>
      <c r="Y6" s="493">
        <f t="shared" si="15"/>
        <v>0</v>
      </c>
      <c r="Z6" s="32">
        <f t="shared" ref="Z6:Z35" ca="1" si="22">Z5+V6+Y6</f>
        <v>0</v>
      </c>
      <c r="AA6" s="1320"/>
      <c r="AB6" s="1162">
        <f t="shared" ca="1" si="0"/>
        <v>0</v>
      </c>
      <c r="AC6" s="1167">
        <f t="shared" ref="AC6:AC35" ca="1" si="23">IF(T6&gt;10/24,IF(T6="",0,1),0)</f>
        <v>0</v>
      </c>
      <c r="AD6" s="1342" t="str">
        <f t="shared" ref="AD6:AD35" si="24">IF(G6=$AD$3,F6,"")</f>
        <v/>
      </c>
      <c r="AE6" s="1343"/>
      <c r="AF6" s="1344"/>
      <c r="AG6" s="1345"/>
      <c r="AH6" s="774"/>
      <c r="AI6" s="654"/>
      <c r="AJ6" s="655"/>
      <c r="AK6" s="656"/>
      <c r="AL6" s="657"/>
      <c r="AM6" s="658"/>
      <c r="AN6" s="659"/>
      <c r="AO6" s="653">
        <v>1</v>
      </c>
      <c r="AP6" s="654"/>
      <c r="AQ6" s="655"/>
      <c r="AR6" s="656"/>
      <c r="AS6" s="657"/>
      <c r="AT6" s="658"/>
      <c r="AU6" s="659"/>
      <c r="AV6" s="653"/>
      <c r="AW6" s="654"/>
      <c r="AX6" s="1374"/>
      <c r="AY6" s="1375"/>
      <c r="AZ6" s="439" t="str">
        <f t="shared" ref="AZ6:AZ35" si="25">CHOOSE(WEEKDAY(B6,2),"Mo","Di","Mi","Do","Fr","Sa","So")</f>
        <v>Sa</v>
      </c>
      <c r="BA6" s="438" t="str">
        <f t="shared" si="16"/>
        <v>Sa</v>
      </c>
      <c r="BB6" s="1790" t="str">
        <f t="shared" ref="BB6:BJ36" si="26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5" si="27">A6+1</f>
        <v>275</v>
      </c>
      <c r="B7" s="486">
        <f t="shared" si="18"/>
        <v>43010</v>
      </c>
      <c r="C7" s="490">
        <v>3</v>
      </c>
      <c r="D7" s="485">
        <f t="shared" si="19"/>
        <v>39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1</v>
      </c>
      <c r="F7" s="41">
        <f t="shared" si="20"/>
        <v>0</v>
      </c>
      <c r="G7" s="797" t="str">
        <f>IF(OR(CH="x",A="x",Land="z"),"","f")</f>
        <v>f</v>
      </c>
      <c r="H7" s="1407" t="str">
        <f t="shared" ca="1" si="1"/>
        <v/>
      </c>
      <c r="I7" s="1408" t="str">
        <f t="shared" ca="1" si="2"/>
        <v/>
      </c>
      <c r="J7" s="798">
        <f t="shared" ca="1" si="3"/>
        <v>0</v>
      </c>
      <c r="K7" s="799">
        <f t="shared" ca="1" si="4"/>
        <v>0</v>
      </c>
      <c r="L7" s="445">
        <f t="shared" ca="1" si="5"/>
        <v>0</v>
      </c>
      <c r="M7" s="1393"/>
      <c r="N7" s="1394"/>
      <c r="O7" s="798">
        <f t="shared" si="6"/>
        <v>0</v>
      </c>
      <c r="P7" s="798">
        <f t="shared" si="7"/>
        <v>0</v>
      </c>
      <c r="Q7" s="799">
        <f t="shared" ca="1" si="8"/>
        <v>0</v>
      </c>
      <c r="R7" s="41">
        <f t="shared" ca="1" si="9"/>
        <v>0</v>
      </c>
      <c r="S7" s="479">
        <f t="shared" si="10"/>
        <v>0</v>
      </c>
      <c r="T7" s="41">
        <f t="shared" ca="1" si="11"/>
        <v>0</v>
      </c>
      <c r="U7" s="32">
        <f t="shared" si="21"/>
        <v>0</v>
      </c>
      <c r="V7" s="1203">
        <f t="shared" ca="1" si="12"/>
        <v>0</v>
      </c>
      <c r="W7" s="1417" t="str">
        <f t="shared" si="13"/>
        <v/>
      </c>
      <c r="X7" s="1418">
        <f t="shared" ca="1" si="14"/>
        <v>0</v>
      </c>
      <c r="Y7" s="493">
        <f t="shared" si="15"/>
        <v>0</v>
      </c>
      <c r="Z7" s="32">
        <f t="shared" ca="1" si="22"/>
        <v>0</v>
      </c>
      <c r="AA7" s="1320" t="s">
        <v>704</v>
      </c>
      <c r="AB7" s="1162">
        <f t="shared" ca="1" si="0"/>
        <v>0</v>
      </c>
      <c r="AC7" s="1167">
        <f t="shared" ca="1" si="23"/>
        <v>0</v>
      </c>
      <c r="AD7" s="1346" t="str">
        <f t="shared" si="24"/>
        <v/>
      </c>
      <c r="AE7" s="1347"/>
      <c r="AF7" s="1348"/>
      <c r="AG7" s="1349"/>
      <c r="AH7" s="806"/>
      <c r="AI7" s="807"/>
      <c r="AJ7" s="808"/>
      <c r="AK7" s="809"/>
      <c r="AL7" s="810"/>
      <c r="AM7" s="811"/>
      <c r="AN7" s="812"/>
      <c r="AO7" s="813">
        <v>1</v>
      </c>
      <c r="AP7" s="807"/>
      <c r="AQ7" s="808"/>
      <c r="AR7" s="809"/>
      <c r="AS7" s="810"/>
      <c r="AT7" s="811"/>
      <c r="AU7" s="812"/>
      <c r="AV7" s="813"/>
      <c r="AW7" s="807"/>
      <c r="AX7" s="1370"/>
      <c r="AY7" s="1371"/>
      <c r="AZ7" s="439" t="str">
        <f t="shared" si="25"/>
        <v>So</v>
      </c>
      <c r="BA7" s="438" t="str">
        <f t="shared" si="16"/>
        <v>Sof</v>
      </c>
      <c r="BB7" s="1790" t="str">
        <f t="shared" si="26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7"/>
        <v>276</v>
      </c>
      <c r="B8" s="487">
        <f t="shared" si="18"/>
        <v>43011</v>
      </c>
      <c r="C8" s="491">
        <v>4</v>
      </c>
      <c r="D8" s="485">
        <f t="shared" si="19"/>
        <v>40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1317"/>
      <c r="H8" s="1405" t="str">
        <f t="shared" ca="1" si="1"/>
        <v/>
      </c>
      <c r="I8" s="1406" t="str">
        <f t="shared" ca="1" si="2"/>
        <v/>
      </c>
      <c r="J8" s="1318">
        <f t="shared" ca="1" si="3"/>
        <v>0</v>
      </c>
      <c r="K8" s="1319">
        <f t="shared" ca="1" si="4"/>
        <v>0</v>
      </c>
      <c r="L8" s="41">
        <f t="shared" ca="1" si="5"/>
        <v>0</v>
      </c>
      <c r="M8" s="1391"/>
      <c r="N8" s="1392"/>
      <c r="O8" s="1318">
        <f t="shared" si="6"/>
        <v>0</v>
      </c>
      <c r="P8" s="1318">
        <f t="shared" si="7"/>
        <v>0</v>
      </c>
      <c r="Q8" s="1319">
        <f t="shared" ca="1" si="8"/>
        <v>0</v>
      </c>
      <c r="R8" s="41">
        <f t="shared" ca="1" si="9"/>
        <v>0</v>
      </c>
      <c r="S8" s="479">
        <f t="shared" si="10"/>
        <v>0.32500000000000001</v>
      </c>
      <c r="T8" s="41">
        <f t="shared" ca="1" si="11"/>
        <v>0</v>
      </c>
      <c r="U8" s="32">
        <f t="shared" si="21"/>
        <v>0.32500000000000001</v>
      </c>
      <c r="V8" s="1203">
        <f t="shared" ca="1" si="12"/>
        <v>0</v>
      </c>
      <c r="W8" s="1415" t="str">
        <f t="shared" si="13"/>
        <v/>
      </c>
      <c r="X8" s="1416">
        <f t="shared" ca="1" si="14"/>
        <v>0</v>
      </c>
      <c r="Y8" s="493">
        <f t="shared" si="15"/>
        <v>0</v>
      </c>
      <c r="Z8" s="32">
        <f t="shared" ca="1" si="22"/>
        <v>0</v>
      </c>
      <c r="AA8" s="1320"/>
      <c r="AB8" s="1321">
        <f t="shared" ca="1" si="0"/>
        <v>0</v>
      </c>
      <c r="AC8" s="1167">
        <f t="shared" ca="1" si="23"/>
        <v>0</v>
      </c>
      <c r="AD8" s="1350" t="str">
        <f t="shared" si="24"/>
        <v/>
      </c>
      <c r="AE8" s="1351"/>
      <c r="AF8" s="1352"/>
      <c r="AG8" s="1353"/>
      <c r="AH8" s="771"/>
      <c r="AI8" s="577"/>
      <c r="AJ8" s="578"/>
      <c r="AK8" s="579"/>
      <c r="AL8" s="580"/>
      <c r="AM8" s="581">
        <v>1</v>
      </c>
      <c r="AN8" s="582"/>
      <c r="AO8" s="576">
        <v>1</v>
      </c>
      <c r="AP8" s="577"/>
      <c r="AQ8" s="578"/>
      <c r="AR8" s="579"/>
      <c r="AS8" s="580"/>
      <c r="AT8" s="581"/>
      <c r="AU8" s="582"/>
      <c r="AV8" s="576">
        <v>1</v>
      </c>
      <c r="AW8" s="577"/>
      <c r="AX8" s="1372"/>
      <c r="AY8" s="1373"/>
      <c r="AZ8" s="439" t="str">
        <f t="shared" si="25"/>
        <v>Mo</v>
      </c>
      <c r="BA8" s="438" t="str">
        <f t="shared" si="16"/>
        <v>Mo</v>
      </c>
      <c r="BB8" s="1790" t="str">
        <f t="shared" si="26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7"/>
        <v>277</v>
      </c>
      <c r="B9" s="487">
        <f t="shared" si="18"/>
        <v>43012</v>
      </c>
      <c r="C9" s="491">
        <v>5</v>
      </c>
      <c r="D9" s="485">
        <f t="shared" si="19"/>
        <v>40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1317"/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1"/>
        <v>0.32500000000000001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15"/>
        <v>0</v>
      </c>
      <c r="Z9" s="32">
        <f t="shared" ca="1" si="22"/>
        <v>0</v>
      </c>
      <c r="AA9" s="1320"/>
      <c r="AB9" s="1321">
        <f t="shared" ca="1" si="0"/>
        <v>0</v>
      </c>
      <c r="AC9" s="1167">
        <f t="shared" ca="1" si="23"/>
        <v>0</v>
      </c>
      <c r="AD9" s="1350" t="str">
        <f t="shared" si="24"/>
        <v/>
      </c>
      <c r="AE9" s="1351"/>
      <c r="AF9" s="1352"/>
      <c r="AG9" s="1353"/>
      <c r="AH9" s="771"/>
      <c r="AI9" s="577"/>
      <c r="AJ9" s="578"/>
      <c r="AK9" s="579"/>
      <c r="AL9" s="580"/>
      <c r="AM9" s="581">
        <v>1</v>
      </c>
      <c r="AN9" s="582"/>
      <c r="AO9" s="576">
        <v>1</v>
      </c>
      <c r="AP9" s="577"/>
      <c r="AQ9" s="578"/>
      <c r="AR9" s="579"/>
      <c r="AS9" s="580"/>
      <c r="AT9" s="581"/>
      <c r="AU9" s="582"/>
      <c r="AV9" s="576">
        <v>1</v>
      </c>
      <c r="AW9" s="577"/>
      <c r="AX9" s="1372"/>
      <c r="AY9" s="1373"/>
      <c r="AZ9" s="439" t="str">
        <f t="shared" si="25"/>
        <v>Di</v>
      </c>
      <c r="BA9" s="438" t="str">
        <f t="shared" si="16"/>
        <v>Di</v>
      </c>
      <c r="BB9" s="1790" t="str">
        <f t="shared" si="26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7"/>
        <v>278</v>
      </c>
      <c r="B10" s="487">
        <f t="shared" si="18"/>
        <v>43013</v>
      </c>
      <c r="C10" s="491">
        <v>6</v>
      </c>
      <c r="D10" s="485">
        <f t="shared" si="19"/>
        <v>40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1317"/>
      <c r="H10" s="1405" t="str">
        <f t="shared" ca="1" si="1"/>
        <v/>
      </c>
      <c r="I10" s="1406" t="str">
        <f t="shared" ca="1" si="2"/>
        <v/>
      </c>
      <c r="J10" s="1318">
        <f t="shared" ca="1" si="3"/>
        <v>0</v>
      </c>
      <c r="K10" s="1319">
        <f t="shared" ca="1" si="4"/>
        <v>0</v>
      </c>
      <c r="L10" s="41">
        <f t="shared" ca="1" si="5"/>
        <v>0</v>
      </c>
      <c r="M10" s="1391"/>
      <c r="N10" s="1392"/>
      <c r="O10" s="1318">
        <f t="shared" si="6"/>
        <v>0</v>
      </c>
      <c r="P10" s="1318">
        <f t="shared" si="7"/>
        <v>0</v>
      </c>
      <c r="Q10" s="1319">
        <f t="shared" ca="1" si="8"/>
        <v>0</v>
      </c>
      <c r="R10" s="41">
        <f t="shared" ca="1" si="9"/>
        <v>0</v>
      </c>
      <c r="S10" s="479">
        <f t="shared" si="10"/>
        <v>0.32500000000000001</v>
      </c>
      <c r="T10" s="41">
        <f t="shared" ca="1" si="11"/>
        <v>0</v>
      </c>
      <c r="U10" s="32">
        <f t="shared" si="21"/>
        <v>0.32500000000000001</v>
      </c>
      <c r="V10" s="1203">
        <f t="shared" ca="1" si="12"/>
        <v>0</v>
      </c>
      <c r="W10" s="1415" t="str">
        <f t="shared" si="13"/>
        <v/>
      </c>
      <c r="X10" s="1416">
        <f t="shared" ca="1" si="14"/>
        <v>0</v>
      </c>
      <c r="Y10" s="493">
        <f t="shared" si="15"/>
        <v>0</v>
      </c>
      <c r="Z10" s="32">
        <f t="shared" ca="1" si="22"/>
        <v>0</v>
      </c>
      <c r="AA10" s="1320"/>
      <c r="AB10" s="1321">
        <f t="shared" ca="1" si="0"/>
        <v>0</v>
      </c>
      <c r="AC10" s="1167">
        <f t="shared" ca="1" si="23"/>
        <v>0</v>
      </c>
      <c r="AD10" s="1350" t="str">
        <f t="shared" si="24"/>
        <v/>
      </c>
      <c r="AE10" s="1351"/>
      <c r="AF10" s="1352"/>
      <c r="AG10" s="1353"/>
      <c r="AH10" s="771"/>
      <c r="AI10" s="577"/>
      <c r="AJ10" s="578"/>
      <c r="AK10" s="579"/>
      <c r="AL10" s="580"/>
      <c r="AM10" s="581">
        <v>1</v>
      </c>
      <c r="AN10" s="582"/>
      <c r="AO10" s="576">
        <v>1</v>
      </c>
      <c r="AP10" s="577"/>
      <c r="AQ10" s="578"/>
      <c r="AR10" s="579"/>
      <c r="AS10" s="580"/>
      <c r="AT10" s="581"/>
      <c r="AU10" s="582"/>
      <c r="AV10" s="576">
        <v>1</v>
      </c>
      <c r="AW10" s="577"/>
      <c r="AX10" s="1372"/>
      <c r="AY10" s="1373"/>
      <c r="AZ10" s="439" t="str">
        <f t="shared" si="25"/>
        <v>Mi</v>
      </c>
      <c r="BA10" s="438" t="str">
        <f t="shared" si="16"/>
        <v>Mi</v>
      </c>
      <c r="BB10" s="1790" t="str">
        <f t="shared" si="26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7"/>
        <v>279</v>
      </c>
      <c r="B11" s="487">
        <f t="shared" si="18"/>
        <v>43014</v>
      </c>
      <c r="C11" s="491">
        <v>7</v>
      </c>
      <c r="D11" s="485">
        <f t="shared" si="19"/>
        <v>40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1317"/>
      <c r="H11" s="1405" t="str">
        <f t="shared" ca="1" si="1"/>
        <v/>
      </c>
      <c r="I11" s="1406" t="str">
        <f t="shared" ca="1" si="2"/>
        <v/>
      </c>
      <c r="J11" s="1318">
        <f t="shared" ca="1" si="3"/>
        <v>0</v>
      </c>
      <c r="K11" s="1319">
        <f t="shared" ca="1" si="4"/>
        <v>0</v>
      </c>
      <c r="L11" s="41">
        <f t="shared" ca="1" si="5"/>
        <v>0</v>
      </c>
      <c r="M11" s="1391"/>
      <c r="N11" s="1392"/>
      <c r="O11" s="1318">
        <f t="shared" si="6"/>
        <v>0</v>
      </c>
      <c r="P11" s="1318">
        <f t="shared" si="7"/>
        <v>0</v>
      </c>
      <c r="Q11" s="1319">
        <f t="shared" ca="1" si="8"/>
        <v>0</v>
      </c>
      <c r="R11" s="41">
        <f t="shared" ca="1" si="9"/>
        <v>0</v>
      </c>
      <c r="S11" s="479">
        <f t="shared" si="10"/>
        <v>0.32500000000000001</v>
      </c>
      <c r="T11" s="41">
        <f t="shared" ca="1" si="11"/>
        <v>0</v>
      </c>
      <c r="U11" s="32">
        <f t="shared" si="21"/>
        <v>0.32500000000000001</v>
      </c>
      <c r="V11" s="1203">
        <f t="shared" ca="1" si="12"/>
        <v>0</v>
      </c>
      <c r="W11" s="1415" t="str">
        <f t="shared" si="13"/>
        <v/>
      </c>
      <c r="X11" s="1416">
        <f t="shared" ca="1" si="14"/>
        <v>0</v>
      </c>
      <c r="Y11" s="493">
        <f t="shared" si="15"/>
        <v>0</v>
      </c>
      <c r="Z11" s="32">
        <f t="shared" ca="1" si="22"/>
        <v>0</v>
      </c>
      <c r="AA11" s="1320"/>
      <c r="AB11" s="1321">
        <f t="shared" ca="1" si="0"/>
        <v>0</v>
      </c>
      <c r="AC11" s="1167">
        <f t="shared" ca="1" si="23"/>
        <v>0</v>
      </c>
      <c r="AD11" s="1350" t="str">
        <f t="shared" si="24"/>
        <v/>
      </c>
      <c r="AE11" s="1351"/>
      <c r="AF11" s="1352"/>
      <c r="AG11" s="1353"/>
      <c r="AH11" s="771"/>
      <c r="AI11" s="577"/>
      <c r="AJ11" s="578"/>
      <c r="AK11" s="579"/>
      <c r="AL11" s="580"/>
      <c r="AM11" s="581">
        <v>1</v>
      </c>
      <c r="AN11" s="582"/>
      <c r="AO11" s="576">
        <v>1</v>
      </c>
      <c r="AP11" s="577"/>
      <c r="AQ11" s="578"/>
      <c r="AR11" s="579"/>
      <c r="AS11" s="580"/>
      <c r="AT11" s="581"/>
      <c r="AU11" s="582"/>
      <c r="AV11" s="576">
        <v>1</v>
      </c>
      <c r="AW11" s="577"/>
      <c r="AX11" s="1372"/>
      <c r="AY11" s="1373"/>
      <c r="AZ11" s="439" t="str">
        <f t="shared" si="25"/>
        <v>Do</v>
      </c>
      <c r="BA11" s="438" t="str">
        <f t="shared" si="16"/>
        <v>Do</v>
      </c>
      <c r="BB11" s="1790" t="str">
        <f t="shared" si="26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7"/>
        <v>280</v>
      </c>
      <c r="B12" s="487">
        <f t="shared" si="18"/>
        <v>43015</v>
      </c>
      <c r="C12" s="491">
        <v>8</v>
      </c>
      <c r="D12" s="485">
        <f t="shared" si="19"/>
        <v>40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1317"/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15"/>
        <v>0</v>
      </c>
      <c r="Z12" s="32">
        <f t="shared" ca="1" si="22"/>
        <v>0</v>
      </c>
      <c r="AA12" s="1320"/>
      <c r="AB12" s="1321">
        <f t="shared" ca="1" si="0"/>
        <v>0</v>
      </c>
      <c r="AC12" s="1167">
        <f t="shared" ca="1" si="23"/>
        <v>0</v>
      </c>
      <c r="AD12" s="1350" t="str">
        <f t="shared" si="24"/>
        <v/>
      </c>
      <c r="AE12" s="1351"/>
      <c r="AF12" s="1352"/>
      <c r="AG12" s="1353"/>
      <c r="AH12" s="771"/>
      <c r="AI12" s="577"/>
      <c r="AJ12" s="578"/>
      <c r="AK12" s="579"/>
      <c r="AL12" s="580"/>
      <c r="AM12" s="581">
        <v>1</v>
      </c>
      <c r="AN12" s="582"/>
      <c r="AO12" s="576">
        <v>1</v>
      </c>
      <c r="AP12" s="577"/>
      <c r="AQ12" s="578"/>
      <c r="AR12" s="579"/>
      <c r="AS12" s="580"/>
      <c r="AT12" s="581"/>
      <c r="AU12" s="582"/>
      <c r="AV12" s="576">
        <v>1</v>
      </c>
      <c r="AW12" s="577"/>
      <c r="AX12" s="1372"/>
      <c r="AY12" s="1373"/>
      <c r="AZ12" s="439" t="str">
        <f t="shared" si="25"/>
        <v>Fr</v>
      </c>
      <c r="BA12" s="438" t="str">
        <f t="shared" si="16"/>
        <v>Fr</v>
      </c>
      <c r="BB12" s="1790" t="str">
        <f t="shared" si="26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7"/>
        <v>281</v>
      </c>
      <c r="B13" s="486">
        <f t="shared" si="18"/>
        <v>43016</v>
      </c>
      <c r="C13" s="490">
        <v>9</v>
      </c>
      <c r="D13" s="485">
        <f t="shared" si="19"/>
        <v>40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797"/>
      <c r="H13" s="1407" t="str">
        <f t="shared" ca="1" si="1"/>
        <v/>
      </c>
      <c r="I13" s="1408" t="str">
        <f t="shared" ca="1" si="2"/>
        <v/>
      </c>
      <c r="J13" s="798">
        <f t="shared" ca="1" si="3"/>
        <v>0</v>
      </c>
      <c r="K13" s="799">
        <f t="shared" ca="1" si="4"/>
        <v>0</v>
      </c>
      <c r="L13" s="445">
        <f t="shared" ca="1" si="5"/>
        <v>0</v>
      </c>
      <c r="M13" s="1393"/>
      <c r="N13" s="1394"/>
      <c r="O13" s="798">
        <f t="shared" si="6"/>
        <v>0</v>
      </c>
      <c r="P13" s="798">
        <f t="shared" si="7"/>
        <v>0</v>
      </c>
      <c r="Q13" s="799">
        <f t="shared" ca="1" si="8"/>
        <v>0</v>
      </c>
      <c r="R13" s="41">
        <f t="shared" ca="1" si="9"/>
        <v>0</v>
      </c>
      <c r="S13" s="479">
        <f t="shared" si="10"/>
        <v>0</v>
      </c>
      <c r="T13" s="41">
        <f t="shared" ca="1" si="11"/>
        <v>0</v>
      </c>
      <c r="U13" s="32">
        <f t="shared" si="21"/>
        <v>0</v>
      </c>
      <c r="V13" s="1203">
        <f t="shared" ca="1" si="12"/>
        <v>0</v>
      </c>
      <c r="W13" s="1417" t="str">
        <f t="shared" si="13"/>
        <v/>
      </c>
      <c r="X13" s="1418">
        <f t="shared" ca="1" si="14"/>
        <v>0</v>
      </c>
      <c r="Y13" s="493">
        <f t="shared" si="15"/>
        <v>0</v>
      </c>
      <c r="Z13" s="32">
        <f t="shared" ca="1" si="22"/>
        <v>0</v>
      </c>
      <c r="AA13" s="1320"/>
      <c r="AB13" s="1162">
        <f t="shared" ca="1" si="0"/>
        <v>0</v>
      </c>
      <c r="AC13" s="1167">
        <f t="shared" ca="1" si="23"/>
        <v>0</v>
      </c>
      <c r="AD13" s="1342" t="str">
        <f t="shared" si="24"/>
        <v/>
      </c>
      <c r="AE13" s="1343"/>
      <c r="AF13" s="1344"/>
      <c r="AG13" s="1345"/>
      <c r="AH13" s="774"/>
      <c r="AI13" s="654"/>
      <c r="AJ13" s="655"/>
      <c r="AK13" s="656"/>
      <c r="AL13" s="657"/>
      <c r="AM13" s="658">
        <v>1</v>
      </c>
      <c r="AN13" s="659"/>
      <c r="AO13" s="653">
        <v>1</v>
      </c>
      <c r="AP13" s="654"/>
      <c r="AQ13" s="655"/>
      <c r="AR13" s="656"/>
      <c r="AS13" s="657"/>
      <c r="AT13" s="658"/>
      <c r="AU13" s="659"/>
      <c r="AV13" s="653">
        <v>1</v>
      </c>
      <c r="AW13" s="654"/>
      <c r="AX13" s="1374"/>
      <c r="AY13" s="1375"/>
      <c r="AZ13" s="439" t="str">
        <f t="shared" si="25"/>
        <v>Sa</v>
      </c>
      <c r="BA13" s="438" t="str">
        <f t="shared" si="16"/>
        <v>Sa</v>
      </c>
      <c r="BB13" s="1790" t="str">
        <f t="shared" si="26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7"/>
        <v>282</v>
      </c>
      <c r="B14" s="486">
        <f t="shared" si="18"/>
        <v>43017</v>
      </c>
      <c r="C14" s="490">
        <v>10</v>
      </c>
      <c r="D14" s="485">
        <f t="shared" si="19"/>
        <v>40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797"/>
      <c r="H14" s="1407" t="str">
        <f t="shared" ca="1" si="1"/>
        <v/>
      </c>
      <c r="I14" s="1408" t="str">
        <f t="shared" ca="1" si="2"/>
        <v/>
      </c>
      <c r="J14" s="798">
        <f t="shared" ca="1" si="3"/>
        <v>0</v>
      </c>
      <c r="K14" s="799">
        <f t="shared" ca="1" si="4"/>
        <v>0</v>
      </c>
      <c r="L14" s="445">
        <f t="shared" ca="1" si="5"/>
        <v>0</v>
      </c>
      <c r="M14" s="1393"/>
      <c r="N14" s="1394"/>
      <c r="O14" s="798">
        <f t="shared" si="6"/>
        <v>0</v>
      </c>
      <c r="P14" s="798">
        <f t="shared" si="7"/>
        <v>0</v>
      </c>
      <c r="Q14" s="799">
        <f t="shared" ca="1" si="8"/>
        <v>0</v>
      </c>
      <c r="R14" s="41">
        <f t="shared" ca="1" si="9"/>
        <v>0</v>
      </c>
      <c r="S14" s="479">
        <f t="shared" si="10"/>
        <v>0</v>
      </c>
      <c r="T14" s="41">
        <f t="shared" ca="1" si="11"/>
        <v>0</v>
      </c>
      <c r="U14" s="32">
        <f t="shared" si="21"/>
        <v>0</v>
      </c>
      <c r="V14" s="1203">
        <f t="shared" ca="1" si="12"/>
        <v>0</v>
      </c>
      <c r="W14" s="1417" t="str">
        <f t="shared" si="13"/>
        <v/>
      </c>
      <c r="X14" s="1418">
        <f t="shared" ca="1" si="14"/>
        <v>0</v>
      </c>
      <c r="Y14" s="493">
        <f t="shared" si="15"/>
        <v>0</v>
      </c>
      <c r="Z14" s="32">
        <f t="shared" ca="1" si="22"/>
        <v>0</v>
      </c>
      <c r="AA14" s="1320"/>
      <c r="AB14" s="1162">
        <f t="shared" ca="1" si="0"/>
        <v>0</v>
      </c>
      <c r="AC14" s="1167">
        <f t="shared" ca="1" si="23"/>
        <v>0</v>
      </c>
      <c r="AD14" s="1346" t="str">
        <f t="shared" si="24"/>
        <v/>
      </c>
      <c r="AE14" s="1347"/>
      <c r="AF14" s="1348"/>
      <c r="AG14" s="1349"/>
      <c r="AH14" s="806"/>
      <c r="AI14" s="807"/>
      <c r="AJ14" s="808"/>
      <c r="AK14" s="809"/>
      <c r="AL14" s="810"/>
      <c r="AM14" s="811">
        <v>1</v>
      </c>
      <c r="AN14" s="812"/>
      <c r="AO14" s="813"/>
      <c r="AP14" s="807"/>
      <c r="AQ14" s="808"/>
      <c r="AR14" s="809"/>
      <c r="AS14" s="810"/>
      <c r="AT14" s="811"/>
      <c r="AU14" s="812"/>
      <c r="AV14" s="813">
        <v>1</v>
      </c>
      <c r="AW14" s="807"/>
      <c r="AX14" s="1370"/>
      <c r="AY14" s="1371"/>
      <c r="AZ14" s="439" t="str">
        <f t="shared" si="25"/>
        <v>So</v>
      </c>
      <c r="BA14" s="438" t="str">
        <f t="shared" si="16"/>
        <v>So</v>
      </c>
      <c r="BB14" s="1790" t="str">
        <f t="shared" si="26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7"/>
        <v>283</v>
      </c>
      <c r="B15" s="487">
        <f t="shared" si="18"/>
        <v>43018</v>
      </c>
      <c r="C15" s="491">
        <v>11</v>
      </c>
      <c r="D15" s="485">
        <f t="shared" si="19"/>
        <v>41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1317"/>
      <c r="H15" s="1405" t="str">
        <f t="shared" ca="1" si="1"/>
        <v/>
      </c>
      <c r="I15" s="1406" t="str">
        <f t="shared" ca="1" si="2"/>
        <v/>
      </c>
      <c r="J15" s="1318">
        <f t="shared" ca="1" si="3"/>
        <v>0</v>
      </c>
      <c r="K15" s="1319">
        <f t="shared" ca="1" si="4"/>
        <v>0</v>
      </c>
      <c r="L15" s="41">
        <f t="shared" ca="1" si="5"/>
        <v>0</v>
      </c>
      <c r="M15" s="1391"/>
      <c r="N15" s="1392"/>
      <c r="O15" s="1318">
        <f t="shared" si="6"/>
        <v>0</v>
      </c>
      <c r="P15" s="1318">
        <f t="shared" si="7"/>
        <v>0</v>
      </c>
      <c r="Q15" s="1319">
        <f t="shared" ca="1" si="8"/>
        <v>0</v>
      </c>
      <c r="R15" s="41">
        <f t="shared" ca="1" si="9"/>
        <v>0</v>
      </c>
      <c r="S15" s="479">
        <f t="shared" si="10"/>
        <v>0.32500000000000001</v>
      </c>
      <c r="T15" s="41">
        <f t="shared" ca="1" si="11"/>
        <v>0</v>
      </c>
      <c r="U15" s="32">
        <f t="shared" si="21"/>
        <v>0.32500000000000001</v>
      </c>
      <c r="V15" s="1203">
        <f t="shared" ca="1" si="12"/>
        <v>0</v>
      </c>
      <c r="W15" s="1415" t="str">
        <f t="shared" si="13"/>
        <v/>
      </c>
      <c r="X15" s="1416">
        <f t="shared" ca="1" si="14"/>
        <v>0</v>
      </c>
      <c r="Y15" s="493">
        <f t="shared" si="15"/>
        <v>0</v>
      </c>
      <c r="Z15" s="32">
        <f t="shared" ca="1" si="22"/>
        <v>0</v>
      </c>
      <c r="AA15" s="1320"/>
      <c r="AB15" s="1321">
        <f t="shared" ca="1" si="0"/>
        <v>1</v>
      </c>
      <c r="AC15" s="1167">
        <f t="shared" ca="1" si="23"/>
        <v>0</v>
      </c>
      <c r="AD15" s="1350" t="str">
        <f t="shared" si="24"/>
        <v/>
      </c>
      <c r="AE15" s="1351"/>
      <c r="AF15" s="1352"/>
      <c r="AG15" s="1353"/>
      <c r="AH15" s="771"/>
      <c r="AI15" s="577"/>
      <c r="AJ15" s="578">
        <v>1</v>
      </c>
      <c r="AK15" s="579">
        <v>1</v>
      </c>
      <c r="AL15" s="580"/>
      <c r="AM15" s="581">
        <v>1</v>
      </c>
      <c r="AN15" s="582">
        <v>1</v>
      </c>
      <c r="AO15" s="576"/>
      <c r="AP15" s="577"/>
      <c r="AQ15" s="578">
        <v>1</v>
      </c>
      <c r="AR15" s="579">
        <v>1</v>
      </c>
      <c r="AS15" s="580"/>
      <c r="AT15" s="581"/>
      <c r="AU15" s="582"/>
      <c r="AV15" s="576">
        <v>1</v>
      </c>
      <c r="AW15" s="577"/>
      <c r="AX15" s="1372"/>
      <c r="AY15" s="1373"/>
      <c r="AZ15" s="439" t="str">
        <f t="shared" si="25"/>
        <v>Mo</v>
      </c>
      <c r="BA15" s="438" t="str">
        <f t="shared" si="16"/>
        <v>Mo</v>
      </c>
      <c r="BB15" s="1790" t="str">
        <f t="shared" si="26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7"/>
        <v>284</v>
      </c>
      <c r="B16" s="487">
        <f t="shared" si="18"/>
        <v>43019</v>
      </c>
      <c r="C16" s="491">
        <v>12</v>
      </c>
      <c r="D16" s="485">
        <f t="shared" si="19"/>
        <v>41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1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15"/>
        <v>0</v>
      </c>
      <c r="Z16" s="32">
        <f t="shared" ca="1" si="22"/>
        <v>0</v>
      </c>
      <c r="AA16" s="1320"/>
      <c r="AB16" s="1321">
        <f t="shared" ca="1" si="0"/>
        <v>1</v>
      </c>
      <c r="AC16" s="1167">
        <f t="shared" ca="1" si="23"/>
        <v>0</v>
      </c>
      <c r="AD16" s="1350" t="str">
        <f t="shared" si="24"/>
        <v/>
      </c>
      <c r="AE16" s="1351"/>
      <c r="AF16" s="1352"/>
      <c r="AG16" s="1353"/>
      <c r="AH16" s="771"/>
      <c r="AI16" s="577"/>
      <c r="AJ16" s="578">
        <v>1</v>
      </c>
      <c r="AK16" s="579">
        <v>1</v>
      </c>
      <c r="AL16" s="580"/>
      <c r="AM16" s="581">
        <v>1</v>
      </c>
      <c r="AN16" s="582">
        <v>1</v>
      </c>
      <c r="AO16" s="576"/>
      <c r="AP16" s="577"/>
      <c r="AQ16" s="578">
        <v>1</v>
      </c>
      <c r="AR16" s="579">
        <v>1</v>
      </c>
      <c r="AS16" s="580"/>
      <c r="AT16" s="581"/>
      <c r="AU16" s="582"/>
      <c r="AV16" s="576">
        <v>1</v>
      </c>
      <c r="AW16" s="577"/>
      <c r="AX16" s="1372"/>
      <c r="AY16" s="1373"/>
      <c r="AZ16" s="439" t="str">
        <f t="shared" si="25"/>
        <v>Di</v>
      </c>
      <c r="BA16" s="438" t="str">
        <f t="shared" si="16"/>
        <v>Di</v>
      </c>
      <c r="BB16" s="1790" t="str">
        <f t="shared" si="26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7"/>
        <v>285</v>
      </c>
      <c r="B17" s="487">
        <f t="shared" si="18"/>
        <v>43020</v>
      </c>
      <c r="C17" s="491">
        <v>13</v>
      </c>
      <c r="D17" s="485">
        <f t="shared" si="19"/>
        <v>41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1317"/>
      <c r="H17" s="1405" t="str">
        <f t="shared" ca="1" si="1"/>
        <v/>
      </c>
      <c r="I17" s="1406" t="str">
        <f t="shared" ca="1" si="2"/>
        <v/>
      </c>
      <c r="J17" s="1318">
        <f t="shared" ca="1" si="3"/>
        <v>0</v>
      </c>
      <c r="K17" s="1319">
        <f t="shared" ca="1" si="4"/>
        <v>0</v>
      </c>
      <c r="L17" s="41">
        <f t="shared" ca="1" si="5"/>
        <v>0</v>
      </c>
      <c r="M17" s="1391"/>
      <c r="N17" s="1392"/>
      <c r="O17" s="1318">
        <f t="shared" si="6"/>
        <v>0</v>
      </c>
      <c r="P17" s="1318">
        <f t="shared" si="7"/>
        <v>0</v>
      </c>
      <c r="Q17" s="1319">
        <f t="shared" ca="1" si="8"/>
        <v>0</v>
      </c>
      <c r="R17" s="41">
        <f t="shared" ca="1" si="9"/>
        <v>0</v>
      </c>
      <c r="S17" s="479">
        <f t="shared" si="10"/>
        <v>0.32500000000000001</v>
      </c>
      <c r="T17" s="41">
        <f t="shared" ca="1" si="11"/>
        <v>0</v>
      </c>
      <c r="U17" s="32">
        <f t="shared" si="21"/>
        <v>0.32500000000000001</v>
      </c>
      <c r="V17" s="1203">
        <f t="shared" ca="1" si="12"/>
        <v>0</v>
      </c>
      <c r="W17" s="1415" t="str">
        <f t="shared" si="13"/>
        <v/>
      </c>
      <c r="X17" s="1416">
        <f t="shared" ca="1" si="14"/>
        <v>0</v>
      </c>
      <c r="Y17" s="493">
        <f t="shared" si="15"/>
        <v>0</v>
      </c>
      <c r="Z17" s="32">
        <f t="shared" ca="1" si="22"/>
        <v>0</v>
      </c>
      <c r="AA17" s="1320"/>
      <c r="AB17" s="1321">
        <f t="shared" ca="1" si="0"/>
        <v>1</v>
      </c>
      <c r="AC17" s="1167">
        <f t="shared" ca="1" si="23"/>
        <v>0</v>
      </c>
      <c r="AD17" s="1350" t="str">
        <f t="shared" si="24"/>
        <v/>
      </c>
      <c r="AE17" s="1351"/>
      <c r="AF17" s="1352"/>
      <c r="AG17" s="1353"/>
      <c r="AH17" s="771"/>
      <c r="AI17" s="577"/>
      <c r="AJ17" s="578">
        <v>1</v>
      </c>
      <c r="AK17" s="579">
        <v>1</v>
      </c>
      <c r="AL17" s="580"/>
      <c r="AM17" s="581">
        <v>1</v>
      </c>
      <c r="AN17" s="582">
        <v>1</v>
      </c>
      <c r="AO17" s="576"/>
      <c r="AP17" s="577"/>
      <c r="AQ17" s="578">
        <v>1</v>
      </c>
      <c r="AR17" s="579">
        <v>1</v>
      </c>
      <c r="AS17" s="580"/>
      <c r="AT17" s="581"/>
      <c r="AU17" s="582"/>
      <c r="AV17" s="576">
        <v>1</v>
      </c>
      <c r="AW17" s="577"/>
      <c r="AX17" s="1372"/>
      <c r="AY17" s="1373"/>
      <c r="AZ17" s="439" t="str">
        <f t="shared" si="25"/>
        <v>Mi</v>
      </c>
      <c r="BA17" s="438" t="str">
        <f t="shared" si="16"/>
        <v>Mi</v>
      </c>
      <c r="BB17" s="1790" t="str">
        <f t="shared" si="26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7"/>
        <v>286</v>
      </c>
      <c r="B18" s="487">
        <f t="shared" si="18"/>
        <v>43021</v>
      </c>
      <c r="C18" s="491">
        <v>14</v>
      </c>
      <c r="D18" s="485">
        <f t="shared" si="19"/>
        <v>41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1317"/>
      <c r="H18" s="1405" t="str">
        <f t="shared" ca="1" si="1"/>
        <v/>
      </c>
      <c r="I18" s="1406" t="str">
        <f t="shared" ca="1" si="2"/>
        <v/>
      </c>
      <c r="J18" s="1318">
        <f t="shared" ca="1" si="3"/>
        <v>0</v>
      </c>
      <c r="K18" s="1319">
        <f t="shared" ca="1" si="4"/>
        <v>0</v>
      </c>
      <c r="L18" s="41">
        <f t="shared" ca="1" si="5"/>
        <v>0</v>
      </c>
      <c r="M18" s="1391"/>
      <c r="N18" s="1392"/>
      <c r="O18" s="1318">
        <f t="shared" si="6"/>
        <v>0</v>
      </c>
      <c r="P18" s="1318">
        <f t="shared" si="7"/>
        <v>0</v>
      </c>
      <c r="Q18" s="1319">
        <f t="shared" ca="1" si="8"/>
        <v>0</v>
      </c>
      <c r="R18" s="41">
        <f t="shared" ca="1" si="9"/>
        <v>0</v>
      </c>
      <c r="S18" s="479">
        <f t="shared" si="10"/>
        <v>0.32500000000000001</v>
      </c>
      <c r="T18" s="41">
        <f t="shared" ca="1" si="11"/>
        <v>0</v>
      </c>
      <c r="U18" s="32">
        <f t="shared" si="21"/>
        <v>0.32500000000000001</v>
      </c>
      <c r="V18" s="1203">
        <f t="shared" ca="1" si="12"/>
        <v>0</v>
      </c>
      <c r="W18" s="1415" t="str">
        <f t="shared" si="13"/>
        <v/>
      </c>
      <c r="X18" s="1416">
        <f t="shared" ca="1" si="14"/>
        <v>0</v>
      </c>
      <c r="Y18" s="493">
        <f t="shared" si="15"/>
        <v>0</v>
      </c>
      <c r="Z18" s="32">
        <f t="shared" ca="1" si="22"/>
        <v>0</v>
      </c>
      <c r="AA18" s="1320"/>
      <c r="AB18" s="1321">
        <f t="shared" ca="1" si="0"/>
        <v>1</v>
      </c>
      <c r="AC18" s="1167">
        <f t="shared" ca="1" si="23"/>
        <v>0</v>
      </c>
      <c r="AD18" s="1350" t="str">
        <f t="shared" si="24"/>
        <v/>
      </c>
      <c r="AE18" s="1351"/>
      <c r="AF18" s="1352"/>
      <c r="AG18" s="1353"/>
      <c r="AH18" s="771"/>
      <c r="AI18" s="577"/>
      <c r="AJ18" s="578">
        <v>1</v>
      </c>
      <c r="AK18" s="579">
        <v>1</v>
      </c>
      <c r="AL18" s="580"/>
      <c r="AM18" s="581">
        <v>1</v>
      </c>
      <c r="AN18" s="582">
        <v>1</v>
      </c>
      <c r="AO18" s="576"/>
      <c r="AP18" s="577"/>
      <c r="AQ18" s="578">
        <v>1</v>
      </c>
      <c r="AR18" s="579">
        <v>1</v>
      </c>
      <c r="AS18" s="580"/>
      <c r="AT18" s="581"/>
      <c r="AU18" s="582"/>
      <c r="AV18" s="576">
        <v>1</v>
      </c>
      <c r="AW18" s="577"/>
      <c r="AX18" s="1372"/>
      <c r="AY18" s="1373"/>
      <c r="AZ18" s="439" t="str">
        <f t="shared" si="25"/>
        <v>Do</v>
      </c>
      <c r="BA18" s="438" t="str">
        <f t="shared" si="16"/>
        <v>Do</v>
      </c>
      <c r="BB18" s="1790" t="str">
        <f t="shared" si="26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7"/>
        <v>287</v>
      </c>
      <c r="B19" s="487">
        <f t="shared" si="18"/>
        <v>43022</v>
      </c>
      <c r="C19" s="491">
        <v>15</v>
      </c>
      <c r="D19" s="485">
        <f t="shared" si="19"/>
        <v>41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15"/>
        <v>0</v>
      </c>
      <c r="Z19" s="32">
        <f t="shared" ca="1" si="22"/>
        <v>0</v>
      </c>
      <c r="AA19" s="1320"/>
      <c r="AB19" s="1321">
        <f t="shared" ca="1" si="0"/>
        <v>1</v>
      </c>
      <c r="AC19" s="1167">
        <f t="shared" ca="1" si="23"/>
        <v>0</v>
      </c>
      <c r="AD19" s="1350" t="str">
        <f t="shared" si="24"/>
        <v/>
      </c>
      <c r="AE19" s="1351"/>
      <c r="AF19" s="1352"/>
      <c r="AG19" s="1353"/>
      <c r="AH19" s="771"/>
      <c r="AI19" s="577"/>
      <c r="AJ19" s="578">
        <v>1</v>
      </c>
      <c r="AK19" s="579">
        <v>1</v>
      </c>
      <c r="AL19" s="580"/>
      <c r="AM19" s="581">
        <v>1</v>
      </c>
      <c r="AN19" s="582">
        <v>1</v>
      </c>
      <c r="AO19" s="576"/>
      <c r="AP19" s="577"/>
      <c r="AQ19" s="578">
        <v>1</v>
      </c>
      <c r="AR19" s="579">
        <v>1</v>
      </c>
      <c r="AS19" s="580"/>
      <c r="AT19" s="581"/>
      <c r="AU19" s="582"/>
      <c r="AV19" s="576">
        <v>1</v>
      </c>
      <c r="AW19" s="577"/>
      <c r="AX19" s="1372"/>
      <c r="AY19" s="1373"/>
      <c r="AZ19" s="439" t="str">
        <f t="shared" si="25"/>
        <v>Fr</v>
      </c>
      <c r="BA19" s="438" t="str">
        <f t="shared" si="16"/>
        <v>Fr</v>
      </c>
      <c r="BB19" s="1790" t="str">
        <f t="shared" si="26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7"/>
        <v>288</v>
      </c>
      <c r="B20" s="486">
        <f t="shared" si="18"/>
        <v>43023</v>
      </c>
      <c r="C20" s="490">
        <v>16</v>
      </c>
      <c r="D20" s="485">
        <f t="shared" si="19"/>
        <v>41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797"/>
      <c r="H20" s="1407" t="str">
        <f t="shared" ca="1" si="1"/>
        <v/>
      </c>
      <c r="I20" s="1408" t="str">
        <f t="shared" ca="1" si="2"/>
        <v/>
      </c>
      <c r="J20" s="798">
        <f t="shared" ca="1" si="3"/>
        <v>0</v>
      </c>
      <c r="K20" s="799">
        <f t="shared" ca="1" si="4"/>
        <v>0</v>
      </c>
      <c r="L20" s="445">
        <f t="shared" ca="1" si="5"/>
        <v>0</v>
      </c>
      <c r="M20" s="1393"/>
      <c r="N20" s="1394"/>
      <c r="O20" s="798">
        <f t="shared" si="6"/>
        <v>0</v>
      </c>
      <c r="P20" s="798">
        <f t="shared" si="7"/>
        <v>0</v>
      </c>
      <c r="Q20" s="799">
        <f t="shared" ca="1" si="8"/>
        <v>0</v>
      </c>
      <c r="R20" s="41">
        <f t="shared" ca="1" si="9"/>
        <v>0</v>
      </c>
      <c r="S20" s="479">
        <f t="shared" si="10"/>
        <v>0</v>
      </c>
      <c r="T20" s="41">
        <f t="shared" ca="1" si="11"/>
        <v>0</v>
      </c>
      <c r="U20" s="32">
        <f t="shared" si="21"/>
        <v>0</v>
      </c>
      <c r="V20" s="1203">
        <f t="shared" ca="1" si="12"/>
        <v>0</v>
      </c>
      <c r="W20" s="1417" t="str">
        <f t="shared" si="13"/>
        <v/>
      </c>
      <c r="X20" s="1418">
        <f t="shared" ca="1" si="14"/>
        <v>0</v>
      </c>
      <c r="Y20" s="493">
        <f t="shared" si="15"/>
        <v>0</v>
      </c>
      <c r="Z20" s="32">
        <f t="shared" ca="1" si="22"/>
        <v>0</v>
      </c>
      <c r="AA20" s="1320"/>
      <c r="AB20" s="1162">
        <f t="shared" ca="1" si="0"/>
        <v>1</v>
      </c>
      <c r="AC20" s="1167">
        <f t="shared" ca="1" si="23"/>
        <v>0</v>
      </c>
      <c r="AD20" s="1342" t="str">
        <f t="shared" si="24"/>
        <v/>
      </c>
      <c r="AE20" s="1343"/>
      <c r="AF20" s="1344"/>
      <c r="AG20" s="1345"/>
      <c r="AH20" s="774"/>
      <c r="AI20" s="654"/>
      <c r="AJ20" s="655">
        <v>1</v>
      </c>
      <c r="AK20" s="656">
        <v>1</v>
      </c>
      <c r="AL20" s="657"/>
      <c r="AM20" s="658"/>
      <c r="AN20" s="659">
        <v>1</v>
      </c>
      <c r="AO20" s="653"/>
      <c r="AP20" s="654"/>
      <c r="AQ20" s="655">
        <v>1</v>
      </c>
      <c r="AR20" s="656">
        <v>1</v>
      </c>
      <c r="AS20" s="657"/>
      <c r="AT20" s="658"/>
      <c r="AU20" s="659"/>
      <c r="AV20" s="653">
        <v>1</v>
      </c>
      <c r="AW20" s="654"/>
      <c r="AX20" s="1374"/>
      <c r="AY20" s="1375"/>
      <c r="AZ20" s="439" t="str">
        <f t="shared" si="25"/>
        <v>Sa</v>
      </c>
      <c r="BA20" s="438" t="str">
        <f t="shared" si="16"/>
        <v>Sa</v>
      </c>
      <c r="BB20" s="1790" t="str">
        <f t="shared" si="26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7"/>
        <v>289</v>
      </c>
      <c r="B21" s="486">
        <f t="shared" si="18"/>
        <v>43024</v>
      </c>
      <c r="C21" s="490">
        <v>17</v>
      </c>
      <c r="D21" s="485">
        <f t="shared" si="19"/>
        <v>41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797"/>
      <c r="H21" s="1407" t="str">
        <f t="shared" ca="1" si="1"/>
        <v/>
      </c>
      <c r="I21" s="1408" t="str">
        <f t="shared" ca="1" si="2"/>
        <v/>
      </c>
      <c r="J21" s="798">
        <f t="shared" ca="1" si="3"/>
        <v>0</v>
      </c>
      <c r="K21" s="799">
        <f t="shared" ca="1" si="4"/>
        <v>0</v>
      </c>
      <c r="L21" s="445">
        <f t="shared" ca="1" si="5"/>
        <v>0</v>
      </c>
      <c r="M21" s="1393"/>
      <c r="N21" s="1394"/>
      <c r="O21" s="798">
        <f t="shared" si="6"/>
        <v>0</v>
      </c>
      <c r="P21" s="798">
        <f t="shared" si="7"/>
        <v>0</v>
      </c>
      <c r="Q21" s="799">
        <f t="shared" ca="1" si="8"/>
        <v>0</v>
      </c>
      <c r="R21" s="41">
        <f t="shared" ca="1" si="9"/>
        <v>0</v>
      </c>
      <c r="S21" s="479">
        <f t="shared" si="10"/>
        <v>0</v>
      </c>
      <c r="T21" s="41">
        <f t="shared" ca="1" si="11"/>
        <v>0</v>
      </c>
      <c r="U21" s="32">
        <f t="shared" si="21"/>
        <v>0</v>
      </c>
      <c r="V21" s="1203">
        <f t="shared" ca="1" si="12"/>
        <v>0</v>
      </c>
      <c r="W21" s="1417" t="str">
        <f t="shared" si="13"/>
        <v/>
      </c>
      <c r="X21" s="1418">
        <f t="shared" ca="1" si="14"/>
        <v>0</v>
      </c>
      <c r="Y21" s="493">
        <f t="shared" si="15"/>
        <v>0</v>
      </c>
      <c r="Z21" s="32">
        <f t="shared" ca="1" si="22"/>
        <v>0</v>
      </c>
      <c r="AA21" s="1320"/>
      <c r="AB21" s="1162">
        <f t="shared" ca="1" si="0"/>
        <v>1</v>
      </c>
      <c r="AC21" s="1167">
        <f t="shared" ca="1" si="23"/>
        <v>0</v>
      </c>
      <c r="AD21" s="1346" t="str">
        <f t="shared" si="24"/>
        <v/>
      </c>
      <c r="AE21" s="1347"/>
      <c r="AF21" s="1348"/>
      <c r="AG21" s="1349"/>
      <c r="AH21" s="806"/>
      <c r="AI21" s="807"/>
      <c r="AJ21" s="808">
        <v>1</v>
      </c>
      <c r="AK21" s="809">
        <v>1</v>
      </c>
      <c r="AL21" s="810"/>
      <c r="AM21" s="811"/>
      <c r="AN21" s="812">
        <v>1</v>
      </c>
      <c r="AO21" s="813"/>
      <c r="AP21" s="807"/>
      <c r="AQ21" s="808">
        <v>1</v>
      </c>
      <c r="AR21" s="809">
        <v>1</v>
      </c>
      <c r="AS21" s="810"/>
      <c r="AT21" s="811"/>
      <c r="AU21" s="812"/>
      <c r="AV21" s="813"/>
      <c r="AW21" s="807"/>
      <c r="AX21" s="1370"/>
      <c r="AY21" s="1371"/>
      <c r="AZ21" s="439" t="str">
        <f t="shared" si="25"/>
        <v>So</v>
      </c>
      <c r="BA21" s="438" t="str">
        <f t="shared" si="16"/>
        <v>So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290</v>
      </c>
      <c r="B22" s="487">
        <f t="shared" si="18"/>
        <v>43025</v>
      </c>
      <c r="C22" s="491">
        <v>18</v>
      </c>
      <c r="D22" s="485">
        <f t="shared" si="19"/>
        <v>42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1317"/>
      <c r="H22" s="1405" t="str">
        <f t="shared" ca="1" si="1"/>
        <v/>
      </c>
      <c r="I22" s="1406" t="str">
        <f t="shared" ca="1" si="2"/>
        <v/>
      </c>
      <c r="J22" s="1318">
        <f t="shared" ca="1" si="3"/>
        <v>0</v>
      </c>
      <c r="K22" s="1319">
        <f t="shared" ca="1" si="4"/>
        <v>0</v>
      </c>
      <c r="L22" s="41">
        <f t="shared" ca="1" si="5"/>
        <v>0</v>
      </c>
      <c r="M22" s="1391"/>
      <c r="N22" s="1392"/>
      <c r="O22" s="1318">
        <f t="shared" si="6"/>
        <v>0</v>
      </c>
      <c r="P22" s="1318">
        <f t="shared" si="7"/>
        <v>0</v>
      </c>
      <c r="Q22" s="1319">
        <f t="shared" ca="1" si="8"/>
        <v>0</v>
      </c>
      <c r="R22" s="41">
        <f t="shared" ca="1" si="9"/>
        <v>0</v>
      </c>
      <c r="S22" s="479">
        <f t="shared" si="10"/>
        <v>0.32500000000000001</v>
      </c>
      <c r="T22" s="41">
        <f t="shared" ca="1" si="11"/>
        <v>0</v>
      </c>
      <c r="U22" s="32">
        <f t="shared" si="21"/>
        <v>0.32500000000000001</v>
      </c>
      <c r="V22" s="1203">
        <f t="shared" ca="1" si="12"/>
        <v>0</v>
      </c>
      <c r="W22" s="1415" t="str">
        <f t="shared" si="13"/>
        <v/>
      </c>
      <c r="X22" s="1416">
        <f t="shared" ca="1" si="14"/>
        <v>0</v>
      </c>
      <c r="Y22" s="493">
        <f t="shared" si="15"/>
        <v>0</v>
      </c>
      <c r="Z22" s="32">
        <f t="shared" ca="1" si="22"/>
        <v>0</v>
      </c>
      <c r="AA22" s="1320"/>
      <c r="AB22" s="1321">
        <f t="shared" ca="1" si="0"/>
        <v>1</v>
      </c>
      <c r="AC22" s="1167">
        <f t="shared" ca="1" si="23"/>
        <v>0</v>
      </c>
      <c r="AD22" s="1350" t="str">
        <f t="shared" si="24"/>
        <v/>
      </c>
      <c r="AE22" s="1351"/>
      <c r="AF22" s="1352"/>
      <c r="AG22" s="1353"/>
      <c r="AH22" s="771"/>
      <c r="AI22" s="577"/>
      <c r="AJ22" s="578">
        <v>1</v>
      </c>
      <c r="AK22" s="579">
        <v>1</v>
      </c>
      <c r="AL22" s="580">
        <v>1</v>
      </c>
      <c r="AM22" s="581"/>
      <c r="AN22" s="582">
        <v>1</v>
      </c>
      <c r="AO22" s="576"/>
      <c r="AP22" s="577">
        <v>1</v>
      </c>
      <c r="AQ22" s="578">
        <v>1</v>
      </c>
      <c r="AR22" s="579">
        <v>1</v>
      </c>
      <c r="AS22" s="580">
        <v>1</v>
      </c>
      <c r="AT22" s="581">
        <v>1</v>
      </c>
      <c r="AU22" s="582"/>
      <c r="AV22" s="576"/>
      <c r="AW22" s="577"/>
      <c r="AX22" s="1372"/>
      <c r="AY22" s="1373"/>
      <c r="AZ22" s="439" t="str">
        <f t="shared" si="25"/>
        <v>Mo</v>
      </c>
      <c r="BA22" s="438" t="str">
        <f t="shared" si="16"/>
        <v>Mo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291</v>
      </c>
      <c r="B23" s="487">
        <f t="shared" si="18"/>
        <v>43026</v>
      </c>
      <c r="C23" s="491">
        <v>19</v>
      </c>
      <c r="D23" s="485">
        <f t="shared" si="19"/>
        <v>42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1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15"/>
        <v>0</v>
      </c>
      <c r="Z23" s="32">
        <f t="shared" ca="1" si="22"/>
        <v>0</v>
      </c>
      <c r="AA23" s="1320"/>
      <c r="AB23" s="1321">
        <f t="shared" ca="1" si="0"/>
        <v>1</v>
      </c>
      <c r="AC23" s="1167">
        <f t="shared" ca="1" si="23"/>
        <v>0</v>
      </c>
      <c r="AD23" s="1350" t="str">
        <f t="shared" si="24"/>
        <v/>
      </c>
      <c r="AE23" s="1351"/>
      <c r="AF23" s="1352"/>
      <c r="AG23" s="1353"/>
      <c r="AH23" s="771"/>
      <c r="AI23" s="577"/>
      <c r="AJ23" s="578">
        <v>1</v>
      </c>
      <c r="AK23" s="579">
        <v>1</v>
      </c>
      <c r="AL23" s="580">
        <v>1</v>
      </c>
      <c r="AM23" s="581"/>
      <c r="AN23" s="582">
        <v>1</v>
      </c>
      <c r="AO23" s="576"/>
      <c r="AP23" s="577">
        <v>1</v>
      </c>
      <c r="AQ23" s="578">
        <v>1</v>
      </c>
      <c r="AR23" s="579">
        <v>1</v>
      </c>
      <c r="AS23" s="580">
        <v>1</v>
      </c>
      <c r="AT23" s="581">
        <v>1</v>
      </c>
      <c r="AU23" s="582"/>
      <c r="AV23" s="576"/>
      <c r="AW23" s="577"/>
      <c r="AX23" s="1372"/>
      <c r="AY23" s="1373"/>
      <c r="AZ23" s="439" t="str">
        <f t="shared" si="25"/>
        <v>Di</v>
      </c>
      <c r="BA23" s="438" t="str">
        <f t="shared" si="16"/>
        <v>Di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292</v>
      </c>
      <c r="B24" s="487">
        <f t="shared" si="18"/>
        <v>43027</v>
      </c>
      <c r="C24" s="491">
        <v>20</v>
      </c>
      <c r="D24" s="485">
        <f t="shared" si="19"/>
        <v>42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1317"/>
      <c r="H24" s="1405" t="str">
        <f t="shared" ca="1" si="1"/>
        <v/>
      </c>
      <c r="I24" s="1406" t="str">
        <f t="shared" ca="1" si="2"/>
        <v/>
      </c>
      <c r="J24" s="1318">
        <f t="shared" ca="1" si="3"/>
        <v>0</v>
      </c>
      <c r="K24" s="1319">
        <f t="shared" ca="1" si="4"/>
        <v>0</v>
      </c>
      <c r="L24" s="41">
        <f t="shared" ca="1" si="5"/>
        <v>0</v>
      </c>
      <c r="M24" s="1391"/>
      <c r="N24" s="1392"/>
      <c r="O24" s="1318">
        <f t="shared" si="6"/>
        <v>0</v>
      </c>
      <c r="P24" s="1318">
        <f t="shared" si="7"/>
        <v>0</v>
      </c>
      <c r="Q24" s="1319">
        <f t="shared" ca="1" si="8"/>
        <v>0</v>
      </c>
      <c r="R24" s="41">
        <f t="shared" ca="1" si="9"/>
        <v>0</v>
      </c>
      <c r="S24" s="479">
        <f t="shared" si="10"/>
        <v>0.32500000000000001</v>
      </c>
      <c r="T24" s="41">
        <f t="shared" ca="1" si="11"/>
        <v>0</v>
      </c>
      <c r="U24" s="32">
        <f t="shared" si="21"/>
        <v>0.32500000000000001</v>
      </c>
      <c r="V24" s="1203">
        <f t="shared" ca="1" si="12"/>
        <v>0</v>
      </c>
      <c r="W24" s="1415" t="str">
        <f t="shared" si="13"/>
        <v/>
      </c>
      <c r="X24" s="1416">
        <f t="shared" ca="1" si="14"/>
        <v>0</v>
      </c>
      <c r="Y24" s="493">
        <f t="shared" si="15"/>
        <v>0</v>
      </c>
      <c r="Z24" s="32">
        <f t="shared" ca="1" si="22"/>
        <v>0</v>
      </c>
      <c r="AA24" s="1320"/>
      <c r="AB24" s="1321">
        <f t="shared" ca="1" si="0"/>
        <v>1</v>
      </c>
      <c r="AC24" s="1167">
        <f t="shared" ca="1" si="23"/>
        <v>0</v>
      </c>
      <c r="AD24" s="1350" t="str">
        <f t="shared" si="24"/>
        <v/>
      </c>
      <c r="AE24" s="1351"/>
      <c r="AF24" s="1352"/>
      <c r="AG24" s="1353"/>
      <c r="AH24" s="771"/>
      <c r="AI24" s="577"/>
      <c r="AJ24" s="578">
        <v>1</v>
      </c>
      <c r="AK24" s="579">
        <v>1</v>
      </c>
      <c r="AL24" s="580">
        <v>1</v>
      </c>
      <c r="AM24" s="581"/>
      <c r="AN24" s="582">
        <v>1</v>
      </c>
      <c r="AO24" s="576"/>
      <c r="AP24" s="577">
        <v>1</v>
      </c>
      <c r="AQ24" s="578">
        <v>1</v>
      </c>
      <c r="AR24" s="579">
        <v>1</v>
      </c>
      <c r="AS24" s="580">
        <v>1</v>
      </c>
      <c r="AT24" s="581">
        <v>1</v>
      </c>
      <c r="AU24" s="582"/>
      <c r="AV24" s="576"/>
      <c r="AW24" s="577"/>
      <c r="AX24" s="1372"/>
      <c r="AY24" s="1373"/>
      <c r="AZ24" s="439" t="str">
        <f t="shared" si="25"/>
        <v>Mi</v>
      </c>
      <c r="BA24" s="438" t="str">
        <f t="shared" si="16"/>
        <v>Mi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293</v>
      </c>
      <c r="B25" s="487">
        <f t="shared" si="18"/>
        <v>43028</v>
      </c>
      <c r="C25" s="491">
        <v>21</v>
      </c>
      <c r="D25" s="485">
        <f t="shared" si="19"/>
        <v>42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1317"/>
      <c r="H25" s="1405" t="str">
        <f t="shared" ca="1" si="1"/>
        <v/>
      </c>
      <c r="I25" s="1406" t="str">
        <f t="shared" ca="1" si="2"/>
        <v/>
      </c>
      <c r="J25" s="1318">
        <f t="shared" ca="1" si="3"/>
        <v>0</v>
      </c>
      <c r="K25" s="1319">
        <f t="shared" ca="1" si="4"/>
        <v>0</v>
      </c>
      <c r="L25" s="41">
        <f t="shared" ca="1" si="5"/>
        <v>0</v>
      </c>
      <c r="M25" s="1391"/>
      <c r="N25" s="1392"/>
      <c r="O25" s="1318">
        <f t="shared" si="6"/>
        <v>0</v>
      </c>
      <c r="P25" s="1318">
        <f t="shared" si="7"/>
        <v>0</v>
      </c>
      <c r="Q25" s="1319">
        <f t="shared" ca="1" si="8"/>
        <v>0</v>
      </c>
      <c r="R25" s="41">
        <f t="shared" ca="1" si="9"/>
        <v>0</v>
      </c>
      <c r="S25" s="479">
        <f t="shared" si="10"/>
        <v>0.32500000000000001</v>
      </c>
      <c r="T25" s="41">
        <f t="shared" ca="1" si="11"/>
        <v>0</v>
      </c>
      <c r="U25" s="32">
        <f t="shared" si="21"/>
        <v>0.32500000000000001</v>
      </c>
      <c r="V25" s="1203">
        <f t="shared" ca="1" si="12"/>
        <v>0</v>
      </c>
      <c r="W25" s="1415" t="str">
        <f t="shared" si="13"/>
        <v/>
      </c>
      <c r="X25" s="1416">
        <f t="shared" ca="1" si="14"/>
        <v>0</v>
      </c>
      <c r="Y25" s="493">
        <f t="shared" si="15"/>
        <v>0</v>
      </c>
      <c r="Z25" s="32">
        <f t="shared" ca="1" si="22"/>
        <v>0</v>
      </c>
      <c r="AA25" s="1320"/>
      <c r="AB25" s="1321">
        <f t="shared" ca="1" si="0"/>
        <v>1</v>
      </c>
      <c r="AC25" s="1167">
        <f t="shared" ca="1" si="23"/>
        <v>0</v>
      </c>
      <c r="AD25" s="1350" t="str">
        <f t="shared" si="24"/>
        <v/>
      </c>
      <c r="AE25" s="1351"/>
      <c r="AF25" s="1352"/>
      <c r="AG25" s="1353"/>
      <c r="AH25" s="771"/>
      <c r="AI25" s="577"/>
      <c r="AJ25" s="578">
        <v>1</v>
      </c>
      <c r="AK25" s="579">
        <v>1</v>
      </c>
      <c r="AL25" s="580">
        <v>1</v>
      </c>
      <c r="AM25" s="581"/>
      <c r="AN25" s="582">
        <v>1</v>
      </c>
      <c r="AO25" s="576"/>
      <c r="AP25" s="577">
        <v>1</v>
      </c>
      <c r="AQ25" s="578">
        <v>1</v>
      </c>
      <c r="AR25" s="579">
        <v>1</v>
      </c>
      <c r="AS25" s="580">
        <v>1</v>
      </c>
      <c r="AT25" s="581">
        <v>1</v>
      </c>
      <c r="AU25" s="582"/>
      <c r="AV25" s="576"/>
      <c r="AW25" s="577"/>
      <c r="AX25" s="1372"/>
      <c r="AY25" s="1373"/>
      <c r="AZ25" s="439" t="str">
        <f t="shared" si="25"/>
        <v>Do</v>
      </c>
      <c r="BA25" s="438" t="str">
        <f t="shared" si="16"/>
        <v>Do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294</v>
      </c>
      <c r="B26" s="487">
        <f t="shared" si="18"/>
        <v>43029</v>
      </c>
      <c r="C26" s="491">
        <v>22</v>
      </c>
      <c r="D26" s="485">
        <f t="shared" si="19"/>
        <v>42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15"/>
        <v>0</v>
      </c>
      <c r="Z26" s="32">
        <f t="shared" ca="1" si="22"/>
        <v>0</v>
      </c>
      <c r="AA26" s="1320"/>
      <c r="AB26" s="1321">
        <f t="shared" ca="1" si="0"/>
        <v>1</v>
      </c>
      <c r="AC26" s="1167">
        <f t="shared" ca="1" si="23"/>
        <v>0</v>
      </c>
      <c r="AD26" s="1350" t="str">
        <f t="shared" si="24"/>
        <v/>
      </c>
      <c r="AE26" s="1351"/>
      <c r="AF26" s="1352"/>
      <c r="AG26" s="1353"/>
      <c r="AH26" s="771"/>
      <c r="AI26" s="577"/>
      <c r="AJ26" s="578">
        <v>1</v>
      </c>
      <c r="AK26" s="579">
        <v>1</v>
      </c>
      <c r="AL26" s="580">
        <v>1</v>
      </c>
      <c r="AM26" s="581"/>
      <c r="AN26" s="582">
        <v>1</v>
      </c>
      <c r="AO26" s="576"/>
      <c r="AP26" s="577">
        <v>1</v>
      </c>
      <c r="AQ26" s="578">
        <v>1</v>
      </c>
      <c r="AR26" s="579">
        <v>1</v>
      </c>
      <c r="AS26" s="580">
        <v>1</v>
      </c>
      <c r="AT26" s="581">
        <v>1</v>
      </c>
      <c r="AU26" s="582"/>
      <c r="AV26" s="576"/>
      <c r="AW26" s="577"/>
      <c r="AX26" s="1372"/>
      <c r="AY26" s="1373"/>
      <c r="AZ26" s="439" t="str">
        <f t="shared" si="25"/>
        <v>Fr</v>
      </c>
      <c r="BA26" s="438" t="str">
        <f t="shared" si="16"/>
        <v>Fr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295</v>
      </c>
      <c r="B27" s="486">
        <f t="shared" si="18"/>
        <v>43030</v>
      </c>
      <c r="C27" s="490">
        <v>23</v>
      </c>
      <c r="D27" s="485">
        <f t="shared" si="19"/>
        <v>42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797"/>
      <c r="H27" s="1407" t="str">
        <f t="shared" ca="1" si="1"/>
        <v/>
      </c>
      <c r="I27" s="1408" t="str">
        <f t="shared" ca="1" si="2"/>
        <v/>
      </c>
      <c r="J27" s="798">
        <f t="shared" ca="1" si="3"/>
        <v>0</v>
      </c>
      <c r="K27" s="799">
        <f t="shared" ca="1" si="4"/>
        <v>0</v>
      </c>
      <c r="L27" s="445">
        <f t="shared" ca="1" si="5"/>
        <v>0</v>
      </c>
      <c r="M27" s="1393"/>
      <c r="N27" s="1394"/>
      <c r="O27" s="798">
        <f t="shared" si="6"/>
        <v>0</v>
      </c>
      <c r="P27" s="798">
        <f t="shared" si="7"/>
        <v>0</v>
      </c>
      <c r="Q27" s="799">
        <f t="shared" ca="1" si="8"/>
        <v>0</v>
      </c>
      <c r="R27" s="41">
        <f t="shared" ca="1" si="9"/>
        <v>0</v>
      </c>
      <c r="S27" s="479">
        <f t="shared" si="10"/>
        <v>0</v>
      </c>
      <c r="T27" s="41">
        <f t="shared" ca="1" si="11"/>
        <v>0</v>
      </c>
      <c r="U27" s="32">
        <f t="shared" si="21"/>
        <v>0</v>
      </c>
      <c r="V27" s="1203">
        <f t="shared" ca="1" si="12"/>
        <v>0</v>
      </c>
      <c r="W27" s="1417" t="str">
        <f t="shared" si="13"/>
        <v/>
      </c>
      <c r="X27" s="1418">
        <f t="shared" ca="1" si="14"/>
        <v>0</v>
      </c>
      <c r="Y27" s="493">
        <f t="shared" si="15"/>
        <v>0</v>
      </c>
      <c r="Z27" s="32">
        <f t="shared" ca="1" si="22"/>
        <v>0</v>
      </c>
      <c r="AA27" s="1320"/>
      <c r="AB27" s="1162">
        <f t="shared" ca="1" si="0"/>
        <v>1</v>
      </c>
      <c r="AC27" s="1167">
        <f t="shared" ca="1" si="23"/>
        <v>0</v>
      </c>
      <c r="AD27" s="1342" t="str">
        <f t="shared" si="24"/>
        <v/>
      </c>
      <c r="AE27" s="1343"/>
      <c r="AF27" s="1344"/>
      <c r="AG27" s="1345"/>
      <c r="AH27" s="774"/>
      <c r="AI27" s="654"/>
      <c r="AJ27" s="655">
        <v>1</v>
      </c>
      <c r="AK27" s="656">
        <v>1</v>
      </c>
      <c r="AL27" s="657">
        <v>1</v>
      </c>
      <c r="AM27" s="658"/>
      <c r="AN27" s="659">
        <v>1</v>
      </c>
      <c r="AO27" s="653"/>
      <c r="AP27" s="654">
        <v>1</v>
      </c>
      <c r="AQ27" s="655">
        <v>1</v>
      </c>
      <c r="AR27" s="656"/>
      <c r="AS27" s="657">
        <v>1</v>
      </c>
      <c r="AT27" s="658">
        <v>1</v>
      </c>
      <c r="AU27" s="659"/>
      <c r="AV27" s="653"/>
      <c r="AW27" s="654"/>
      <c r="AX27" s="1374"/>
      <c r="AY27" s="1375"/>
      <c r="AZ27" s="439" t="str">
        <f t="shared" si="25"/>
        <v>Sa</v>
      </c>
      <c r="BA27" s="438" t="str">
        <f t="shared" si="16"/>
        <v>Sa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296</v>
      </c>
      <c r="B28" s="486">
        <f t="shared" si="18"/>
        <v>43031</v>
      </c>
      <c r="C28" s="490">
        <v>24</v>
      </c>
      <c r="D28" s="485">
        <f t="shared" si="19"/>
        <v>42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797"/>
      <c r="H28" s="1407" t="str">
        <f t="shared" ca="1" si="1"/>
        <v/>
      </c>
      <c r="I28" s="1408" t="str">
        <f t="shared" ca="1" si="2"/>
        <v/>
      </c>
      <c r="J28" s="798">
        <f t="shared" ca="1" si="3"/>
        <v>0</v>
      </c>
      <c r="K28" s="799">
        <f t="shared" ca="1" si="4"/>
        <v>0</v>
      </c>
      <c r="L28" s="445">
        <f t="shared" ca="1" si="5"/>
        <v>0</v>
      </c>
      <c r="M28" s="1393"/>
      <c r="N28" s="1394"/>
      <c r="O28" s="798">
        <f t="shared" si="6"/>
        <v>0</v>
      </c>
      <c r="P28" s="798">
        <f t="shared" si="7"/>
        <v>0</v>
      </c>
      <c r="Q28" s="799">
        <f t="shared" ca="1" si="8"/>
        <v>0</v>
      </c>
      <c r="R28" s="41">
        <f t="shared" ca="1" si="9"/>
        <v>0</v>
      </c>
      <c r="S28" s="479">
        <f t="shared" si="10"/>
        <v>0</v>
      </c>
      <c r="T28" s="41">
        <f t="shared" ca="1" si="11"/>
        <v>0</v>
      </c>
      <c r="U28" s="32">
        <f t="shared" si="21"/>
        <v>0</v>
      </c>
      <c r="V28" s="1203">
        <f t="shared" ca="1" si="12"/>
        <v>0</v>
      </c>
      <c r="W28" s="1417" t="str">
        <f t="shared" si="13"/>
        <v/>
      </c>
      <c r="X28" s="1418">
        <f t="shared" ca="1" si="14"/>
        <v>0</v>
      </c>
      <c r="Y28" s="493">
        <f t="shared" si="15"/>
        <v>0</v>
      </c>
      <c r="Z28" s="32">
        <f t="shared" ca="1" si="22"/>
        <v>0</v>
      </c>
      <c r="AA28" s="1320"/>
      <c r="AB28" s="1162">
        <f t="shared" ca="1" si="0"/>
        <v>0</v>
      </c>
      <c r="AC28" s="1167">
        <f t="shared" ca="1" si="23"/>
        <v>0</v>
      </c>
      <c r="AD28" s="1346" t="str">
        <f t="shared" si="24"/>
        <v/>
      </c>
      <c r="AE28" s="1347"/>
      <c r="AF28" s="1348"/>
      <c r="AG28" s="1349"/>
      <c r="AH28" s="806"/>
      <c r="AI28" s="807"/>
      <c r="AJ28" s="808"/>
      <c r="AK28" s="809"/>
      <c r="AL28" s="810">
        <v>1</v>
      </c>
      <c r="AM28" s="811"/>
      <c r="AN28" s="812"/>
      <c r="AO28" s="813"/>
      <c r="AP28" s="807">
        <v>1</v>
      </c>
      <c r="AQ28" s="808"/>
      <c r="AR28" s="809"/>
      <c r="AS28" s="810">
        <v>1</v>
      </c>
      <c r="AT28" s="811">
        <v>1</v>
      </c>
      <c r="AU28" s="812"/>
      <c r="AV28" s="813"/>
      <c r="AW28" s="807"/>
      <c r="AX28" s="1370"/>
      <c r="AY28" s="1371"/>
      <c r="AZ28" s="439" t="str">
        <f t="shared" si="25"/>
        <v>So</v>
      </c>
      <c r="BA28" s="438" t="str">
        <f t="shared" si="16"/>
        <v>So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297</v>
      </c>
      <c r="B29" s="487">
        <f t="shared" si="18"/>
        <v>43032</v>
      </c>
      <c r="C29" s="491">
        <v>25</v>
      </c>
      <c r="D29" s="485">
        <f t="shared" si="19"/>
        <v>43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1317" t="str">
        <f>IF(AND(G30="f",AT_MO_OKT="x",AM_OKT="x",Vorarbeit="x"),"v","")</f>
        <v/>
      </c>
      <c r="H29" s="1405" t="str">
        <f t="shared" ca="1" si="1"/>
        <v/>
      </c>
      <c r="I29" s="1406" t="str">
        <f t="shared" ca="1" si="2"/>
        <v/>
      </c>
      <c r="J29" s="1318">
        <f t="shared" ca="1" si="3"/>
        <v>0</v>
      </c>
      <c r="K29" s="1319">
        <f t="shared" ca="1" si="4"/>
        <v>0</v>
      </c>
      <c r="L29" s="41">
        <f t="shared" ca="1" si="5"/>
        <v>0</v>
      </c>
      <c r="M29" s="1391"/>
      <c r="N29" s="1392"/>
      <c r="O29" s="1318">
        <f t="shared" si="6"/>
        <v>0</v>
      </c>
      <c r="P29" s="1318">
        <f t="shared" si="7"/>
        <v>0</v>
      </c>
      <c r="Q29" s="1319">
        <f t="shared" ca="1" si="8"/>
        <v>0</v>
      </c>
      <c r="R29" s="41">
        <f t="shared" ca="1" si="9"/>
        <v>0</v>
      </c>
      <c r="S29" s="479">
        <f t="shared" si="10"/>
        <v>0.32500000000000001</v>
      </c>
      <c r="T29" s="41">
        <f t="shared" ca="1" si="11"/>
        <v>0</v>
      </c>
      <c r="U29" s="32">
        <f t="shared" si="21"/>
        <v>0.32500000000000001</v>
      </c>
      <c r="V29" s="1203">
        <f t="shared" ca="1" si="12"/>
        <v>0</v>
      </c>
      <c r="W29" s="1415" t="str">
        <f t="shared" si="13"/>
        <v/>
      </c>
      <c r="X29" s="1416">
        <f t="shared" ca="1" si="14"/>
        <v>0</v>
      </c>
      <c r="Y29" s="493">
        <f t="shared" si="15"/>
        <v>0</v>
      </c>
      <c r="Z29" s="32">
        <f t="shared" ca="1" si="22"/>
        <v>0</v>
      </c>
      <c r="AA29" s="1320"/>
      <c r="AB29" s="1321">
        <f t="shared" ca="1" si="0"/>
        <v>0</v>
      </c>
      <c r="AC29" s="1167">
        <f t="shared" ca="1" si="23"/>
        <v>0</v>
      </c>
      <c r="AD29" s="1350" t="str">
        <f t="shared" si="24"/>
        <v/>
      </c>
      <c r="AE29" s="1351"/>
      <c r="AF29" s="1352"/>
      <c r="AG29" s="1353"/>
      <c r="AH29" s="771"/>
      <c r="AI29" s="577"/>
      <c r="AJ29" s="578"/>
      <c r="AK29" s="579"/>
      <c r="AL29" s="580">
        <v>1</v>
      </c>
      <c r="AM29" s="581"/>
      <c r="AN29" s="582"/>
      <c r="AO29" s="576"/>
      <c r="AP29" s="577">
        <v>1</v>
      </c>
      <c r="AQ29" s="578"/>
      <c r="AR29" s="579"/>
      <c r="AS29" s="580">
        <v>1</v>
      </c>
      <c r="AT29" s="581">
        <v>1</v>
      </c>
      <c r="AU29" s="582">
        <v>1</v>
      </c>
      <c r="AV29" s="576"/>
      <c r="AW29" s="577">
        <v>1</v>
      </c>
      <c r="AX29" s="1372"/>
      <c r="AY29" s="1373"/>
      <c r="AZ29" s="439" t="str">
        <f t="shared" si="25"/>
        <v>Mo</v>
      </c>
      <c r="BA29" s="438" t="str">
        <f t="shared" si="16"/>
        <v>Mo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298</v>
      </c>
      <c r="B30" s="487">
        <f t="shared" si="18"/>
        <v>43033</v>
      </c>
      <c r="C30" s="491">
        <v>26</v>
      </c>
      <c r="D30" s="485">
        <f t="shared" si="19"/>
        <v>43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1317" t="str">
        <f>IF(A="x","f","")</f>
        <v/>
      </c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1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15"/>
        <v>0</v>
      </c>
      <c r="Z30" s="32">
        <f t="shared" ca="1" si="22"/>
        <v>0</v>
      </c>
      <c r="AA30" s="1320" t="s">
        <v>379</v>
      </c>
      <c r="AB30" s="1321">
        <f t="shared" ca="1" si="0"/>
        <v>0</v>
      </c>
      <c r="AC30" s="1167">
        <f t="shared" ca="1" si="23"/>
        <v>0</v>
      </c>
      <c r="AD30" s="1350" t="str">
        <f t="shared" si="24"/>
        <v/>
      </c>
      <c r="AE30" s="1351"/>
      <c r="AF30" s="1352"/>
      <c r="AG30" s="1353"/>
      <c r="AH30" s="771"/>
      <c r="AI30" s="577"/>
      <c r="AJ30" s="578"/>
      <c r="AK30" s="579"/>
      <c r="AL30" s="580">
        <v>1</v>
      </c>
      <c r="AM30" s="581"/>
      <c r="AN30" s="582"/>
      <c r="AO30" s="576"/>
      <c r="AP30" s="577">
        <v>1</v>
      </c>
      <c r="AQ30" s="578"/>
      <c r="AR30" s="579"/>
      <c r="AS30" s="580">
        <v>1</v>
      </c>
      <c r="AT30" s="581">
        <v>1</v>
      </c>
      <c r="AU30" s="582">
        <v>1</v>
      </c>
      <c r="AV30" s="576"/>
      <c r="AW30" s="577">
        <v>1</v>
      </c>
      <c r="AX30" s="1372"/>
      <c r="AY30" s="1373"/>
      <c r="AZ30" s="439" t="str">
        <f t="shared" si="25"/>
        <v>Di</v>
      </c>
      <c r="BA30" s="438" t="str">
        <f t="shared" si="16"/>
        <v>Di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299</v>
      </c>
      <c r="B31" s="487">
        <f t="shared" si="18"/>
        <v>43034</v>
      </c>
      <c r="C31" s="491">
        <v>27</v>
      </c>
      <c r="D31" s="485">
        <f t="shared" si="19"/>
        <v>43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1317"/>
      <c r="H31" s="1405" t="str">
        <f t="shared" ca="1" si="1"/>
        <v/>
      </c>
      <c r="I31" s="1406" t="str">
        <f t="shared" ca="1" si="2"/>
        <v/>
      </c>
      <c r="J31" s="1318">
        <f t="shared" ca="1" si="3"/>
        <v>0</v>
      </c>
      <c r="K31" s="1319">
        <f t="shared" ca="1" si="4"/>
        <v>0</v>
      </c>
      <c r="L31" s="41">
        <f t="shared" ca="1" si="5"/>
        <v>0</v>
      </c>
      <c r="M31" s="1391"/>
      <c r="N31" s="1392"/>
      <c r="O31" s="1318">
        <f t="shared" si="6"/>
        <v>0</v>
      </c>
      <c r="P31" s="1318">
        <f t="shared" si="7"/>
        <v>0</v>
      </c>
      <c r="Q31" s="1319">
        <f t="shared" ca="1" si="8"/>
        <v>0</v>
      </c>
      <c r="R31" s="41">
        <f t="shared" ca="1" si="9"/>
        <v>0</v>
      </c>
      <c r="S31" s="479">
        <f t="shared" si="10"/>
        <v>0.32500000000000001</v>
      </c>
      <c r="T31" s="41">
        <f t="shared" ca="1" si="11"/>
        <v>0</v>
      </c>
      <c r="U31" s="32">
        <f t="shared" si="21"/>
        <v>0.32500000000000001</v>
      </c>
      <c r="V31" s="1203">
        <f t="shared" ca="1" si="12"/>
        <v>0</v>
      </c>
      <c r="W31" s="1415" t="str">
        <f t="shared" si="13"/>
        <v/>
      </c>
      <c r="X31" s="1416">
        <f t="shared" ca="1" si="14"/>
        <v>0</v>
      </c>
      <c r="Y31" s="493">
        <f t="shared" si="15"/>
        <v>0</v>
      </c>
      <c r="Z31" s="32">
        <f t="shared" ca="1" si="22"/>
        <v>0</v>
      </c>
      <c r="AA31" s="1320"/>
      <c r="AB31" s="1321">
        <f t="shared" ca="1" si="0"/>
        <v>0</v>
      </c>
      <c r="AC31" s="1167">
        <f t="shared" ca="1" si="23"/>
        <v>0</v>
      </c>
      <c r="AD31" s="1350" t="str">
        <f t="shared" si="24"/>
        <v/>
      </c>
      <c r="AE31" s="1351"/>
      <c r="AF31" s="1352"/>
      <c r="AG31" s="1353"/>
      <c r="AH31" s="771"/>
      <c r="AI31" s="577"/>
      <c r="AJ31" s="578"/>
      <c r="AK31" s="579"/>
      <c r="AL31" s="580">
        <v>1</v>
      </c>
      <c r="AM31" s="581"/>
      <c r="AN31" s="582"/>
      <c r="AO31" s="576"/>
      <c r="AP31" s="577">
        <v>1</v>
      </c>
      <c r="AQ31" s="578"/>
      <c r="AR31" s="579"/>
      <c r="AS31" s="580">
        <v>1</v>
      </c>
      <c r="AT31" s="581">
        <v>1</v>
      </c>
      <c r="AU31" s="582">
        <v>1</v>
      </c>
      <c r="AV31" s="576"/>
      <c r="AW31" s="577">
        <v>1</v>
      </c>
      <c r="AX31" s="1372"/>
      <c r="AY31" s="1373"/>
      <c r="AZ31" s="439" t="str">
        <f t="shared" si="25"/>
        <v>Mi</v>
      </c>
      <c r="BA31" s="438" t="str">
        <f t="shared" si="16"/>
        <v>Mi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300</v>
      </c>
      <c r="B32" s="487">
        <f t="shared" si="18"/>
        <v>43035</v>
      </c>
      <c r="C32" s="491">
        <v>28</v>
      </c>
      <c r="D32" s="485">
        <f t="shared" si="19"/>
        <v>43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1317"/>
      <c r="H32" s="1405" t="str">
        <f t="shared" ca="1" si="1"/>
        <v/>
      </c>
      <c r="I32" s="1406" t="str">
        <f t="shared" ca="1" si="2"/>
        <v/>
      </c>
      <c r="J32" s="1318">
        <f t="shared" ca="1" si="3"/>
        <v>0</v>
      </c>
      <c r="K32" s="1319">
        <f t="shared" ca="1" si="4"/>
        <v>0</v>
      </c>
      <c r="L32" s="41">
        <f t="shared" ca="1" si="5"/>
        <v>0</v>
      </c>
      <c r="M32" s="1391"/>
      <c r="N32" s="1392"/>
      <c r="O32" s="1318">
        <f t="shared" si="6"/>
        <v>0</v>
      </c>
      <c r="P32" s="1318">
        <f t="shared" si="7"/>
        <v>0</v>
      </c>
      <c r="Q32" s="1319">
        <f t="shared" ca="1" si="8"/>
        <v>0</v>
      </c>
      <c r="R32" s="41">
        <f t="shared" ca="1" si="9"/>
        <v>0</v>
      </c>
      <c r="S32" s="479">
        <f t="shared" si="10"/>
        <v>0.32500000000000001</v>
      </c>
      <c r="T32" s="41">
        <f t="shared" ca="1" si="11"/>
        <v>0</v>
      </c>
      <c r="U32" s="32">
        <f t="shared" si="21"/>
        <v>0.32500000000000001</v>
      </c>
      <c r="V32" s="1203">
        <f t="shared" ca="1" si="12"/>
        <v>0</v>
      </c>
      <c r="W32" s="1415" t="str">
        <f t="shared" si="13"/>
        <v/>
      </c>
      <c r="X32" s="1416">
        <f t="shared" ca="1" si="14"/>
        <v>0</v>
      </c>
      <c r="Y32" s="493">
        <f t="shared" si="15"/>
        <v>0</v>
      </c>
      <c r="Z32" s="32">
        <f t="shared" ca="1" si="22"/>
        <v>0</v>
      </c>
      <c r="AA32" s="1320"/>
      <c r="AB32" s="1321">
        <f t="shared" ca="1" si="0"/>
        <v>0</v>
      </c>
      <c r="AC32" s="1167">
        <f t="shared" ca="1" si="23"/>
        <v>0</v>
      </c>
      <c r="AD32" s="1350" t="str">
        <f t="shared" si="24"/>
        <v/>
      </c>
      <c r="AE32" s="1351"/>
      <c r="AF32" s="1352"/>
      <c r="AG32" s="1353"/>
      <c r="AH32" s="771"/>
      <c r="AI32" s="577"/>
      <c r="AJ32" s="578"/>
      <c r="AK32" s="579"/>
      <c r="AL32" s="580">
        <v>1</v>
      </c>
      <c r="AM32" s="581"/>
      <c r="AN32" s="582"/>
      <c r="AO32" s="576"/>
      <c r="AP32" s="577">
        <v>1</v>
      </c>
      <c r="AQ32" s="578"/>
      <c r="AR32" s="579"/>
      <c r="AS32" s="580">
        <v>1</v>
      </c>
      <c r="AT32" s="581">
        <v>1</v>
      </c>
      <c r="AU32" s="582">
        <v>1</v>
      </c>
      <c r="AV32" s="576"/>
      <c r="AW32" s="577">
        <v>1</v>
      </c>
      <c r="AX32" s="1372"/>
      <c r="AY32" s="1373"/>
      <c r="AZ32" s="439" t="str">
        <f t="shared" si="25"/>
        <v>Do</v>
      </c>
      <c r="BA32" s="438" t="str">
        <f t="shared" si="16"/>
        <v>Do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301</v>
      </c>
      <c r="B33" s="487">
        <f t="shared" si="18"/>
        <v>43036</v>
      </c>
      <c r="C33" s="491">
        <v>29</v>
      </c>
      <c r="D33" s="485">
        <f t="shared" si="19"/>
        <v>43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1317"/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11"/>
        <v>0</v>
      </c>
      <c r="U33" s="32">
        <f t="shared" si="21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15"/>
        <v>0</v>
      </c>
      <c r="Z33" s="32">
        <f t="shared" ca="1" si="22"/>
        <v>0</v>
      </c>
      <c r="AA33" s="1320"/>
      <c r="AB33" s="1321">
        <f t="shared" ca="1" si="0"/>
        <v>0</v>
      </c>
      <c r="AC33" s="1167">
        <f t="shared" ca="1" si="23"/>
        <v>0</v>
      </c>
      <c r="AD33" s="1350" t="str">
        <f t="shared" si="24"/>
        <v/>
      </c>
      <c r="AE33" s="1351"/>
      <c r="AF33" s="1352"/>
      <c r="AG33" s="1353"/>
      <c r="AH33" s="771"/>
      <c r="AI33" s="577"/>
      <c r="AJ33" s="578"/>
      <c r="AK33" s="579"/>
      <c r="AL33" s="580">
        <v>1</v>
      </c>
      <c r="AM33" s="581"/>
      <c r="AN33" s="582"/>
      <c r="AO33" s="576"/>
      <c r="AP33" s="577">
        <v>1</v>
      </c>
      <c r="AQ33" s="578"/>
      <c r="AR33" s="579"/>
      <c r="AS33" s="580">
        <v>1</v>
      </c>
      <c r="AT33" s="581">
        <v>1</v>
      </c>
      <c r="AU33" s="582">
        <v>1</v>
      </c>
      <c r="AV33" s="576"/>
      <c r="AW33" s="577">
        <v>1</v>
      </c>
      <c r="AX33" s="1372"/>
      <c r="AY33" s="1373"/>
      <c r="AZ33" s="439" t="str">
        <f t="shared" si="25"/>
        <v>Fr</v>
      </c>
      <c r="BA33" s="438" t="str">
        <f t="shared" si="16"/>
        <v>Fr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302</v>
      </c>
      <c r="B34" s="486">
        <f t="shared" si="18"/>
        <v>43037</v>
      </c>
      <c r="C34" s="490">
        <v>30</v>
      </c>
      <c r="D34" s="485">
        <f t="shared" si="19"/>
        <v>43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797"/>
      <c r="H34" s="1407" t="str">
        <f t="shared" ca="1" si="1"/>
        <v/>
      </c>
      <c r="I34" s="1408" t="str">
        <f t="shared" ca="1" si="2"/>
        <v/>
      </c>
      <c r="J34" s="798">
        <f t="shared" ca="1" si="3"/>
        <v>0</v>
      </c>
      <c r="K34" s="799">
        <f t="shared" ca="1" si="4"/>
        <v>0</v>
      </c>
      <c r="L34" s="445">
        <f t="shared" ca="1" si="5"/>
        <v>0</v>
      </c>
      <c r="M34" s="1393"/>
      <c r="N34" s="1394"/>
      <c r="O34" s="798">
        <f t="shared" si="6"/>
        <v>0</v>
      </c>
      <c r="P34" s="798">
        <f t="shared" si="7"/>
        <v>0</v>
      </c>
      <c r="Q34" s="799">
        <f t="shared" ca="1" si="8"/>
        <v>0</v>
      </c>
      <c r="R34" s="41">
        <f t="shared" ca="1" si="9"/>
        <v>0</v>
      </c>
      <c r="S34" s="479">
        <f t="shared" si="10"/>
        <v>0</v>
      </c>
      <c r="T34" s="41">
        <f t="shared" ca="1" si="11"/>
        <v>0</v>
      </c>
      <c r="U34" s="32">
        <f t="shared" si="21"/>
        <v>0</v>
      </c>
      <c r="V34" s="1203">
        <f t="shared" ca="1" si="12"/>
        <v>0</v>
      </c>
      <c r="W34" s="1417" t="str">
        <f t="shared" si="13"/>
        <v/>
      </c>
      <c r="X34" s="1418">
        <f t="shared" ca="1" si="14"/>
        <v>0</v>
      </c>
      <c r="Y34" s="493">
        <f t="shared" si="15"/>
        <v>0</v>
      </c>
      <c r="Z34" s="32">
        <f t="shared" ca="1" si="22"/>
        <v>0</v>
      </c>
      <c r="AA34" s="1320"/>
      <c r="AB34" s="1162">
        <f t="shared" ca="1" si="0"/>
        <v>0</v>
      </c>
      <c r="AC34" s="1167">
        <f t="shared" ca="1" si="23"/>
        <v>0</v>
      </c>
      <c r="AD34" s="1342" t="str">
        <f t="shared" si="24"/>
        <v/>
      </c>
      <c r="AE34" s="1343"/>
      <c r="AF34" s="1344"/>
      <c r="AG34" s="1345"/>
      <c r="AH34" s="774"/>
      <c r="AI34" s="654"/>
      <c r="AJ34" s="655"/>
      <c r="AK34" s="656"/>
      <c r="AL34" s="657">
        <v>1</v>
      </c>
      <c r="AM34" s="658"/>
      <c r="AN34" s="659"/>
      <c r="AO34" s="653"/>
      <c r="AP34" s="654"/>
      <c r="AQ34" s="655"/>
      <c r="AR34" s="656"/>
      <c r="AS34" s="657"/>
      <c r="AT34" s="658">
        <v>1</v>
      </c>
      <c r="AU34" s="659">
        <v>1</v>
      </c>
      <c r="AV34" s="653"/>
      <c r="AW34" s="654">
        <v>1</v>
      </c>
      <c r="AX34" s="1374"/>
      <c r="AY34" s="1375"/>
      <c r="AZ34" s="439" t="str">
        <f t="shared" si="25"/>
        <v>Sa</v>
      </c>
      <c r="BA34" s="438" t="str">
        <f t="shared" si="16"/>
        <v>Sa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39">
        <f t="shared" si="27"/>
        <v>303</v>
      </c>
      <c r="B35" s="486">
        <f t="shared" si="18"/>
        <v>43038</v>
      </c>
      <c r="C35" s="490">
        <v>31</v>
      </c>
      <c r="D35" s="485">
        <f t="shared" si="19"/>
        <v>43</v>
      </c>
      <c r="E35" s="1711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1">
        <f t="shared" si="20"/>
        <v>0</v>
      </c>
      <c r="G35" s="797" t="str">
        <f>IF(OR(BB="x",HB="x",HH="x",MV="x",NI="x",SH="x",SN="x",ST="x",TH="x"),"f","")</f>
        <v/>
      </c>
      <c r="H35" s="1407" t="str">
        <f t="shared" ca="1" si="1"/>
        <v/>
      </c>
      <c r="I35" s="1408" t="str">
        <f t="shared" ca="1" si="2"/>
        <v/>
      </c>
      <c r="J35" s="798">
        <f t="shared" ca="1" si="3"/>
        <v>0</v>
      </c>
      <c r="K35" s="799">
        <f t="shared" ca="1" si="4"/>
        <v>0</v>
      </c>
      <c r="L35" s="445">
        <f t="shared" ca="1" si="5"/>
        <v>0</v>
      </c>
      <c r="M35" s="1393"/>
      <c r="N35" s="1394"/>
      <c r="O35" s="798">
        <f t="shared" si="6"/>
        <v>0</v>
      </c>
      <c r="P35" s="798">
        <f t="shared" si="7"/>
        <v>0</v>
      </c>
      <c r="Q35" s="799">
        <f t="shared" ca="1" si="8"/>
        <v>0</v>
      </c>
      <c r="R35" s="41">
        <f t="shared" ca="1" si="9"/>
        <v>0</v>
      </c>
      <c r="S35" s="479">
        <f t="shared" si="10"/>
        <v>0</v>
      </c>
      <c r="T35" s="41">
        <f t="shared" ca="1" si="11"/>
        <v>0</v>
      </c>
      <c r="U35" s="32">
        <f t="shared" si="21"/>
        <v>0</v>
      </c>
      <c r="V35" s="1203">
        <f t="shared" ca="1" si="12"/>
        <v>0</v>
      </c>
      <c r="W35" s="1417" t="str">
        <f t="shared" si="13"/>
        <v/>
      </c>
      <c r="X35" s="1418">
        <f t="shared" ca="1" si="14"/>
        <v>0</v>
      </c>
      <c r="Y35" s="493">
        <f t="shared" si="15"/>
        <v>0</v>
      </c>
      <c r="Z35" s="32">
        <f t="shared" ca="1" si="22"/>
        <v>0</v>
      </c>
      <c r="AA35" s="1320" t="s">
        <v>639</v>
      </c>
      <c r="AB35" s="1162">
        <f t="shared" ca="1" si="0"/>
        <v>0</v>
      </c>
      <c r="AC35" s="1167">
        <f t="shared" ca="1" si="23"/>
        <v>0</v>
      </c>
      <c r="AD35" s="1346" t="str">
        <f t="shared" si="24"/>
        <v/>
      </c>
      <c r="AE35" s="1347"/>
      <c r="AF35" s="1348"/>
      <c r="AG35" s="1349"/>
      <c r="AH35" s="806">
        <v>1</v>
      </c>
      <c r="AI35" s="807"/>
      <c r="AJ35" s="808"/>
      <c r="AK35" s="809"/>
      <c r="AL35" s="810"/>
      <c r="AM35" s="811"/>
      <c r="AN35" s="812"/>
      <c r="AO35" s="813"/>
      <c r="AP35" s="807"/>
      <c r="AQ35" s="808"/>
      <c r="AR35" s="809"/>
      <c r="AS35" s="810"/>
      <c r="AT35" s="811"/>
      <c r="AU35" s="812"/>
      <c r="AV35" s="813"/>
      <c r="AW35" s="807">
        <v>1</v>
      </c>
      <c r="AX35" s="1370"/>
      <c r="AY35" s="1371"/>
      <c r="AZ35" s="439" t="str">
        <f t="shared" si="25"/>
        <v>So</v>
      </c>
      <c r="BA35" s="438" t="str">
        <f t="shared" si="16"/>
        <v>So</v>
      </c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74"/>
      <c r="C36" s="875"/>
      <c r="D36" s="876"/>
      <c r="E36" s="485"/>
      <c r="F36" s="445"/>
      <c r="G36" s="886"/>
      <c r="H36" s="1409"/>
      <c r="I36" s="1410"/>
      <c r="J36" s="887"/>
      <c r="K36" s="888"/>
      <c r="L36" s="880"/>
      <c r="M36" s="1395"/>
      <c r="N36" s="1396"/>
      <c r="O36" s="887"/>
      <c r="P36" s="887"/>
      <c r="Q36" s="888"/>
      <c r="R36" s="880"/>
      <c r="S36" s="878"/>
      <c r="T36" s="880"/>
      <c r="U36" s="873"/>
      <c r="V36" s="882"/>
      <c r="W36" s="1429"/>
      <c r="X36" s="1430"/>
      <c r="Y36" s="896"/>
      <c r="Z36" s="884"/>
      <c r="AA36" s="889"/>
      <c r="AB36" s="1163">
        <f t="shared" ca="1" si="0"/>
        <v>0</v>
      </c>
      <c r="AC36" s="1167"/>
      <c r="AD36" s="918"/>
      <c r="AE36" s="919"/>
      <c r="AF36" s="920"/>
      <c r="AG36" s="921"/>
      <c r="AH36" s="771"/>
      <c r="AI36" s="577"/>
      <c r="AJ36" s="578"/>
      <c r="AK36" s="579"/>
      <c r="AL36" s="580"/>
      <c r="AM36" s="581"/>
      <c r="AN36" s="582"/>
      <c r="AO36" s="576"/>
      <c r="AP36" s="577"/>
      <c r="AQ36" s="578"/>
      <c r="AR36" s="579"/>
      <c r="AS36" s="580"/>
      <c r="AT36" s="581"/>
      <c r="AU36" s="582"/>
      <c r="AV36" s="576"/>
      <c r="AW36" s="577">
        <v>1</v>
      </c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771"/>
      <c r="AI37" s="577"/>
      <c r="AJ37" s="578"/>
      <c r="AK37" s="579"/>
      <c r="AL37" s="580"/>
      <c r="AM37" s="581"/>
      <c r="AN37" s="582"/>
      <c r="AO37" s="576"/>
      <c r="AP37" s="577"/>
      <c r="AQ37" s="578"/>
      <c r="AR37" s="579"/>
      <c r="AS37" s="580"/>
      <c r="AT37" s="581"/>
      <c r="AU37" s="582"/>
      <c r="AV37" s="576"/>
      <c r="AW37" s="577">
        <v>1</v>
      </c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2"/>
      <c r="AI38" s="584"/>
      <c r="AJ38" s="585"/>
      <c r="AK38" s="586"/>
      <c r="AL38" s="587"/>
      <c r="AM38" s="588"/>
      <c r="AN38" s="582"/>
      <c r="AO38" s="583"/>
      <c r="AP38" s="584"/>
      <c r="AQ38" s="585"/>
      <c r="AR38" s="586"/>
      <c r="AS38" s="587"/>
      <c r="AT38" s="588"/>
      <c r="AU38" s="589"/>
      <c r="AV38" s="583"/>
      <c r="AW38" s="584">
        <v>1</v>
      </c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6.825000000000002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Z35-September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'9'!$D$42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0</v>
      </c>
      <c r="N43" s="1527" t="s">
        <v>29</v>
      </c>
      <c r="O43" s="477"/>
      <c r="P43" s="477"/>
      <c r="Q43" s="1503" t="s">
        <v>453</v>
      </c>
      <c r="R43" s="626">
        <f>IF(R41="Jahr",JahresSoll/AT_JAHR*M43,Z2/AT_OKT*M43)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AT_MO_OKT</f>
        <v>x</v>
      </c>
      <c r="E44" s="1031">
        <f>Montag10</f>
        <v>0.32500000000000001</v>
      </c>
      <c r="F44" s="325">
        <f>Pause1_Mo_10</f>
        <v>2.0833333333333332E-2</v>
      </c>
      <c r="G44" s="325">
        <f>Pause2_Mo_10</f>
        <v>3.125E-2</v>
      </c>
      <c r="H44" s="684">
        <f>COUNTIF($BA$5:$BA$35,"=mof")</f>
        <v>0</v>
      </c>
      <c r="I44" s="325">
        <f>IF(D44="x",Vorarbeit_Mo_10,0)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IF(R41="Jahr",JahresSoll/AT_JAHR*M44,Z2/AT_OKT*M44)*IF(Übersicht!E14="j",1,-1)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AT_DI_OKT</f>
        <v>x</v>
      </c>
      <c r="E45" s="1032">
        <f>Dienstag10</f>
        <v>0.32500000000000001</v>
      </c>
      <c r="F45" s="326">
        <f>Pause1_Di_10</f>
        <v>2.0833333333333332E-2</v>
      </c>
      <c r="G45" s="326">
        <f>Pause2_Di_10</f>
        <v>3.125E-2</v>
      </c>
      <c r="H45" s="685">
        <f>COUNTIF($BA$5:$BA$35,"=dif")</f>
        <v>0</v>
      </c>
      <c r="I45" s="326">
        <f>IF(D45="x",Vorarbeit_Di_10,0)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IF(R41="Jahr",JahresSoll/AT_JAHR*M45,Z2/AT_OKT*M45)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AT_MI_OKT</f>
        <v>x</v>
      </c>
      <c r="E46" s="1032">
        <f>Mittwoch10</f>
        <v>0.32500000000000001</v>
      </c>
      <c r="F46" s="326">
        <f>Pause1_Mi_10</f>
        <v>2.0833333333333332E-2</v>
      </c>
      <c r="G46" s="326">
        <f>Pause2_Mi_10</f>
        <v>3.125E-2</v>
      </c>
      <c r="H46" s="685">
        <f>COUNTIF($BA$5:$BA$35,"=mif")</f>
        <v>0</v>
      </c>
      <c r="I46" s="326">
        <f>IF(D46="x",Vorarbeit_Mi_10,0)</f>
        <v>0</v>
      </c>
      <c r="K46" s="1794" t="s">
        <v>613</v>
      </c>
      <c r="L46" s="1795">
        <f>BD39</f>
        <v>0</v>
      </c>
      <c r="M46" s="412">
        <f>Arbeitstage!D25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AT_DO_OKT</f>
        <v>x</v>
      </c>
      <c r="E47" s="1032">
        <f>Donnerstag10</f>
        <v>0.32500000000000001</v>
      </c>
      <c r="F47" s="326">
        <f>Pause1_Do_10</f>
        <v>2.0833333333333332E-2</v>
      </c>
      <c r="G47" s="326">
        <f>Pause2_Do_10</f>
        <v>3.125E-2</v>
      </c>
      <c r="H47" s="685">
        <f>COUNTIF($BA$5:$BA$35,"=dof")</f>
        <v>0</v>
      </c>
      <c r="I47" s="326">
        <f>IF(D47="x",Vorarbeit_Do_10,0)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AT_FR_OKT</f>
        <v>x</v>
      </c>
      <c r="E48" s="1032">
        <f>Freitag10</f>
        <v>0.32500000000000001</v>
      </c>
      <c r="F48" s="326">
        <f>Pause1_Fr_10</f>
        <v>2.0833333333333332E-2</v>
      </c>
      <c r="G48" s="326">
        <f>Pause2_Fr_10</f>
        <v>3.125E-2</v>
      </c>
      <c r="H48" s="685">
        <f>COUNTIF($BA$5:$BA$35,"=frf")</f>
        <v>0</v>
      </c>
      <c r="I48" s="326">
        <f>IF(D48="x",Vorarbeit_Fr_10,0)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IF(R41="Jahr",JahresSoll/AT_JAHR*M48,Z2/AT_OKT*M48)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AT_SA_OKT</f>
        <v>0</v>
      </c>
      <c r="E49" s="1032">
        <f>Samstag10</f>
        <v>0</v>
      </c>
      <c r="F49" s="326">
        <f>Pause1_Sa_10</f>
        <v>2.0833333333333332E-2</v>
      </c>
      <c r="G49" s="326">
        <f>Pause2_Sa_10</f>
        <v>3.125E-2</v>
      </c>
      <c r="H49" s="685">
        <f>COUNTIF($BA$5:$BA$35,"=saf")</f>
        <v>0</v>
      </c>
      <c r="I49" s="326">
        <f>IF(D49="x",Vorarbeit_Sa_10,0)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AT_SO_OKT</f>
        <v>0</v>
      </c>
      <c r="E50" s="1033">
        <f>Sonntag10</f>
        <v>0</v>
      </c>
      <c r="F50" s="327">
        <f>Pause1_So_10</f>
        <v>2.0833333333333332E-2</v>
      </c>
      <c r="G50" s="327">
        <f>Pause2_So_10</f>
        <v>3.125E-2</v>
      </c>
      <c r="H50" s="686">
        <f>COUNTIF($BA$5:$BA$35,"=sof")</f>
        <v>1</v>
      </c>
      <c r="I50" s="327">
        <f>IF(D50="x",Vorarbeit_So_10,0)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0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IF(R41="Jahr","-----",Z2/4.348125/Arbeitstage_OKT*R50/12)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IF(Arbeitszeiten!N70=0,"","Das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'9'!G53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IF(OR(H1&lt;-Schulden10r,H1&gt;Guthaben10r),"rot",0)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IF(OR(H1&lt;-Schulden10g,H1&gt;Guthaben10g),IF(R55="rot",0,"gelb"),0)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'9'!Z71+Z70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Z35-Z39+Z52-H1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'9'!Z73+Z72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98" priority="4" operator="greaterThan">
      <formula>0</formula>
    </cfRule>
  </conditionalFormatting>
  <conditionalFormatting sqref="R57">
    <cfRule type="cellIs" dxfId="97" priority="3" operator="equal">
      <formula>"grün"</formula>
    </cfRule>
  </conditionalFormatting>
  <conditionalFormatting sqref="R56">
    <cfRule type="cellIs" dxfId="96" priority="2" operator="equal">
      <formula>"gelb"</formula>
    </cfRule>
  </conditionalFormatting>
  <conditionalFormatting sqref="R55">
    <cfRule type="cellIs" dxfId="95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77</v>
      </c>
      <c r="C1" s="44"/>
      <c r="D1" s="44"/>
      <c r="E1" s="44"/>
      <c r="F1" s="44"/>
      <c r="G1" s="57" t="s">
        <v>573</v>
      </c>
      <c r="H1" s="1866">
        <f ca="1">IF(AND(max_Monat_kum="J",Z34-Z39+Z52&gt;Z51),Z51,Z34-Z39+Z52)</f>
        <v>0</v>
      </c>
      <c r="I1" s="1866"/>
      <c r="J1" s="45"/>
      <c r="K1" s="522"/>
      <c r="L1" s="520" t="s">
        <v>367</v>
      </c>
      <c r="M1" s="521">
        <f ca="1">Oktober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'10'!Z1-X47+Z47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78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IF(AND(Z2&gt;0,Arbeitszeiten!O69&gt;0),"Entweder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0</v>
      </c>
      <c r="AC4" s="1167"/>
      <c r="AD4" s="1583"/>
      <c r="AE4" s="1584"/>
      <c r="AF4" s="1585"/>
      <c r="AG4" s="1586"/>
      <c r="AH4" s="1587"/>
      <c r="AI4" s="1588"/>
      <c r="AJ4" s="1589"/>
      <c r="AK4" s="1590"/>
      <c r="AL4" s="1591"/>
      <c r="AM4" s="1592"/>
      <c r="AN4" s="1593"/>
      <c r="AO4" s="1594"/>
      <c r="AP4" s="1588"/>
      <c r="AQ4" s="1589"/>
      <c r="AR4" s="1590"/>
      <c r="AS4" s="1591"/>
      <c r="AT4" s="1592"/>
      <c r="AU4" s="1593"/>
      <c r="AV4" s="1594"/>
      <c r="AW4" s="1588"/>
      <c r="AX4" s="1595"/>
      <c r="AY4" s="1596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'10'!A35+1</f>
        <v>304</v>
      </c>
      <c r="B5" s="487">
        <f>DATE(Jahr,11,1)</f>
        <v>43039</v>
      </c>
      <c r="C5" s="491">
        <v>1</v>
      </c>
      <c r="D5" s="485">
        <f>IF(WEEKDAY(B5,Wochenstart)=1,'10'!D35+1,'10'!D35)</f>
        <v>44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317" t="str">
        <f>IF(OR(BW="x",BY="x",NW="x",RP="x",SL="x",A="x"),"f","")</f>
        <v/>
      </c>
      <c r="H5" s="1405" t="str">
        <f t="shared" ref="H5:H34" ca="1" si="1">IF(G5="n",INDIRECT(CONCATENATE(AZ5,"_B_11")),IF(G5=Soll_Stat,Soll_Start11,""))</f>
        <v/>
      </c>
      <c r="I5" s="1406" t="str">
        <f t="shared" ref="I5:I34" ca="1" si="2">IF(G5="n",H5+INDIRECT(CONCATENATE(AZ5,"_E_11")),IF(G5=Soll_Stat,H5+Soll_Ist11,""))</f>
        <v/>
      </c>
      <c r="J5" s="1318">
        <f t="shared" ref="J5:J34" ca="1" si="3">IF(OR(H5="",I5=""),0,IF(I5&gt;H5,I5-H5,I5-H5+1))</f>
        <v>0</v>
      </c>
      <c r="K5" s="1319">
        <f t="shared" ref="K5:K34" ca="1" si="4">IF(J5=0,0,IF(J5&gt;Pausenschwelle1_11,IF(J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L5" s="41">
        <f t="shared" ref="L5:L34" ca="1" si="5">IF(J5=0,0,J5-K5)</f>
        <v>0</v>
      </c>
      <c r="M5" s="1391"/>
      <c r="N5" s="1392"/>
      <c r="O5" s="1318">
        <f t="shared" ref="O5:O34" si="6">IF(OR(M5="",N5=""),0,IF(N5&gt;M5,N5-M5,N5-M5+1))</f>
        <v>0</v>
      </c>
      <c r="P5" s="1318">
        <f t="shared" ref="P5:P34" si="7">IF(O5=0,0,IF(O5+J5&gt;Pausenschwelle1_11,IF(O5+J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Q5" s="1319">
        <f t="shared" ref="Q5:Q34" ca="1" si="8">IF(P5&gt;K5,P5-K5,0)</f>
        <v>0</v>
      </c>
      <c r="R5" s="41">
        <f t="shared" ref="R5:R34" ca="1" si="9">O5-Q5</f>
        <v>0</v>
      </c>
      <c r="S5" s="479">
        <f t="shared" ref="S5:S34" si="10">CHOOSE(WEEKDAY(B5,2),Montag11,Dienstag11,Mittwoch11,Donnerstag11,Freitag11,Samstag11,Sonntag11)</f>
        <v>0.32500000000000001</v>
      </c>
      <c r="T5" s="41">
        <f t="shared" ref="T5:T34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4" ca="1" si="12">IF(OR(G5="g",G5="h",G5="v",G5="s",G5="k"),T5-U5,IF(AND(T5=0,$Z$53&lt;&gt;"X"),0,T5-U5))*IF(G5="oa",0,1)</f>
        <v>0</v>
      </c>
      <c r="W5" s="1415" t="str">
        <f t="shared" ref="W5:W35" si="13">IF(OR(AND(G5="f",Zuschlag_F&lt;&gt;0),AND(AZ5="Sa",Zuschlag_Sa&lt;&gt;0),AND(AZ5="So",Zuschlag_So&lt;&gt;0)),"P","")</f>
        <v/>
      </c>
      <c r="X5" s="1416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4" si="15">IF(W5="p",X5,0)-IF(W5="m",X5,0)</f>
        <v>0</v>
      </c>
      <c r="Z5" s="32">
        <f ca="1">Oktober+V5+Y5</f>
        <v>0</v>
      </c>
      <c r="AA5" s="1320" t="s">
        <v>605</v>
      </c>
      <c r="AB5" s="1321">
        <f t="shared" ca="1" si="0"/>
        <v>0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/>
      <c r="AI5" s="577"/>
      <c r="AJ5" s="578"/>
      <c r="AK5" s="579"/>
      <c r="AL5" s="580"/>
      <c r="AM5" s="581"/>
      <c r="AN5" s="582"/>
      <c r="AO5" s="576">
        <v>1</v>
      </c>
      <c r="AP5" s="577"/>
      <c r="AQ5" s="578"/>
      <c r="AR5" s="579"/>
      <c r="AS5" s="580"/>
      <c r="AT5" s="581"/>
      <c r="AU5" s="582"/>
      <c r="AV5" s="576"/>
      <c r="AW5" s="577"/>
      <c r="AX5" s="1372"/>
      <c r="AY5" s="1373"/>
      <c r="AZ5" s="439" t="str">
        <f>CHOOSE(WEEKDAY(B5,2),"Mo","Di","Mi","Do","Fr","Sa","So")</f>
        <v>Mo</v>
      </c>
      <c r="BA5" s="438" t="str">
        <f t="shared" ref="BA5:BA34" si="16">CONCATENATE(AZ5,G5)</f>
        <v>Mo</v>
      </c>
      <c r="BB5" s="1790" t="str">
        <f>IF($G5=BB$3,$F5,"")</f>
        <v/>
      </c>
      <c r="BC5" s="1790" t="str">
        <f t="shared" ref="BC5:BJ20" si="17">IF($G5=BC$3,$F5,"")</f>
        <v/>
      </c>
      <c r="BD5" s="1790" t="str">
        <f t="shared" si="17"/>
        <v/>
      </c>
      <c r="BE5" s="1790" t="str">
        <f t="shared" si="17"/>
        <v/>
      </c>
      <c r="BF5" s="1790" t="str">
        <f t="shared" si="17"/>
        <v/>
      </c>
      <c r="BG5" s="1790" t="str">
        <f t="shared" si="17"/>
        <v/>
      </c>
      <c r="BH5" s="1790" t="str">
        <f t="shared" si="17"/>
        <v/>
      </c>
      <c r="BI5" s="1790" t="str">
        <f t="shared" si="17"/>
        <v/>
      </c>
      <c r="BJ5" s="1790" t="str">
        <f t="shared" si="17"/>
        <v/>
      </c>
    </row>
    <row r="6" spans="1:62" s="814" customFormat="1" ht="20.25" customHeight="1" x14ac:dyDescent="0.2">
      <c r="A6" s="1139">
        <f>A5+1</f>
        <v>305</v>
      </c>
      <c r="B6" s="487">
        <f t="shared" ref="B6:B34" si="18">B5+1</f>
        <v>43040</v>
      </c>
      <c r="C6" s="491">
        <v>2</v>
      </c>
      <c r="D6" s="485">
        <f t="shared" ref="D6:D34" si="19">IF(WEEKDAY(B6,Wochenstart)=1,D5+1,D5)</f>
        <v>44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4" si="20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4" si="21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 t="shared" si="15"/>
        <v>0</v>
      </c>
      <c r="Z6" s="32">
        <f t="shared" ref="Z6:Z34" ca="1" si="22">Z5+V6+Y6</f>
        <v>0</v>
      </c>
      <c r="AA6" s="1320" t="s">
        <v>380</v>
      </c>
      <c r="AB6" s="1321">
        <f t="shared" ca="1" si="0"/>
        <v>0</v>
      </c>
      <c r="AC6" s="1167">
        <f t="shared" ref="AC6:AC35" ca="1" si="23">IF(T6&gt;10/24,IF(T6="",0,1),0)</f>
        <v>0</v>
      </c>
      <c r="AD6" s="1350" t="str">
        <f t="shared" ref="AD6:AD34" si="24">IF(G6=$AD$3,F6,"")</f>
        <v/>
      </c>
      <c r="AE6" s="1351"/>
      <c r="AF6" s="1352"/>
      <c r="AG6" s="1353"/>
      <c r="AH6" s="771">
        <v>1</v>
      </c>
      <c r="AI6" s="577">
        <v>1</v>
      </c>
      <c r="AJ6" s="578"/>
      <c r="AK6" s="579"/>
      <c r="AL6" s="580"/>
      <c r="AM6" s="581"/>
      <c r="AN6" s="582"/>
      <c r="AO6" s="576">
        <v>1</v>
      </c>
      <c r="AP6" s="577"/>
      <c r="AQ6" s="578"/>
      <c r="AR6" s="579"/>
      <c r="AS6" s="580"/>
      <c r="AT6" s="581"/>
      <c r="AU6" s="582"/>
      <c r="AV6" s="576"/>
      <c r="AW6" s="577"/>
      <c r="AX6" s="1372"/>
      <c r="AY6" s="1373"/>
      <c r="AZ6" s="439" t="str">
        <f t="shared" ref="AZ6:AZ34" si="25">CHOOSE(WEEKDAY(B6,2),"Mo","Di","Mi","Do","Fr","Sa","So")</f>
        <v>Di</v>
      </c>
      <c r="BA6" s="438" t="str">
        <f t="shared" si="16"/>
        <v>Di</v>
      </c>
      <c r="BB6" s="1790" t="str">
        <f t="shared" ref="BB6:BJ36" si="26">IF($G6=BB$3,$F6,"")</f>
        <v/>
      </c>
      <c r="BC6" s="1790" t="str">
        <f t="shared" si="17"/>
        <v/>
      </c>
      <c r="BD6" s="1790" t="str">
        <f t="shared" si="17"/>
        <v/>
      </c>
      <c r="BE6" s="1790" t="str">
        <f t="shared" si="17"/>
        <v/>
      </c>
      <c r="BF6" s="1790" t="str">
        <f t="shared" si="17"/>
        <v/>
      </c>
      <c r="BG6" s="1790" t="str">
        <f t="shared" si="17"/>
        <v/>
      </c>
      <c r="BH6" s="1790" t="str">
        <f t="shared" si="17"/>
        <v/>
      </c>
      <c r="BI6" s="1790" t="str">
        <f t="shared" si="17"/>
        <v/>
      </c>
      <c r="BJ6" s="1790" t="str">
        <f t="shared" si="17"/>
        <v/>
      </c>
    </row>
    <row r="7" spans="1:62" s="814" customFormat="1" ht="20.25" customHeight="1" x14ac:dyDescent="0.2">
      <c r="A7" s="1139">
        <f t="shared" ref="A7:A34" si="27">A6+1</f>
        <v>306</v>
      </c>
      <c r="B7" s="487">
        <f t="shared" si="18"/>
        <v>43041</v>
      </c>
      <c r="C7" s="491">
        <v>3</v>
      </c>
      <c r="D7" s="485">
        <f t="shared" si="19"/>
        <v>44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0"/>
        <v>0</v>
      </c>
      <c r="G7" s="1317"/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1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si="15"/>
        <v>0</v>
      </c>
      <c r="Z7" s="32">
        <f t="shared" ca="1" si="22"/>
        <v>0</v>
      </c>
      <c r="AA7" s="1320"/>
      <c r="AB7" s="1321">
        <f t="shared" ca="1" si="0"/>
        <v>0</v>
      </c>
      <c r="AC7" s="1167">
        <f t="shared" ca="1" si="23"/>
        <v>0</v>
      </c>
      <c r="AD7" s="1350" t="str">
        <f t="shared" si="24"/>
        <v/>
      </c>
      <c r="AE7" s="1351"/>
      <c r="AF7" s="1352"/>
      <c r="AG7" s="1353"/>
      <c r="AH7" s="771">
        <v>1</v>
      </c>
      <c r="AI7" s="577">
        <v>1</v>
      </c>
      <c r="AJ7" s="578"/>
      <c r="AK7" s="579"/>
      <c r="AL7" s="580"/>
      <c r="AM7" s="581"/>
      <c r="AN7" s="582"/>
      <c r="AO7" s="576"/>
      <c r="AP7" s="577"/>
      <c r="AQ7" s="578"/>
      <c r="AR7" s="579"/>
      <c r="AS7" s="580"/>
      <c r="AT7" s="581"/>
      <c r="AU7" s="582"/>
      <c r="AV7" s="576"/>
      <c r="AW7" s="577"/>
      <c r="AX7" s="1372"/>
      <c r="AY7" s="1373"/>
      <c r="AZ7" s="439" t="str">
        <f t="shared" si="25"/>
        <v>Mi</v>
      </c>
      <c r="BA7" s="438" t="str">
        <f t="shared" si="16"/>
        <v>Mi</v>
      </c>
      <c r="BB7" s="1790" t="str">
        <f t="shared" si="26"/>
        <v/>
      </c>
      <c r="BC7" s="1790" t="str">
        <f t="shared" si="17"/>
        <v/>
      </c>
      <c r="BD7" s="1790" t="str">
        <f t="shared" si="17"/>
        <v/>
      </c>
      <c r="BE7" s="1790" t="str">
        <f t="shared" si="17"/>
        <v/>
      </c>
      <c r="BF7" s="1790" t="str">
        <f t="shared" si="17"/>
        <v/>
      </c>
      <c r="BG7" s="1790" t="str">
        <f t="shared" si="17"/>
        <v/>
      </c>
      <c r="BH7" s="1790" t="str">
        <f t="shared" si="17"/>
        <v/>
      </c>
      <c r="BI7" s="1790" t="str">
        <f t="shared" si="17"/>
        <v/>
      </c>
      <c r="BJ7" s="1790" t="str">
        <f t="shared" si="17"/>
        <v/>
      </c>
    </row>
    <row r="8" spans="1:62" s="814" customFormat="1" ht="20.25" customHeight="1" x14ac:dyDescent="0.2">
      <c r="A8" s="1139">
        <f t="shared" si="27"/>
        <v>307</v>
      </c>
      <c r="B8" s="487">
        <f t="shared" si="18"/>
        <v>43042</v>
      </c>
      <c r="C8" s="491">
        <v>4</v>
      </c>
      <c r="D8" s="485">
        <f t="shared" si="19"/>
        <v>44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0"/>
        <v>0</v>
      </c>
      <c r="G8" s="1317"/>
      <c r="H8" s="1405" t="str">
        <f t="shared" ca="1" si="1"/>
        <v/>
      </c>
      <c r="I8" s="1406" t="str">
        <f t="shared" ca="1" si="2"/>
        <v/>
      </c>
      <c r="J8" s="1318">
        <f t="shared" ca="1" si="3"/>
        <v>0</v>
      </c>
      <c r="K8" s="1319">
        <f t="shared" ca="1" si="4"/>
        <v>0</v>
      </c>
      <c r="L8" s="41">
        <f t="shared" ca="1" si="5"/>
        <v>0</v>
      </c>
      <c r="M8" s="1391"/>
      <c r="N8" s="1392"/>
      <c r="O8" s="1318">
        <f t="shared" si="6"/>
        <v>0</v>
      </c>
      <c r="P8" s="1318">
        <f t="shared" si="7"/>
        <v>0</v>
      </c>
      <c r="Q8" s="1319">
        <f t="shared" ca="1" si="8"/>
        <v>0</v>
      </c>
      <c r="R8" s="41">
        <f t="shared" ca="1" si="9"/>
        <v>0</v>
      </c>
      <c r="S8" s="479">
        <f t="shared" si="10"/>
        <v>0.32500000000000001</v>
      </c>
      <c r="T8" s="41">
        <f t="shared" ca="1" si="11"/>
        <v>0</v>
      </c>
      <c r="U8" s="32">
        <f t="shared" si="21"/>
        <v>0.32500000000000001</v>
      </c>
      <c r="V8" s="1203">
        <f t="shared" ca="1" si="12"/>
        <v>0</v>
      </c>
      <c r="W8" s="1415" t="str">
        <f t="shared" si="13"/>
        <v/>
      </c>
      <c r="X8" s="1416">
        <f t="shared" ca="1" si="14"/>
        <v>0</v>
      </c>
      <c r="Y8" s="493">
        <f t="shared" si="15"/>
        <v>0</v>
      </c>
      <c r="Z8" s="32">
        <f t="shared" ca="1" si="22"/>
        <v>0</v>
      </c>
      <c r="AA8" s="1320"/>
      <c r="AB8" s="1321">
        <f t="shared" ca="1" si="0"/>
        <v>0</v>
      </c>
      <c r="AC8" s="1167">
        <f t="shared" ca="1" si="23"/>
        <v>0</v>
      </c>
      <c r="AD8" s="1350" t="str">
        <f t="shared" si="24"/>
        <v/>
      </c>
      <c r="AE8" s="1351"/>
      <c r="AF8" s="1352"/>
      <c r="AG8" s="1353"/>
      <c r="AH8" s="771">
        <v>1</v>
      </c>
      <c r="AI8" s="577">
        <v>1</v>
      </c>
      <c r="AJ8" s="578"/>
      <c r="AK8" s="579"/>
      <c r="AL8" s="580"/>
      <c r="AM8" s="581"/>
      <c r="AN8" s="582"/>
      <c r="AO8" s="576"/>
      <c r="AP8" s="577"/>
      <c r="AQ8" s="578"/>
      <c r="AR8" s="579"/>
      <c r="AS8" s="580"/>
      <c r="AT8" s="581"/>
      <c r="AU8" s="582"/>
      <c r="AV8" s="576"/>
      <c r="AW8" s="577"/>
      <c r="AX8" s="1372"/>
      <c r="AY8" s="1373"/>
      <c r="AZ8" s="439" t="str">
        <f t="shared" si="25"/>
        <v>Do</v>
      </c>
      <c r="BA8" s="438" t="str">
        <f t="shared" si="16"/>
        <v>Do</v>
      </c>
      <c r="BB8" s="1790" t="str">
        <f t="shared" si="26"/>
        <v/>
      </c>
      <c r="BC8" s="1790" t="str">
        <f t="shared" si="17"/>
        <v/>
      </c>
      <c r="BD8" s="1790" t="str">
        <f t="shared" si="17"/>
        <v/>
      </c>
      <c r="BE8" s="1790" t="str">
        <f t="shared" si="17"/>
        <v/>
      </c>
      <c r="BF8" s="1790" t="str">
        <f t="shared" si="17"/>
        <v/>
      </c>
      <c r="BG8" s="1790" t="str">
        <f t="shared" si="17"/>
        <v/>
      </c>
      <c r="BH8" s="1790" t="str">
        <f t="shared" si="17"/>
        <v/>
      </c>
      <c r="BI8" s="1790" t="str">
        <f t="shared" si="17"/>
        <v/>
      </c>
      <c r="BJ8" s="1790" t="str">
        <f t="shared" si="17"/>
        <v/>
      </c>
    </row>
    <row r="9" spans="1:62" s="814" customFormat="1" ht="20.25" customHeight="1" x14ac:dyDescent="0.2">
      <c r="A9" s="1139">
        <f t="shared" si="27"/>
        <v>308</v>
      </c>
      <c r="B9" s="487">
        <f t="shared" si="18"/>
        <v>43043</v>
      </c>
      <c r="C9" s="491">
        <v>5</v>
      </c>
      <c r="D9" s="485">
        <f t="shared" si="19"/>
        <v>44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0"/>
        <v>0</v>
      </c>
      <c r="G9" s="1317"/>
      <c r="H9" s="1405" t="str">
        <f t="shared" ca="1" si="1"/>
        <v/>
      </c>
      <c r="I9" s="1406" t="str">
        <f t="shared" ca="1" si="2"/>
        <v/>
      </c>
      <c r="J9" s="1318">
        <f t="shared" ca="1" si="3"/>
        <v>0</v>
      </c>
      <c r="K9" s="1319">
        <f t="shared" ca="1" si="4"/>
        <v>0</v>
      </c>
      <c r="L9" s="41">
        <f t="shared" ca="1" si="5"/>
        <v>0</v>
      </c>
      <c r="M9" s="1391"/>
      <c r="N9" s="1392"/>
      <c r="O9" s="1318">
        <f t="shared" si="6"/>
        <v>0</v>
      </c>
      <c r="P9" s="1318">
        <f t="shared" si="7"/>
        <v>0</v>
      </c>
      <c r="Q9" s="1319">
        <f t="shared" ca="1" si="8"/>
        <v>0</v>
      </c>
      <c r="R9" s="41">
        <f t="shared" ca="1" si="9"/>
        <v>0</v>
      </c>
      <c r="S9" s="479">
        <f t="shared" si="10"/>
        <v>0.32500000000000001</v>
      </c>
      <c r="T9" s="41">
        <f t="shared" ca="1" si="11"/>
        <v>0</v>
      </c>
      <c r="U9" s="32">
        <f t="shared" si="21"/>
        <v>0.32500000000000001</v>
      </c>
      <c r="V9" s="1203">
        <f t="shared" ca="1" si="12"/>
        <v>0</v>
      </c>
      <c r="W9" s="1415" t="str">
        <f t="shared" si="13"/>
        <v/>
      </c>
      <c r="X9" s="1416">
        <f t="shared" ca="1" si="14"/>
        <v>0</v>
      </c>
      <c r="Y9" s="493">
        <f t="shared" si="15"/>
        <v>0</v>
      </c>
      <c r="Z9" s="32">
        <f t="shared" ca="1" si="22"/>
        <v>0</v>
      </c>
      <c r="AA9" s="1320"/>
      <c r="AB9" s="1321">
        <f t="shared" ca="1" si="0"/>
        <v>0</v>
      </c>
      <c r="AC9" s="1167">
        <f t="shared" ca="1" si="23"/>
        <v>0</v>
      </c>
      <c r="AD9" s="1350" t="str">
        <f t="shared" si="24"/>
        <v/>
      </c>
      <c r="AE9" s="1351"/>
      <c r="AF9" s="1352"/>
      <c r="AG9" s="1353"/>
      <c r="AH9" s="771">
        <v>1</v>
      </c>
      <c r="AI9" s="577">
        <v>1</v>
      </c>
      <c r="AJ9" s="578"/>
      <c r="AK9" s="579"/>
      <c r="AL9" s="580"/>
      <c r="AM9" s="581"/>
      <c r="AN9" s="582"/>
      <c r="AO9" s="576"/>
      <c r="AP9" s="577"/>
      <c r="AQ9" s="578"/>
      <c r="AR9" s="579"/>
      <c r="AS9" s="580"/>
      <c r="AT9" s="581"/>
      <c r="AU9" s="582"/>
      <c r="AV9" s="576"/>
      <c r="AW9" s="577"/>
      <c r="AX9" s="1372"/>
      <c r="AY9" s="1373"/>
      <c r="AZ9" s="439" t="str">
        <f t="shared" si="25"/>
        <v>Fr</v>
      </c>
      <c r="BA9" s="438" t="str">
        <f t="shared" si="16"/>
        <v>Fr</v>
      </c>
      <c r="BB9" s="1790" t="str">
        <f t="shared" si="26"/>
        <v/>
      </c>
      <c r="BC9" s="1790" t="str">
        <f t="shared" si="17"/>
        <v/>
      </c>
      <c r="BD9" s="1790" t="str">
        <f t="shared" si="17"/>
        <v/>
      </c>
      <c r="BE9" s="1790" t="str">
        <f t="shared" si="17"/>
        <v/>
      </c>
      <c r="BF9" s="1790" t="str">
        <f t="shared" si="17"/>
        <v/>
      </c>
      <c r="BG9" s="1790" t="str">
        <f t="shared" si="17"/>
        <v/>
      </c>
      <c r="BH9" s="1790" t="str">
        <f t="shared" si="17"/>
        <v/>
      </c>
      <c r="BI9" s="1790" t="str">
        <f t="shared" si="17"/>
        <v/>
      </c>
      <c r="BJ9" s="1790" t="str">
        <f t="shared" si="17"/>
        <v/>
      </c>
    </row>
    <row r="10" spans="1:62" s="814" customFormat="1" ht="20.25" customHeight="1" x14ac:dyDescent="0.2">
      <c r="A10" s="1139">
        <f t="shared" si="27"/>
        <v>309</v>
      </c>
      <c r="B10" s="486">
        <f t="shared" si="18"/>
        <v>43044</v>
      </c>
      <c r="C10" s="490">
        <v>6</v>
      </c>
      <c r="D10" s="485">
        <f t="shared" si="19"/>
        <v>44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0"/>
        <v>0</v>
      </c>
      <c r="G10" s="797"/>
      <c r="H10" s="1407" t="str">
        <f t="shared" ca="1" si="1"/>
        <v/>
      </c>
      <c r="I10" s="1408" t="str">
        <f t="shared" ca="1" si="2"/>
        <v/>
      </c>
      <c r="J10" s="798">
        <f t="shared" ca="1" si="3"/>
        <v>0</v>
      </c>
      <c r="K10" s="799">
        <f t="shared" ca="1" si="4"/>
        <v>0</v>
      </c>
      <c r="L10" s="445">
        <f t="shared" ca="1" si="5"/>
        <v>0</v>
      </c>
      <c r="M10" s="1393"/>
      <c r="N10" s="1394"/>
      <c r="O10" s="798">
        <f t="shared" si="6"/>
        <v>0</v>
      </c>
      <c r="P10" s="798">
        <f t="shared" si="7"/>
        <v>0</v>
      </c>
      <c r="Q10" s="799">
        <f t="shared" ca="1" si="8"/>
        <v>0</v>
      </c>
      <c r="R10" s="41">
        <f t="shared" ca="1" si="9"/>
        <v>0</v>
      </c>
      <c r="S10" s="479">
        <f t="shared" si="10"/>
        <v>0</v>
      </c>
      <c r="T10" s="41">
        <f t="shared" ca="1" si="11"/>
        <v>0</v>
      </c>
      <c r="U10" s="32">
        <f t="shared" si="21"/>
        <v>0</v>
      </c>
      <c r="V10" s="1203">
        <f t="shared" ca="1" si="12"/>
        <v>0</v>
      </c>
      <c r="W10" s="1417" t="str">
        <f t="shared" si="13"/>
        <v/>
      </c>
      <c r="X10" s="1418">
        <f t="shared" ca="1" si="14"/>
        <v>0</v>
      </c>
      <c r="Y10" s="493">
        <f t="shared" si="15"/>
        <v>0</v>
      </c>
      <c r="Z10" s="32">
        <f t="shared" ca="1" si="22"/>
        <v>0</v>
      </c>
      <c r="AA10" s="1320"/>
      <c r="AB10" s="1162">
        <f t="shared" ca="1" si="0"/>
        <v>0</v>
      </c>
      <c r="AC10" s="1167">
        <f t="shared" ca="1" si="23"/>
        <v>0</v>
      </c>
      <c r="AD10" s="1342" t="str">
        <f t="shared" si="24"/>
        <v/>
      </c>
      <c r="AE10" s="1343"/>
      <c r="AF10" s="1344"/>
      <c r="AG10" s="1345"/>
      <c r="AH10" s="774">
        <v>1</v>
      </c>
      <c r="AI10" s="654"/>
      <c r="AJ10" s="655"/>
      <c r="AK10" s="656"/>
      <c r="AL10" s="657"/>
      <c r="AM10" s="658"/>
      <c r="AN10" s="659"/>
      <c r="AO10" s="653"/>
      <c r="AP10" s="654"/>
      <c r="AQ10" s="655"/>
      <c r="AR10" s="656"/>
      <c r="AS10" s="657"/>
      <c r="AT10" s="658"/>
      <c r="AU10" s="659"/>
      <c r="AV10" s="653"/>
      <c r="AW10" s="654"/>
      <c r="AX10" s="1374"/>
      <c r="AY10" s="1375"/>
      <c r="AZ10" s="439" t="str">
        <f t="shared" si="25"/>
        <v>Sa</v>
      </c>
      <c r="BA10" s="438" t="str">
        <f t="shared" si="16"/>
        <v>Sa</v>
      </c>
      <c r="BB10" s="1790" t="str">
        <f t="shared" si="26"/>
        <v/>
      </c>
      <c r="BC10" s="1790" t="str">
        <f t="shared" si="17"/>
        <v/>
      </c>
      <c r="BD10" s="1790" t="str">
        <f t="shared" si="17"/>
        <v/>
      </c>
      <c r="BE10" s="1790" t="str">
        <f t="shared" si="17"/>
        <v/>
      </c>
      <c r="BF10" s="1790" t="str">
        <f t="shared" si="17"/>
        <v/>
      </c>
      <c r="BG10" s="1790" t="str">
        <f t="shared" si="17"/>
        <v/>
      </c>
      <c r="BH10" s="1790" t="str">
        <f t="shared" si="17"/>
        <v/>
      </c>
      <c r="BI10" s="1790" t="str">
        <f t="shared" si="17"/>
        <v/>
      </c>
      <c r="BJ10" s="1790" t="str">
        <f t="shared" si="17"/>
        <v/>
      </c>
    </row>
    <row r="11" spans="1:62" s="814" customFormat="1" ht="20.25" customHeight="1" x14ac:dyDescent="0.2">
      <c r="A11" s="1139">
        <f t="shared" si="27"/>
        <v>310</v>
      </c>
      <c r="B11" s="486">
        <f t="shared" si="18"/>
        <v>43045</v>
      </c>
      <c r="C11" s="490">
        <v>7</v>
      </c>
      <c r="D11" s="485">
        <f t="shared" si="19"/>
        <v>44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0"/>
        <v>0</v>
      </c>
      <c r="G11" s="797"/>
      <c r="H11" s="1407" t="str">
        <f t="shared" ca="1" si="1"/>
        <v/>
      </c>
      <c r="I11" s="1408" t="str">
        <f t="shared" ca="1" si="2"/>
        <v/>
      </c>
      <c r="J11" s="798">
        <f t="shared" ca="1" si="3"/>
        <v>0</v>
      </c>
      <c r="K11" s="799">
        <f t="shared" ca="1" si="4"/>
        <v>0</v>
      </c>
      <c r="L11" s="445">
        <f t="shared" ca="1" si="5"/>
        <v>0</v>
      </c>
      <c r="M11" s="1393"/>
      <c r="N11" s="1394"/>
      <c r="O11" s="798">
        <f t="shared" si="6"/>
        <v>0</v>
      </c>
      <c r="P11" s="798">
        <f t="shared" si="7"/>
        <v>0</v>
      </c>
      <c r="Q11" s="799">
        <f t="shared" ca="1" si="8"/>
        <v>0</v>
      </c>
      <c r="R11" s="41">
        <f t="shared" ca="1" si="9"/>
        <v>0</v>
      </c>
      <c r="S11" s="479">
        <f t="shared" si="10"/>
        <v>0</v>
      </c>
      <c r="T11" s="41">
        <f t="shared" ca="1" si="11"/>
        <v>0</v>
      </c>
      <c r="U11" s="32">
        <f t="shared" si="21"/>
        <v>0</v>
      </c>
      <c r="V11" s="1203">
        <f t="shared" ca="1" si="12"/>
        <v>0</v>
      </c>
      <c r="W11" s="1417" t="str">
        <f t="shared" si="13"/>
        <v/>
      </c>
      <c r="X11" s="1418">
        <f t="shared" ca="1" si="14"/>
        <v>0</v>
      </c>
      <c r="Y11" s="493">
        <f t="shared" si="15"/>
        <v>0</v>
      </c>
      <c r="Z11" s="32">
        <f t="shared" ca="1" si="22"/>
        <v>0</v>
      </c>
      <c r="AA11" s="1320"/>
      <c r="AB11" s="1162">
        <f t="shared" ca="1" si="0"/>
        <v>0</v>
      </c>
      <c r="AC11" s="1167">
        <f t="shared" ca="1" si="23"/>
        <v>0</v>
      </c>
      <c r="AD11" s="1346" t="str">
        <f t="shared" si="24"/>
        <v/>
      </c>
      <c r="AE11" s="1347"/>
      <c r="AF11" s="1348"/>
      <c r="AG11" s="1349"/>
      <c r="AH11" s="806"/>
      <c r="AI11" s="807"/>
      <c r="AJ11" s="808"/>
      <c r="AK11" s="809"/>
      <c r="AL11" s="810"/>
      <c r="AM11" s="811"/>
      <c r="AN11" s="812"/>
      <c r="AO11" s="813"/>
      <c r="AP11" s="807"/>
      <c r="AQ11" s="808"/>
      <c r="AR11" s="809"/>
      <c r="AS11" s="810"/>
      <c r="AT11" s="811"/>
      <c r="AU11" s="812"/>
      <c r="AV11" s="813"/>
      <c r="AW11" s="807"/>
      <c r="AX11" s="1370"/>
      <c r="AY11" s="1371"/>
      <c r="AZ11" s="439" t="str">
        <f t="shared" si="25"/>
        <v>So</v>
      </c>
      <c r="BA11" s="438" t="str">
        <f t="shared" si="16"/>
        <v>So</v>
      </c>
      <c r="BB11" s="1790" t="str">
        <f t="shared" si="26"/>
        <v/>
      </c>
      <c r="BC11" s="1790" t="str">
        <f t="shared" si="17"/>
        <v/>
      </c>
      <c r="BD11" s="1790" t="str">
        <f t="shared" si="17"/>
        <v/>
      </c>
      <c r="BE11" s="1790" t="str">
        <f t="shared" si="17"/>
        <v/>
      </c>
      <c r="BF11" s="1790" t="str">
        <f t="shared" si="17"/>
        <v/>
      </c>
      <c r="BG11" s="1790" t="str">
        <f t="shared" si="17"/>
        <v/>
      </c>
      <c r="BH11" s="1790" t="str">
        <f t="shared" si="17"/>
        <v/>
      </c>
      <c r="BI11" s="1790" t="str">
        <f t="shared" si="17"/>
        <v/>
      </c>
      <c r="BJ11" s="1790" t="str">
        <f t="shared" si="17"/>
        <v/>
      </c>
    </row>
    <row r="12" spans="1:62" s="814" customFormat="1" ht="20.25" customHeight="1" x14ac:dyDescent="0.2">
      <c r="A12" s="1139">
        <f t="shared" si="27"/>
        <v>311</v>
      </c>
      <c r="B12" s="487">
        <f t="shared" si="18"/>
        <v>43046</v>
      </c>
      <c r="C12" s="491">
        <v>8</v>
      </c>
      <c r="D12" s="485">
        <f t="shared" si="19"/>
        <v>45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0"/>
        <v>0</v>
      </c>
      <c r="G12" s="1317"/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1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15"/>
        <v>0</v>
      </c>
      <c r="Z12" s="32">
        <f t="shared" ca="1" si="22"/>
        <v>0</v>
      </c>
      <c r="AA12" s="1320"/>
      <c r="AB12" s="1321">
        <f t="shared" ca="1" si="0"/>
        <v>0</v>
      </c>
      <c r="AC12" s="1167">
        <f t="shared" ca="1" si="23"/>
        <v>0</v>
      </c>
      <c r="AD12" s="1350" t="str">
        <f t="shared" si="24"/>
        <v/>
      </c>
      <c r="AE12" s="1351"/>
      <c r="AF12" s="1352"/>
      <c r="AG12" s="1353"/>
      <c r="AH12" s="771"/>
      <c r="AI12" s="577"/>
      <c r="AJ12" s="578"/>
      <c r="AK12" s="579"/>
      <c r="AL12" s="580"/>
      <c r="AM12" s="581"/>
      <c r="AN12" s="582"/>
      <c r="AO12" s="576"/>
      <c r="AP12" s="577"/>
      <c r="AQ12" s="578"/>
      <c r="AR12" s="579"/>
      <c r="AS12" s="580"/>
      <c r="AT12" s="581"/>
      <c r="AU12" s="582"/>
      <c r="AV12" s="576"/>
      <c r="AW12" s="577"/>
      <c r="AX12" s="1372"/>
      <c r="AY12" s="1373"/>
      <c r="AZ12" s="439" t="str">
        <f t="shared" si="25"/>
        <v>Mo</v>
      </c>
      <c r="BA12" s="438" t="str">
        <f t="shared" si="16"/>
        <v>Mo</v>
      </c>
      <c r="BB12" s="1790" t="str">
        <f t="shared" si="26"/>
        <v/>
      </c>
      <c r="BC12" s="1790" t="str">
        <f t="shared" si="17"/>
        <v/>
      </c>
      <c r="BD12" s="1790" t="str">
        <f t="shared" si="17"/>
        <v/>
      </c>
      <c r="BE12" s="1790" t="str">
        <f t="shared" si="17"/>
        <v/>
      </c>
      <c r="BF12" s="1790" t="str">
        <f t="shared" si="17"/>
        <v/>
      </c>
      <c r="BG12" s="1790" t="str">
        <f t="shared" si="17"/>
        <v/>
      </c>
      <c r="BH12" s="1790" t="str">
        <f t="shared" si="17"/>
        <v/>
      </c>
      <c r="BI12" s="1790" t="str">
        <f t="shared" si="17"/>
        <v/>
      </c>
      <c r="BJ12" s="1790" t="str">
        <f t="shared" si="17"/>
        <v/>
      </c>
    </row>
    <row r="13" spans="1:62" s="814" customFormat="1" ht="20.25" customHeight="1" x14ac:dyDescent="0.2">
      <c r="A13" s="1139">
        <f t="shared" si="27"/>
        <v>312</v>
      </c>
      <c r="B13" s="487">
        <f t="shared" si="18"/>
        <v>43047</v>
      </c>
      <c r="C13" s="491">
        <v>9</v>
      </c>
      <c r="D13" s="485">
        <f t="shared" si="19"/>
        <v>45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0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1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15"/>
        <v>0</v>
      </c>
      <c r="Z13" s="32">
        <f t="shared" ca="1" si="22"/>
        <v>0</v>
      </c>
      <c r="AA13" s="1320"/>
      <c r="AB13" s="1321">
        <f t="shared" ca="1" si="0"/>
        <v>0</v>
      </c>
      <c r="AC13" s="1167">
        <f t="shared" ca="1" si="23"/>
        <v>0</v>
      </c>
      <c r="AD13" s="1350" t="str">
        <f t="shared" si="24"/>
        <v/>
      </c>
      <c r="AE13" s="1351"/>
      <c r="AF13" s="1352"/>
      <c r="AG13" s="1353"/>
      <c r="AH13" s="771"/>
      <c r="AI13" s="577"/>
      <c r="AJ13" s="578"/>
      <c r="AK13" s="579"/>
      <c r="AL13" s="580"/>
      <c r="AM13" s="581"/>
      <c r="AN13" s="582"/>
      <c r="AO13" s="576"/>
      <c r="AP13" s="577"/>
      <c r="AQ13" s="578"/>
      <c r="AR13" s="579"/>
      <c r="AS13" s="580"/>
      <c r="AT13" s="581"/>
      <c r="AU13" s="582"/>
      <c r="AV13" s="576"/>
      <c r="AW13" s="577"/>
      <c r="AX13" s="1372"/>
      <c r="AY13" s="1373"/>
      <c r="AZ13" s="439" t="str">
        <f t="shared" si="25"/>
        <v>Di</v>
      </c>
      <c r="BA13" s="438" t="str">
        <f t="shared" si="16"/>
        <v>Di</v>
      </c>
      <c r="BB13" s="1790" t="str">
        <f t="shared" si="26"/>
        <v/>
      </c>
      <c r="BC13" s="1790" t="str">
        <f t="shared" si="17"/>
        <v/>
      </c>
      <c r="BD13" s="1790" t="str">
        <f t="shared" si="17"/>
        <v/>
      </c>
      <c r="BE13" s="1790" t="str">
        <f t="shared" si="17"/>
        <v/>
      </c>
      <c r="BF13" s="1790" t="str">
        <f t="shared" si="17"/>
        <v/>
      </c>
      <c r="BG13" s="1790" t="str">
        <f t="shared" si="17"/>
        <v/>
      </c>
      <c r="BH13" s="1790" t="str">
        <f t="shared" si="17"/>
        <v/>
      </c>
      <c r="BI13" s="1790" t="str">
        <f t="shared" si="17"/>
        <v/>
      </c>
      <c r="BJ13" s="1790" t="str">
        <f t="shared" si="17"/>
        <v/>
      </c>
    </row>
    <row r="14" spans="1:62" s="814" customFormat="1" ht="20.25" customHeight="1" x14ac:dyDescent="0.2">
      <c r="A14" s="1139">
        <f t="shared" si="27"/>
        <v>313</v>
      </c>
      <c r="B14" s="487">
        <f t="shared" si="18"/>
        <v>43048</v>
      </c>
      <c r="C14" s="491">
        <v>10</v>
      </c>
      <c r="D14" s="485">
        <f t="shared" si="19"/>
        <v>45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0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1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15"/>
        <v>0</v>
      </c>
      <c r="Z14" s="32">
        <f t="shared" ca="1" si="22"/>
        <v>0</v>
      </c>
      <c r="AA14" s="1320"/>
      <c r="AB14" s="1321">
        <f t="shared" ca="1" si="0"/>
        <v>0</v>
      </c>
      <c r="AC14" s="1167">
        <f t="shared" ca="1" si="23"/>
        <v>0</v>
      </c>
      <c r="AD14" s="1350" t="str">
        <f t="shared" si="24"/>
        <v/>
      </c>
      <c r="AE14" s="1351"/>
      <c r="AF14" s="1352"/>
      <c r="AG14" s="1353"/>
      <c r="AH14" s="771"/>
      <c r="AI14" s="577"/>
      <c r="AJ14" s="578"/>
      <c r="AK14" s="579"/>
      <c r="AL14" s="580"/>
      <c r="AM14" s="581"/>
      <c r="AN14" s="582"/>
      <c r="AO14" s="576"/>
      <c r="AP14" s="577"/>
      <c r="AQ14" s="578"/>
      <c r="AR14" s="579"/>
      <c r="AS14" s="580"/>
      <c r="AT14" s="581"/>
      <c r="AU14" s="582"/>
      <c r="AV14" s="576"/>
      <c r="AW14" s="577"/>
      <c r="AX14" s="1372"/>
      <c r="AY14" s="1373"/>
      <c r="AZ14" s="439" t="str">
        <f t="shared" si="25"/>
        <v>Mi</v>
      </c>
      <c r="BA14" s="438" t="str">
        <f t="shared" si="16"/>
        <v>Mi</v>
      </c>
      <c r="BB14" s="1790" t="str">
        <f t="shared" si="26"/>
        <v/>
      </c>
      <c r="BC14" s="1790" t="str">
        <f t="shared" si="17"/>
        <v/>
      </c>
      <c r="BD14" s="1790" t="str">
        <f t="shared" si="17"/>
        <v/>
      </c>
      <c r="BE14" s="1790" t="str">
        <f t="shared" si="17"/>
        <v/>
      </c>
      <c r="BF14" s="1790" t="str">
        <f t="shared" si="17"/>
        <v/>
      </c>
      <c r="BG14" s="1790" t="str">
        <f t="shared" si="17"/>
        <v/>
      </c>
      <c r="BH14" s="1790" t="str">
        <f t="shared" si="17"/>
        <v/>
      </c>
      <c r="BI14" s="1790" t="str">
        <f t="shared" si="17"/>
        <v/>
      </c>
      <c r="BJ14" s="1790" t="str">
        <f t="shared" si="17"/>
        <v/>
      </c>
    </row>
    <row r="15" spans="1:62" s="814" customFormat="1" ht="20.25" customHeight="1" x14ac:dyDescent="0.2">
      <c r="A15" s="1139">
        <f t="shared" si="27"/>
        <v>314</v>
      </c>
      <c r="B15" s="487">
        <f t="shared" si="18"/>
        <v>43049</v>
      </c>
      <c r="C15" s="491">
        <v>11</v>
      </c>
      <c r="D15" s="485">
        <f t="shared" si="19"/>
        <v>45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0"/>
        <v>0</v>
      </c>
      <c r="G15" s="1317"/>
      <c r="H15" s="1405" t="str">
        <f t="shared" ca="1" si="1"/>
        <v/>
      </c>
      <c r="I15" s="1406" t="str">
        <f t="shared" ca="1" si="2"/>
        <v/>
      </c>
      <c r="J15" s="1318">
        <f t="shared" ca="1" si="3"/>
        <v>0</v>
      </c>
      <c r="K15" s="1319">
        <f t="shared" ca="1" si="4"/>
        <v>0</v>
      </c>
      <c r="L15" s="41">
        <f t="shared" ca="1" si="5"/>
        <v>0</v>
      </c>
      <c r="M15" s="1391"/>
      <c r="N15" s="1392"/>
      <c r="O15" s="1318">
        <f t="shared" si="6"/>
        <v>0</v>
      </c>
      <c r="P15" s="1318">
        <f t="shared" si="7"/>
        <v>0</v>
      </c>
      <c r="Q15" s="1319">
        <f t="shared" ca="1" si="8"/>
        <v>0</v>
      </c>
      <c r="R15" s="41">
        <f t="shared" ca="1" si="9"/>
        <v>0</v>
      </c>
      <c r="S15" s="479">
        <f t="shared" si="10"/>
        <v>0.32500000000000001</v>
      </c>
      <c r="T15" s="41">
        <f t="shared" ca="1" si="11"/>
        <v>0</v>
      </c>
      <c r="U15" s="32">
        <f t="shared" si="21"/>
        <v>0.32500000000000001</v>
      </c>
      <c r="V15" s="1203">
        <f t="shared" ca="1" si="12"/>
        <v>0</v>
      </c>
      <c r="W15" s="1415" t="str">
        <f t="shared" si="13"/>
        <v/>
      </c>
      <c r="X15" s="1416">
        <f t="shared" ca="1" si="14"/>
        <v>0</v>
      </c>
      <c r="Y15" s="493">
        <f t="shared" si="15"/>
        <v>0</v>
      </c>
      <c r="Z15" s="32">
        <f t="shared" ca="1" si="22"/>
        <v>0</v>
      </c>
      <c r="AA15" s="1320"/>
      <c r="AB15" s="1321">
        <f t="shared" ca="1" si="0"/>
        <v>0</v>
      </c>
      <c r="AC15" s="1167">
        <f t="shared" ca="1" si="23"/>
        <v>0</v>
      </c>
      <c r="AD15" s="1350" t="str">
        <f t="shared" si="24"/>
        <v/>
      </c>
      <c r="AE15" s="1351"/>
      <c r="AF15" s="1352"/>
      <c r="AG15" s="1353"/>
      <c r="AH15" s="771"/>
      <c r="AI15" s="577"/>
      <c r="AJ15" s="578"/>
      <c r="AK15" s="579"/>
      <c r="AL15" s="580"/>
      <c r="AM15" s="581"/>
      <c r="AN15" s="582"/>
      <c r="AO15" s="576"/>
      <c r="AP15" s="577"/>
      <c r="AQ15" s="578"/>
      <c r="AR15" s="579"/>
      <c r="AS15" s="580"/>
      <c r="AT15" s="581"/>
      <c r="AU15" s="582"/>
      <c r="AV15" s="576"/>
      <c r="AW15" s="577"/>
      <c r="AX15" s="1372"/>
      <c r="AY15" s="1373"/>
      <c r="AZ15" s="439" t="str">
        <f t="shared" si="25"/>
        <v>Do</v>
      </c>
      <c r="BA15" s="438" t="str">
        <f t="shared" si="16"/>
        <v>Do</v>
      </c>
      <c r="BB15" s="1790" t="str">
        <f t="shared" si="26"/>
        <v/>
      </c>
      <c r="BC15" s="1790" t="str">
        <f t="shared" si="17"/>
        <v/>
      </c>
      <c r="BD15" s="1790" t="str">
        <f t="shared" si="17"/>
        <v/>
      </c>
      <c r="BE15" s="1790" t="str">
        <f t="shared" si="17"/>
        <v/>
      </c>
      <c r="BF15" s="1790" t="str">
        <f t="shared" si="17"/>
        <v/>
      </c>
      <c r="BG15" s="1790" t="str">
        <f t="shared" si="17"/>
        <v/>
      </c>
      <c r="BH15" s="1790" t="str">
        <f t="shared" si="17"/>
        <v/>
      </c>
      <c r="BI15" s="1790" t="str">
        <f t="shared" si="17"/>
        <v/>
      </c>
      <c r="BJ15" s="1790" t="str">
        <f t="shared" si="17"/>
        <v/>
      </c>
    </row>
    <row r="16" spans="1:62" s="814" customFormat="1" ht="20.25" customHeight="1" x14ac:dyDescent="0.2">
      <c r="A16" s="1139">
        <f t="shared" si="27"/>
        <v>315</v>
      </c>
      <c r="B16" s="487">
        <f t="shared" si="18"/>
        <v>43050</v>
      </c>
      <c r="C16" s="491">
        <v>12</v>
      </c>
      <c r="D16" s="485">
        <f t="shared" si="19"/>
        <v>45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0"/>
        <v>0</v>
      </c>
      <c r="G16" s="1317"/>
      <c r="H16" s="1405" t="str">
        <f t="shared" ca="1" si="1"/>
        <v/>
      </c>
      <c r="I16" s="1406" t="str">
        <f t="shared" ca="1" si="2"/>
        <v/>
      </c>
      <c r="J16" s="1318">
        <f t="shared" ca="1" si="3"/>
        <v>0</v>
      </c>
      <c r="K16" s="1319">
        <f t="shared" ca="1" si="4"/>
        <v>0</v>
      </c>
      <c r="L16" s="41">
        <f t="shared" ca="1" si="5"/>
        <v>0</v>
      </c>
      <c r="M16" s="1391"/>
      <c r="N16" s="1392"/>
      <c r="O16" s="1318">
        <f t="shared" si="6"/>
        <v>0</v>
      </c>
      <c r="P16" s="1318">
        <f t="shared" si="7"/>
        <v>0</v>
      </c>
      <c r="Q16" s="1319">
        <f t="shared" ca="1" si="8"/>
        <v>0</v>
      </c>
      <c r="R16" s="41">
        <f t="shared" ca="1" si="9"/>
        <v>0</v>
      </c>
      <c r="S16" s="479">
        <f t="shared" si="10"/>
        <v>0.32500000000000001</v>
      </c>
      <c r="T16" s="41">
        <f t="shared" ca="1" si="11"/>
        <v>0</v>
      </c>
      <c r="U16" s="32">
        <f t="shared" si="21"/>
        <v>0.32500000000000001</v>
      </c>
      <c r="V16" s="1203">
        <f t="shared" ca="1" si="12"/>
        <v>0</v>
      </c>
      <c r="W16" s="1415" t="str">
        <f t="shared" si="13"/>
        <v/>
      </c>
      <c r="X16" s="1416">
        <f t="shared" ca="1" si="14"/>
        <v>0</v>
      </c>
      <c r="Y16" s="493">
        <f t="shared" si="15"/>
        <v>0</v>
      </c>
      <c r="Z16" s="32">
        <f t="shared" ca="1" si="22"/>
        <v>0</v>
      </c>
      <c r="AA16" s="1320"/>
      <c r="AB16" s="1321">
        <f t="shared" ca="1" si="0"/>
        <v>0</v>
      </c>
      <c r="AC16" s="1167">
        <f t="shared" ca="1" si="23"/>
        <v>0</v>
      </c>
      <c r="AD16" s="1350" t="str">
        <f t="shared" si="24"/>
        <v/>
      </c>
      <c r="AE16" s="1351"/>
      <c r="AF16" s="1352"/>
      <c r="AG16" s="1353"/>
      <c r="AH16" s="771"/>
      <c r="AI16" s="577"/>
      <c r="AJ16" s="578"/>
      <c r="AK16" s="579"/>
      <c r="AL16" s="580"/>
      <c r="AM16" s="581"/>
      <c r="AN16" s="582"/>
      <c r="AO16" s="576"/>
      <c r="AP16" s="577"/>
      <c r="AQ16" s="578"/>
      <c r="AR16" s="579"/>
      <c r="AS16" s="580"/>
      <c r="AT16" s="581"/>
      <c r="AU16" s="582"/>
      <c r="AV16" s="576"/>
      <c r="AW16" s="577"/>
      <c r="AX16" s="1372"/>
      <c r="AY16" s="1373"/>
      <c r="AZ16" s="439" t="str">
        <f t="shared" si="25"/>
        <v>Fr</v>
      </c>
      <c r="BA16" s="438" t="str">
        <f t="shared" si="16"/>
        <v>Fr</v>
      </c>
      <c r="BB16" s="1790" t="str">
        <f t="shared" si="26"/>
        <v/>
      </c>
      <c r="BC16" s="1790" t="str">
        <f t="shared" si="17"/>
        <v/>
      </c>
      <c r="BD16" s="1790" t="str">
        <f t="shared" si="17"/>
        <v/>
      </c>
      <c r="BE16" s="1790" t="str">
        <f t="shared" si="17"/>
        <v/>
      </c>
      <c r="BF16" s="1790" t="str">
        <f t="shared" si="17"/>
        <v/>
      </c>
      <c r="BG16" s="1790" t="str">
        <f t="shared" si="17"/>
        <v/>
      </c>
      <c r="BH16" s="1790" t="str">
        <f t="shared" si="17"/>
        <v/>
      </c>
      <c r="BI16" s="1790" t="str">
        <f t="shared" si="17"/>
        <v/>
      </c>
      <c r="BJ16" s="1790" t="str">
        <f t="shared" si="17"/>
        <v/>
      </c>
    </row>
    <row r="17" spans="1:62" s="814" customFormat="1" ht="20.25" customHeight="1" x14ac:dyDescent="0.2">
      <c r="A17" s="1139">
        <f t="shared" si="27"/>
        <v>316</v>
      </c>
      <c r="B17" s="486">
        <f t="shared" si="18"/>
        <v>43051</v>
      </c>
      <c r="C17" s="490">
        <v>13</v>
      </c>
      <c r="D17" s="485">
        <f t="shared" si="19"/>
        <v>45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0"/>
        <v>0</v>
      </c>
      <c r="G17" s="797"/>
      <c r="H17" s="1407" t="str">
        <f t="shared" ca="1" si="1"/>
        <v/>
      </c>
      <c r="I17" s="1408" t="str">
        <f t="shared" ca="1" si="2"/>
        <v/>
      </c>
      <c r="J17" s="798">
        <f t="shared" ca="1" si="3"/>
        <v>0</v>
      </c>
      <c r="K17" s="799">
        <f t="shared" ca="1" si="4"/>
        <v>0</v>
      </c>
      <c r="L17" s="445">
        <f t="shared" ca="1" si="5"/>
        <v>0</v>
      </c>
      <c r="M17" s="1393"/>
      <c r="N17" s="1394"/>
      <c r="O17" s="798">
        <f t="shared" si="6"/>
        <v>0</v>
      </c>
      <c r="P17" s="798">
        <f t="shared" si="7"/>
        <v>0</v>
      </c>
      <c r="Q17" s="799">
        <f t="shared" ca="1" si="8"/>
        <v>0</v>
      </c>
      <c r="R17" s="41">
        <f t="shared" ca="1" si="9"/>
        <v>0</v>
      </c>
      <c r="S17" s="479">
        <f t="shared" si="10"/>
        <v>0</v>
      </c>
      <c r="T17" s="41">
        <f t="shared" ca="1" si="11"/>
        <v>0</v>
      </c>
      <c r="U17" s="32">
        <f t="shared" si="21"/>
        <v>0</v>
      </c>
      <c r="V17" s="1203">
        <f t="shared" ca="1" si="12"/>
        <v>0</v>
      </c>
      <c r="W17" s="1417" t="str">
        <f t="shared" si="13"/>
        <v/>
      </c>
      <c r="X17" s="1418">
        <f t="shared" ca="1" si="14"/>
        <v>0</v>
      </c>
      <c r="Y17" s="493">
        <f t="shared" si="15"/>
        <v>0</v>
      </c>
      <c r="Z17" s="32">
        <f t="shared" ca="1" si="22"/>
        <v>0</v>
      </c>
      <c r="AA17" s="1320"/>
      <c r="AB17" s="1162">
        <f t="shared" ca="1" si="0"/>
        <v>0</v>
      </c>
      <c r="AC17" s="1167">
        <f t="shared" ca="1" si="23"/>
        <v>0</v>
      </c>
      <c r="AD17" s="1342" t="str">
        <f t="shared" si="24"/>
        <v/>
      </c>
      <c r="AE17" s="1343"/>
      <c r="AF17" s="1344"/>
      <c r="AG17" s="1345"/>
      <c r="AH17" s="774"/>
      <c r="AI17" s="654"/>
      <c r="AJ17" s="655"/>
      <c r="AK17" s="656"/>
      <c r="AL17" s="657"/>
      <c r="AM17" s="658"/>
      <c r="AN17" s="659"/>
      <c r="AO17" s="653"/>
      <c r="AP17" s="654"/>
      <c r="AQ17" s="655"/>
      <c r="AR17" s="656"/>
      <c r="AS17" s="657"/>
      <c r="AT17" s="658"/>
      <c r="AU17" s="659"/>
      <c r="AV17" s="653"/>
      <c r="AW17" s="654"/>
      <c r="AX17" s="1374"/>
      <c r="AY17" s="1375"/>
      <c r="AZ17" s="439" t="str">
        <f t="shared" si="25"/>
        <v>Sa</v>
      </c>
      <c r="BA17" s="438" t="str">
        <f t="shared" si="16"/>
        <v>Sa</v>
      </c>
      <c r="BB17" s="1790" t="str">
        <f t="shared" si="26"/>
        <v/>
      </c>
      <c r="BC17" s="1790" t="str">
        <f t="shared" si="17"/>
        <v/>
      </c>
      <c r="BD17" s="1790" t="str">
        <f t="shared" si="17"/>
        <v/>
      </c>
      <c r="BE17" s="1790" t="str">
        <f t="shared" si="17"/>
        <v/>
      </c>
      <c r="BF17" s="1790" t="str">
        <f t="shared" si="17"/>
        <v/>
      </c>
      <c r="BG17" s="1790" t="str">
        <f t="shared" si="17"/>
        <v/>
      </c>
      <c r="BH17" s="1790" t="str">
        <f t="shared" si="17"/>
        <v/>
      </c>
      <c r="BI17" s="1790" t="str">
        <f t="shared" si="17"/>
        <v/>
      </c>
      <c r="BJ17" s="1790" t="str">
        <f t="shared" si="17"/>
        <v/>
      </c>
    </row>
    <row r="18" spans="1:62" s="814" customFormat="1" ht="20.25" customHeight="1" x14ac:dyDescent="0.2">
      <c r="A18" s="1139">
        <f t="shared" si="27"/>
        <v>317</v>
      </c>
      <c r="B18" s="486">
        <f t="shared" si="18"/>
        <v>43052</v>
      </c>
      <c r="C18" s="490">
        <v>14</v>
      </c>
      <c r="D18" s="485">
        <f t="shared" si="19"/>
        <v>45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0"/>
        <v>0</v>
      </c>
      <c r="G18" s="797"/>
      <c r="H18" s="1407" t="str">
        <f t="shared" ca="1" si="1"/>
        <v/>
      </c>
      <c r="I18" s="1408" t="str">
        <f t="shared" ca="1" si="2"/>
        <v/>
      </c>
      <c r="J18" s="798">
        <f t="shared" ca="1" si="3"/>
        <v>0</v>
      </c>
      <c r="K18" s="799">
        <f t="shared" ca="1" si="4"/>
        <v>0</v>
      </c>
      <c r="L18" s="445">
        <f t="shared" ca="1" si="5"/>
        <v>0</v>
      </c>
      <c r="M18" s="1393"/>
      <c r="N18" s="1394"/>
      <c r="O18" s="798">
        <f t="shared" si="6"/>
        <v>0</v>
      </c>
      <c r="P18" s="798">
        <f t="shared" si="7"/>
        <v>0</v>
      </c>
      <c r="Q18" s="799">
        <f t="shared" ca="1" si="8"/>
        <v>0</v>
      </c>
      <c r="R18" s="41">
        <f t="shared" ca="1" si="9"/>
        <v>0</v>
      </c>
      <c r="S18" s="479">
        <f t="shared" si="10"/>
        <v>0</v>
      </c>
      <c r="T18" s="41">
        <f t="shared" ca="1" si="11"/>
        <v>0</v>
      </c>
      <c r="U18" s="32">
        <f t="shared" si="21"/>
        <v>0</v>
      </c>
      <c r="V18" s="1203">
        <f t="shared" ca="1" si="12"/>
        <v>0</v>
      </c>
      <c r="W18" s="1417" t="str">
        <f t="shared" si="13"/>
        <v/>
      </c>
      <c r="X18" s="1418">
        <f t="shared" ca="1" si="14"/>
        <v>0</v>
      </c>
      <c r="Y18" s="493">
        <f t="shared" si="15"/>
        <v>0</v>
      </c>
      <c r="Z18" s="32">
        <f t="shared" ca="1" si="22"/>
        <v>0</v>
      </c>
      <c r="AA18" s="1320"/>
      <c r="AB18" s="1162">
        <f t="shared" ca="1" si="0"/>
        <v>0</v>
      </c>
      <c r="AC18" s="1167">
        <f t="shared" ca="1" si="23"/>
        <v>0</v>
      </c>
      <c r="AD18" s="1346" t="str">
        <f t="shared" si="24"/>
        <v/>
      </c>
      <c r="AE18" s="1347"/>
      <c r="AF18" s="1348"/>
      <c r="AG18" s="1349"/>
      <c r="AH18" s="806"/>
      <c r="AI18" s="807"/>
      <c r="AJ18" s="808"/>
      <c r="AK18" s="809"/>
      <c r="AL18" s="810"/>
      <c r="AM18" s="811"/>
      <c r="AN18" s="812"/>
      <c r="AO18" s="813"/>
      <c r="AP18" s="807"/>
      <c r="AQ18" s="808"/>
      <c r="AR18" s="809"/>
      <c r="AS18" s="810"/>
      <c r="AT18" s="811"/>
      <c r="AU18" s="812"/>
      <c r="AV18" s="813"/>
      <c r="AW18" s="807"/>
      <c r="AX18" s="1370"/>
      <c r="AY18" s="1371"/>
      <c r="AZ18" s="439" t="str">
        <f t="shared" si="25"/>
        <v>So</v>
      </c>
      <c r="BA18" s="438" t="str">
        <f t="shared" si="16"/>
        <v>So</v>
      </c>
      <c r="BB18" s="1790" t="str">
        <f t="shared" si="26"/>
        <v/>
      </c>
      <c r="BC18" s="1790" t="str">
        <f t="shared" si="17"/>
        <v/>
      </c>
      <c r="BD18" s="1790" t="str">
        <f t="shared" si="17"/>
        <v/>
      </c>
      <c r="BE18" s="1790" t="str">
        <f t="shared" si="17"/>
        <v/>
      </c>
      <c r="BF18" s="1790" t="str">
        <f t="shared" si="17"/>
        <v/>
      </c>
      <c r="BG18" s="1790" t="str">
        <f t="shared" si="17"/>
        <v/>
      </c>
      <c r="BH18" s="1790" t="str">
        <f t="shared" si="17"/>
        <v/>
      </c>
      <c r="BI18" s="1790" t="str">
        <f t="shared" si="17"/>
        <v/>
      </c>
      <c r="BJ18" s="1790" t="str">
        <f t="shared" si="17"/>
        <v/>
      </c>
    </row>
    <row r="19" spans="1:62" s="814" customFormat="1" ht="20.25" customHeight="1" x14ac:dyDescent="0.2">
      <c r="A19" s="1139">
        <f t="shared" si="27"/>
        <v>318</v>
      </c>
      <c r="B19" s="487">
        <f t="shared" si="18"/>
        <v>43053</v>
      </c>
      <c r="C19" s="491">
        <v>15</v>
      </c>
      <c r="D19" s="485">
        <f t="shared" si="19"/>
        <v>46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0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1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15"/>
        <v>0</v>
      </c>
      <c r="Z19" s="32">
        <f t="shared" ca="1" si="22"/>
        <v>0</v>
      </c>
      <c r="AA19" s="1320"/>
      <c r="AB19" s="1321">
        <f t="shared" ca="1" si="0"/>
        <v>0</v>
      </c>
      <c r="AC19" s="1167">
        <f t="shared" ca="1" si="23"/>
        <v>0</v>
      </c>
      <c r="AD19" s="1350" t="str">
        <f t="shared" si="24"/>
        <v/>
      </c>
      <c r="AE19" s="1351"/>
      <c r="AF19" s="1352"/>
      <c r="AG19" s="1353"/>
      <c r="AH19" s="771"/>
      <c r="AI19" s="577"/>
      <c r="AJ19" s="578"/>
      <c r="AK19" s="579"/>
      <c r="AL19" s="580"/>
      <c r="AM19" s="581"/>
      <c r="AN19" s="582"/>
      <c r="AO19" s="576"/>
      <c r="AP19" s="577"/>
      <c r="AQ19" s="578"/>
      <c r="AR19" s="579"/>
      <c r="AS19" s="580"/>
      <c r="AT19" s="581"/>
      <c r="AU19" s="582"/>
      <c r="AV19" s="576"/>
      <c r="AW19" s="577"/>
      <c r="AX19" s="1372"/>
      <c r="AY19" s="1373"/>
      <c r="AZ19" s="439" t="str">
        <f t="shared" si="25"/>
        <v>Mo</v>
      </c>
      <c r="BA19" s="438" t="str">
        <f t="shared" si="16"/>
        <v>Mo</v>
      </c>
      <c r="BB19" s="1790" t="str">
        <f t="shared" si="26"/>
        <v/>
      </c>
      <c r="BC19" s="1790" t="str">
        <f t="shared" si="17"/>
        <v/>
      </c>
      <c r="BD19" s="1790" t="str">
        <f t="shared" si="17"/>
        <v/>
      </c>
      <c r="BE19" s="1790" t="str">
        <f t="shared" si="17"/>
        <v/>
      </c>
      <c r="BF19" s="1790" t="str">
        <f t="shared" si="17"/>
        <v/>
      </c>
      <c r="BG19" s="1790" t="str">
        <f t="shared" si="17"/>
        <v/>
      </c>
      <c r="BH19" s="1790" t="str">
        <f t="shared" si="17"/>
        <v/>
      </c>
      <c r="BI19" s="1790" t="str">
        <f t="shared" si="17"/>
        <v/>
      </c>
      <c r="BJ19" s="1790" t="str">
        <f t="shared" si="17"/>
        <v/>
      </c>
    </row>
    <row r="20" spans="1:62" s="814" customFormat="1" ht="20.25" customHeight="1" x14ac:dyDescent="0.2">
      <c r="A20" s="1139">
        <f t="shared" si="27"/>
        <v>319</v>
      </c>
      <c r="B20" s="487">
        <f t="shared" si="18"/>
        <v>43054</v>
      </c>
      <c r="C20" s="491">
        <v>16</v>
      </c>
      <c r="D20" s="485">
        <f t="shared" si="19"/>
        <v>46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0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1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15"/>
        <v>0</v>
      </c>
      <c r="Z20" s="32">
        <f t="shared" ca="1" si="22"/>
        <v>0</v>
      </c>
      <c r="AA20" s="1320"/>
      <c r="AB20" s="1321">
        <f t="shared" ca="1" si="0"/>
        <v>0</v>
      </c>
      <c r="AC20" s="1167">
        <f t="shared" ca="1" si="23"/>
        <v>0</v>
      </c>
      <c r="AD20" s="1350" t="str">
        <f t="shared" si="24"/>
        <v/>
      </c>
      <c r="AE20" s="1351"/>
      <c r="AF20" s="1352"/>
      <c r="AG20" s="1353"/>
      <c r="AH20" s="771"/>
      <c r="AI20" s="577"/>
      <c r="AJ20" s="578"/>
      <c r="AK20" s="579"/>
      <c r="AL20" s="580"/>
      <c r="AM20" s="581"/>
      <c r="AN20" s="582"/>
      <c r="AO20" s="576"/>
      <c r="AP20" s="577"/>
      <c r="AQ20" s="578"/>
      <c r="AR20" s="579"/>
      <c r="AS20" s="580"/>
      <c r="AT20" s="581"/>
      <c r="AU20" s="582"/>
      <c r="AV20" s="576"/>
      <c r="AW20" s="577"/>
      <c r="AX20" s="1372"/>
      <c r="AY20" s="1373"/>
      <c r="AZ20" s="439" t="str">
        <f t="shared" si="25"/>
        <v>Di</v>
      </c>
      <c r="BA20" s="438" t="str">
        <f t="shared" si="16"/>
        <v>Di</v>
      </c>
      <c r="BB20" s="1790" t="str">
        <f t="shared" si="26"/>
        <v/>
      </c>
      <c r="BC20" s="1790" t="str">
        <f t="shared" si="17"/>
        <v/>
      </c>
      <c r="BD20" s="1790" t="str">
        <f t="shared" si="17"/>
        <v/>
      </c>
      <c r="BE20" s="1790" t="str">
        <f t="shared" si="17"/>
        <v/>
      </c>
      <c r="BF20" s="1790" t="str">
        <f t="shared" si="17"/>
        <v/>
      </c>
      <c r="BG20" s="1790" t="str">
        <f t="shared" si="17"/>
        <v/>
      </c>
      <c r="BH20" s="1790" t="str">
        <f t="shared" si="17"/>
        <v/>
      </c>
      <c r="BI20" s="1790" t="str">
        <f t="shared" si="17"/>
        <v/>
      </c>
      <c r="BJ20" s="1790" t="str">
        <f t="shared" si="17"/>
        <v/>
      </c>
    </row>
    <row r="21" spans="1:62" s="814" customFormat="1" ht="20.25" customHeight="1" x14ac:dyDescent="0.2">
      <c r="A21" s="1139">
        <f t="shared" si="27"/>
        <v>320</v>
      </c>
      <c r="B21" s="487">
        <f t="shared" si="18"/>
        <v>43055</v>
      </c>
      <c r="C21" s="491">
        <v>17</v>
      </c>
      <c r="D21" s="485">
        <f t="shared" si="19"/>
        <v>46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0"/>
        <v>0</v>
      </c>
      <c r="G21" s="1317" t="str">
        <f>IF(SN="x","f","")</f>
        <v/>
      </c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1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si="15"/>
        <v>0</v>
      </c>
      <c r="Z21" s="32">
        <f t="shared" ca="1" si="22"/>
        <v>0</v>
      </c>
      <c r="AA21" s="1320" t="s">
        <v>580</v>
      </c>
      <c r="AB21" s="1321">
        <f t="shared" ca="1" si="0"/>
        <v>0</v>
      </c>
      <c r="AC21" s="1167">
        <f t="shared" ca="1" si="23"/>
        <v>0</v>
      </c>
      <c r="AD21" s="1350" t="str">
        <f t="shared" si="24"/>
        <v/>
      </c>
      <c r="AE21" s="1351"/>
      <c r="AF21" s="1352"/>
      <c r="AG21" s="1353"/>
      <c r="AH21" s="771"/>
      <c r="AI21" s="577"/>
      <c r="AJ21" s="578"/>
      <c r="AK21" s="579"/>
      <c r="AL21" s="580"/>
      <c r="AM21" s="581"/>
      <c r="AN21" s="582"/>
      <c r="AO21" s="576"/>
      <c r="AP21" s="577"/>
      <c r="AQ21" s="578"/>
      <c r="AR21" s="579"/>
      <c r="AS21" s="580"/>
      <c r="AT21" s="581"/>
      <c r="AU21" s="582"/>
      <c r="AV21" s="576"/>
      <c r="AW21" s="577"/>
      <c r="AX21" s="1372"/>
      <c r="AY21" s="1373"/>
      <c r="AZ21" s="439" t="str">
        <f t="shared" si="25"/>
        <v>Mi</v>
      </c>
      <c r="BA21" s="438" t="str">
        <f t="shared" si="16"/>
        <v>Mi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321</v>
      </c>
      <c r="B22" s="487">
        <f t="shared" si="18"/>
        <v>43056</v>
      </c>
      <c r="C22" s="491">
        <v>18</v>
      </c>
      <c r="D22" s="485">
        <f t="shared" si="19"/>
        <v>46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0"/>
        <v>0</v>
      </c>
      <c r="G22" s="1317"/>
      <c r="H22" s="1405" t="str">
        <f t="shared" ca="1" si="1"/>
        <v/>
      </c>
      <c r="I22" s="1406" t="str">
        <f t="shared" ca="1" si="2"/>
        <v/>
      </c>
      <c r="J22" s="1318">
        <f t="shared" ca="1" si="3"/>
        <v>0</v>
      </c>
      <c r="K22" s="1319">
        <f t="shared" ca="1" si="4"/>
        <v>0</v>
      </c>
      <c r="L22" s="41">
        <f t="shared" ca="1" si="5"/>
        <v>0</v>
      </c>
      <c r="M22" s="1391"/>
      <c r="N22" s="1392"/>
      <c r="O22" s="1318">
        <f t="shared" si="6"/>
        <v>0</v>
      </c>
      <c r="P22" s="1318">
        <f t="shared" si="7"/>
        <v>0</v>
      </c>
      <c r="Q22" s="1319">
        <f t="shared" ca="1" si="8"/>
        <v>0</v>
      </c>
      <c r="R22" s="41">
        <f t="shared" ca="1" si="9"/>
        <v>0</v>
      </c>
      <c r="S22" s="479">
        <f t="shared" si="10"/>
        <v>0.32500000000000001</v>
      </c>
      <c r="T22" s="41">
        <f t="shared" ca="1" si="11"/>
        <v>0</v>
      </c>
      <c r="U22" s="32">
        <f t="shared" si="21"/>
        <v>0.32500000000000001</v>
      </c>
      <c r="V22" s="1203">
        <f t="shared" ca="1" si="12"/>
        <v>0</v>
      </c>
      <c r="W22" s="1415" t="str">
        <f t="shared" si="13"/>
        <v/>
      </c>
      <c r="X22" s="1416">
        <f t="shared" ca="1" si="14"/>
        <v>0</v>
      </c>
      <c r="Y22" s="493">
        <f t="shared" si="15"/>
        <v>0</v>
      </c>
      <c r="Z22" s="32">
        <f t="shared" ca="1" si="22"/>
        <v>0</v>
      </c>
      <c r="AA22" s="1320"/>
      <c r="AB22" s="1321">
        <f t="shared" ca="1" si="0"/>
        <v>0</v>
      </c>
      <c r="AC22" s="1167">
        <f t="shared" ca="1" si="23"/>
        <v>0</v>
      </c>
      <c r="AD22" s="1350" t="str">
        <f t="shared" si="24"/>
        <v/>
      </c>
      <c r="AE22" s="1351"/>
      <c r="AF22" s="1352"/>
      <c r="AG22" s="1353"/>
      <c r="AH22" s="771"/>
      <c r="AI22" s="577"/>
      <c r="AJ22" s="578"/>
      <c r="AK22" s="579"/>
      <c r="AL22" s="580"/>
      <c r="AM22" s="581"/>
      <c r="AN22" s="582"/>
      <c r="AO22" s="576"/>
      <c r="AP22" s="577"/>
      <c r="AQ22" s="578"/>
      <c r="AR22" s="579"/>
      <c r="AS22" s="580"/>
      <c r="AT22" s="581"/>
      <c r="AU22" s="582"/>
      <c r="AV22" s="576"/>
      <c r="AW22" s="577"/>
      <c r="AX22" s="1372"/>
      <c r="AY22" s="1373"/>
      <c r="AZ22" s="439" t="str">
        <f t="shared" si="25"/>
        <v>Do</v>
      </c>
      <c r="BA22" s="438" t="str">
        <f t="shared" si="16"/>
        <v>Do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322</v>
      </c>
      <c r="B23" s="487">
        <f t="shared" si="18"/>
        <v>43057</v>
      </c>
      <c r="C23" s="491">
        <v>19</v>
      </c>
      <c r="D23" s="485">
        <f t="shared" si="19"/>
        <v>46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0"/>
        <v>0</v>
      </c>
      <c r="G23" s="1317"/>
      <c r="H23" s="1405" t="str">
        <f t="shared" ca="1" si="1"/>
        <v/>
      </c>
      <c r="I23" s="1406" t="str">
        <f t="shared" ca="1" si="2"/>
        <v/>
      </c>
      <c r="J23" s="1318">
        <f t="shared" ca="1" si="3"/>
        <v>0</v>
      </c>
      <c r="K23" s="1319">
        <f t="shared" ca="1" si="4"/>
        <v>0</v>
      </c>
      <c r="L23" s="41">
        <f t="shared" ca="1" si="5"/>
        <v>0</v>
      </c>
      <c r="M23" s="1391"/>
      <c r="N23" s="1392"/>
      <c r="O23" s="1318">
        <f t="shared" si="6"/>
        <v>0</v>
      </c>
      <c r="P23" s="1318">
        <f t="shared" si="7"/>
        <v>0</v>
      </c>
      <c r="Q23" s="1319">
        <f t="shared" ca="1" si="8"/>
        <v>0</v>
      </c>
      <c r="R23" s="41">
        <f t="shared" ca="1" si="9"/>
        <v>0</v>
      </c>
      <c r="S23" s="479">
        <f t="shared" si="10"/>
        <v>0.32500000000000001</v>
      </c>
      <c r="T23" s="41">
        <f t="shared" ca="1" si="11"/>
        <v>0</v>
      </c>
      <c r="U23" s="32">
        <f t="shared" si="21"/>
        <v>0.32500000000000001</v>
      </c>
      <c r="V23" s="1203">
        <f t="shared" ca="1" si="12"/>
        <v>0</v>
      </c>
      <c r="W23" s="1415" t="str">
        <f t="shared" si="13"/>
        <v/>
      </c>
      <c r="X23" s="1416">
        <f t="shared" ca="1" si="14"/>
        <v>0</v>
      </c>
      <c r="Y23" s="493">
        <f t="shared" si="15"/>
        <v>0</v>
      </c>
      <c r="Z23" s="32">
        <f t="shared" ca="1" si="22"/>
        <v>0</v>
      </c>
      <c r="AA23" s="1320"/>
      <c r="AB23" s="1321">
        <f t="shared" ca="1" si="0"/>
        <v>0</v>
      </c>
      <c r="AC23" s="1167">
        <f t="shared" ca="1" si="23"/>
        <v>0</v>
      </c>
      <c r="AD23" s="1350" t="str">
        <f t="shared" si="24"/>
        <v/>
      </c>
      <c r="AE23" s="1351"/>
      <c r="AF23" s="1352"/>
      <c r="AG23" s="1353"/>
      <c r="AH23" s="771"/>
      <c r="AI23" s="577"/>
      <c r="AJ23" s="578"/>
      <c r="AK23" s="579"/>
      <c r="AL23" s="580"/>
      <c r="AM23" s="581"/>
      <c r="AN23" s="582"/>
      <c r="AO23" s="576"/>
      <c r="AP23" s="577"/>
      <c r="AQ23" s="578"/>
      <c r="AR23" s="579"/>
      <c r="AS23" s="580"/>
      <c r="AT23" s="581"/>
      <c r="AU23" s="582"/>
      <c r="AV23" s="576"/>
      <c r="AW23" s="577"/>
      <c r="AX23" s="1372"/>
      <c r="AY23" s="1373"/>
      <c r="AZ23" s="439" t="str">
        <f t="shared" si="25"/>
        <v>Fr</v>
      </c>
      <c r="BA23" s="438" t="str">
        <f t="shared" si="16"/>
        <v>Fr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323</v>
      </c>
      <c r="B24" s="486">
        <f t="shared" si="18"/>
        <v>43058</v>
      </c>
      <c r="C24" s="490">
        <v>20</v>
      </c>
      <c r="D24" s="485">
        <f t="shared" si="19"/>
        <v>46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0"/>
        <v>0</v>
      </c>
      <c r="G24" s="797"/>
      <c r="H24" s="1407" t="str">
        <f t="shared" ca="1" si="1"/>
        <v/>
      </c>
      <c r="I24" s="1408" t="str">
        <f t="shared" ca="1" si="2"/>
        <v/>
      </c>
      <c r="J24" s="798">
        <f t="shared" ca="1" si="3"/>
        <v>0</v>
      </c>
      <c r="K24" s="799">
        <f t="shared" ca="1" si="4"/>
        <v>0</v>
      </c>
      <c r="L24" s="445">
        <f t="shared" ca="1" si="5"/>
        <v>0</v>
      </c>
      <c r="M24" s="1393"/>
      <c r="N24" s="1394"/>
      <c r="O24" s="798">
        <f t="shared" si="6"/>
        <v>0</v>
      </c>
      <c r="P24" s="798">
        <f t="shared" si="7"/>
        <v>0</v>
      </c>
      <c r="Q24" s="799">
        <f t="shared" ca="1" si="8"/>
        <v>0</v>
      </c>
      <c r="R24" s="41">
        <f t="shared" ca="1" si="9"/>
        <v>0</v>
      </c>
      <c r="S24" s="479">
        <f t="shared" si="10"/>
        <v>0</v>
      </c>
      <c r="T24" s="41">
        <f t="shared" ca="1" si="11"/>
        <v>0</v>
      </c>
      <c r="U24" s="32">
        <f t="shared" si="21"/>
        <v>0</v>
      </c>
      <c r="V24" s="1203">
        <f t="shared" ca="1" si="12"/>
        <v>0</v>
      </c>
      <c r="W24" s="1417" t="str">
        <f t="shared" si="13"/>
        <v/>
      </c>
      <c r="X24" s="1418">
        <f t="shared" ca="1" si="14"/>
        <v>0</v>
      </c>
      <c r="Y24" s="493">
        <f t="shared" si="15"/>
        <v>0</v>
      </c>
      <c r="Z24" s="32">
        <f t="shared" ca="1" si="22"/>
        <v>0</v>
      </c>
      <c r="AA24" s="1320"/>
      <c r="AB24" s="1162">
        <f t="shared" ca="1" si="0"/>
        <v>0</v>
      </c>
      <c r="AC24" s="1167">
        <f t="shared" ca="1" si="23"/>
        <v>0</v>
      </c>
      <c r="AD24" s="1342" t="str">
        <f t="shared" si="24"/>
        <v/>
      </c>
      <c r="AE24" s="1343"/>
      <c r="AF24" s="1344"/>
      <c r="AG24" s="1345"/>
      <c r="AH24" s="774"/>
      <c r="AI24" s="654"/>
      <c r="AJ24" s="655"/>
      <c r="AK24" s="656"/>
      <c r="AL24" s="657"/>
      <c r="AM24" s="658"/>
      <c r="AN24" s="659"/>
      <c r="AO24" s="653"/>
      <c r="AP24" s="654"/>
      <c r="AQ24" s="655"/>
      <c r="AR24" s="656"/>
      <c r="AS24" s="657"/>
      <c r="AT24" s="658"/>
      <c r="AU24" s="659"/>
      <c r="AV24" s="653"/>
      <c r="AW24" s="654"/>
      <c r="AX24" s="1374"/>
      <c r="AY24" s="1375"/>
      <c r="AZ24" s="439" t="str">
        <f t="shared" si="25"/>
        <v>Sa</v>
      </c>
      <c r="BA24" s="438" t="str">
        <f t="shared" si="16"/>
        <v>Sa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324</v>
      </c>
      <c r="B25" s="486">
        <f t="shared" si="18"/>
        <v>43059</v>
      </c>
      <c r="C25" s="490">
        <v>21</v>
      </c>
      <c r="D25" s="485">
        <f t="shared" si="19"/>
        <v>46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0"/>
        <v>0</v>
      </c>
      <c r="G25" s="797"/>
      <c r="H25" s="1407" t="str">
        <f t="shared" ca="1" si="1"/>
        <v/>
      </c>
      <c r="I25" s="1408" t="str">
        <f t="shared" ca="1" si="2"/>
        <v/>
      </c>
      <c r="J25" s="798">
        <f t="shared" ca="1" si="3"/>
        <v>0</v>
      </c>
      <c r="K25" s="799">
        <f t="shared" ca="1" si="4"/>
        <v>0</v>
      </c>
      <c r="L25" s="445">
        <f t="shared" ca="1" si="5"/>
        <v>0</v>
      </c>
      <c r="M25" s="1393"/>
      <c r="N25" s="1394"/>
      <c r="O25" s="798">
        <f t="shared" si="6"/>
        <v>0</v>
      </c>
      <c r="P25" s="798">
        <f t="shared" si="7"/>
        <v>0</v>
      </c>
      <c r="Q25" s="799">
        <f t="shared" ca="1" si="8"/>
        <v>0</v>
      </c>
      <c r="R25" s="41">
        <f t="shared" ca="1" si="9"/>
        <v>0</v>
      </c>
      <c r="S25" s="479">
        <f t="shared" si="10"/>
        <v>0</v>
      </c>
      <c r="T25" s="41">
        <f t="shared" ca="1" si="11"/>
        <v>0</v>
      </c>
      <c r="U25" s="32">
        <f t="shared" si="21"/>
        <v>0</v>
      </c>
      <c r="V25" s="1203">
        <f t="shared" ca="1" si="12"/>
        <v>0</v>
      </c>
      <c r="W25" s="1417" t="str">
        <f t="shared" si="13"/>
        <v/>
      </c>
      <c r="X25" s="1418">
        <f t="shared" ca="1" si="14"/>
        <v>0</v>
      </c>
      <c r="Y25" s="493">
        <f t="shared" si="15"/>
        <v>0</v>
      </c>
      <c r="Z25" s="32">
        <f t="shared" ca="1" si="22"/>
        <v>0</v>
      </c>
      <c r="AA25" s="1320" t="s">
        <v>381</v>
      </c>
      <c r="AB25" s="1162">
        <f t="shared" ca="1" si="0"/>
        <v>0</v>
      </c>
      <c r="AC25" s="1167">
        <f t="shared" ca="1" si="23"/>
        <v>0</v>
      </c>
      <c r="AD25" s="1346" t="str">
        <f t="shared" si="24"/>
        <v/>
      </c>
      <c r="AE25" s="1347"/>
      <c r="AF25" s="1348"/>
      <c r="AG25" s="1349"/>
      <c r="AH25" s="806"/>
      <c r="AI25" s="807"/>
      <c r="AJ25" s="808"/>
      <c r="AK25" s="809"/>
      <c r="AL25" s="810"/>
      <c r="AM25" s="811"/>
      <c r="AN25" s="812"/>
      <c r="AO25" s="813"/>
      <c r="AP25" s="807"/>
      <c r="AQ25" s="808"/>
      <c r="AR25" s="809"/>
      <c r="AS25" s="810"/>
      <c r="AT25" s="811"/>
      <c r="AU25" s="812"/>
      <c r="AV25" s="813"/>
      <c r="AW25" s="807"/>
      <c r="AX25" s="1370"/>
      <c r="AY25" s="1371"/>
      <c r="AZ25" s="439" t="str">
        <f t="shared" si="25"/>
        <v>So</v>
      </c>
      <c r="BA25" s="438" t="str">
        <f t="shared" si="16"/>
        <v>So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325</v>
      </c>
      <c r="B26" s="487">
        <f t="shared" si="18"/>
        <v>43060</v>
      </c>
      <c r="C26" s="491">
        <v>22</v>
      </c>
      <c r="D26" s="485">
        <f t="shared" si="19"/>
        <v>47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0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1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15"/>
        <v>0</v>
      </c>
      <c r="Z26" s="32">
        <f t="shared" ca="1" si="22"/>
        <v>0</v>
      </c>
      <c r="AA26" s="1320" t="s">
        <v>381</v>
      </c>
      <c r="AB26" s="1321">
        <f t="shared" ca="1" si="0"/>
        <v>0</v>
      </c>
      <c r="AC26" s="1167">
        <f t="shared" ca="1" si="23"/>
        <v>0</v>
      </c>
      <c r="AD26" s="1350" t="str">
        <f t="shared" si="24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/>
      <c r="AP26" s="577"/>
      <c r="AQ26" s="578"/>
      <c r="AR26" s="579"/>
      <c r="AS26" s="580"/>
      <c r="AT26" s="581"/>
      <c r="AU26" s="582"/>
      <c r="AV26" s="576"/>
      <c r="AW26" s="577"/>
      <c r="AX26" s="1372"/>
      <c r="AY26" s="1373"/>
      <c r="AZ26" s="439" t="str">
        <f t="shared" si="25"/>
        <v>Mo</v>
      </c>
      <c r="BA26" s="438" t="str">
        <f t="shared" si="16"/>
        <v>Mo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326</v>
      </c>
      <c r="B27" s="487">
        <f t="shared" si="18"/>
        <v>43061</v>
      </c>
      <c r="C27" s="491">
        <v>23</v>
      </c>
      <c r="D27" s="485">
        <f t="shared" si="19"/>
        <v>47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0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1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15"/>
        <v>0</v>
      </c>
      <c r="Z27" s="32">
        <f t="shared" ca="1" si="22"/>
        <v>0</v>
      </c>
      <c r="AA27" s="1320"/>
      <c r="AB27" s="1321">
        <f t="shared" ca="1" si="0"/>
        <v>0</v>
      </c>
      <c r="AC27" s="1167">
        <f t="shared" ca="1" si="23"/>
        <v>0</v>
      </c>
      <c r="AD27" s="1350" t="str">
        <f t="shared" si="24"/>
        <v/>
      </c>
      <c r="AE27" s="1351"/>
      <c r="AF27" s="1352"/>
      <c r="AG27" s="1353"/>
      <c r="AH27" s="771"/>
      <c r="AI27" s="577"/>
      <c r="AJ27" s="578"/>
      <c r="AK27" s="579"/>
      <c r="AL27" s="580"/>
      <c r="AM27" s="581"/>
      <c r="AN27" s="582"/>
      <c r="AO27" s="576"/>
      <c r="AP27" s="577"/>
      <c r="AQ27" s="578"/>
      <c r="AR27" s="579"/>
      <c r="AS27" s="580"/>
      <c r="AT27" s="581"/>
      <c r="AU27" s="582"/>
      <c r="AV27" s="576"/>
      <c r="AW27" s="577"/>
      <c r="AX27" s="1372"/>
      <c r="AY27" s="1373"/>
      <c r="AZ27" s="439" t="str">
        <f t="shared" si="25"/>
        <v>Di</v>
      </c>
      <c r="BA27" s="438" t="str">
        <f t="shared" si="16"/>
        <v>Di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39">
        <f t="shared" si="27"/>
        <v>327</v>
      </c>
      <c r="B28" s="487">
        <f t="shared" si="18"/>
        <v>43062</v>
      </c>
      <c r="C28" s="491">
        <v>24</v>
      </c>
      <c r="D28" s="485">
        <f t="shared" si="19"/>
        <v>47</v>
      </c>
      <c r="E28" s="1711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1">
        <f t="shared" si="20"/>
        <v>0</v>
      </c>
      <c r="G28" s="1317"/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t="shared" ca="1" si="11"/>
        <v>0</v>
      </c>
      <c r="U28" s="32">
        <f t="shared" si="21"/>
        <v>0.32500000000000001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15"/>
        <v>0</v>
      </c>
      <c r="Z28" s="32">
        <f t="shared" ca="1" si="22"/>
        <v>0</v>
      </c>
      <c r="AA28" s="1320"/>
      <c r="AB28" s="1321">
        <f t="shared" ca="1" si="0"/>
        <v>0</v>
      </c>
      <c r="AC28" s="1167">
        <f t="shared" ca="1" si="23"/>
        <v>0</v>
      </c>
      <c r="AD28" s="1350" t="str">
        <f t="shared" si="24"/>
        <v/>
      </c>
      <c r="AE28" s="1351"/>
      <c r="AF28" s="1352"/>
      <c r="AG28" s="1353"/>
      <c r="AH28" s="771"/>
      <c r="AI28" s="577"/>
      <c r="AJ28" s="578"/>
      <c r="AK28" s="579"/>
      <c r="AL28" s="580"/>
      <c r="AM28" s="581"/>
      <c r="AN28" s="582"/>
      <c r="AO28" s="576"/>
      <c r="AP28" s="577"/>
      <c r="AQ28" s="578"/>
      <c r="AR28" s="579"/>
      <c r="AS28" s="580"/>
      <c r="AT28" s="581"/>
      <c r="AU28" s="582"/>
      <c r="AV28" s="576"/>
      <c r="AW28" s="577"/>
      <c r="AX28" s="1372"/>
      <c r="AY28" s="1373"/>
      <c r="AZ28" s="439" t="str">
        <f t="shared" si="25"/>
        <v>Mi</v>
      </c>
      <c r="BA28" s="438" t="str">
        <f t="shared" si="16"/>
        <v>Mi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328</v>
      </c>
      <c r="B29" s="487">
        <f t="shared" si="18"/>
        <v>43063</v>
      </c>
      <c r="C29" s="491">
        <v>25</v>
      </c>
      <c r="D29" s="485">
        <f t="shared" si="19"/>
        <v>47</v>
      </c>
      <c r="E29" s="1711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1">
        <f t="shared" si="20"/>
        <v>0</v>
      </c>
      <c r="G29" s="1317"/>
      <c r="H29" s="1405" t="str">
        <f t="shared" ca="1" si="1"/>
        <v/>
      </c>
      <c r="I29" s="1406" t="str">
        <f t="shared" ca="1" si="2"/>
        <v/>
      </c>
      <c r="J29" s="1318">
        <f t="shared" ca="1" si="3"/>
        <v>0</v>
      </c>
      <c r="K29" s="1319">
        <f t="shared" ca="1" si="4"/>
        <v>0</v>
      </c>
      <c r="L29" s="41">
        <f t="shared" ca="1" si="5"/>
        <v>0</v>
      </c>
      <c r="M29" s="1391"/>
      <c r="N29" s="1392"/>
      <c r="O29" s="1318">
        <f t="shared" si="6"/>
        <v>0</v>
      </c>
      <c r="P29" s="1318">
        <f t="shared" si="7"/>
        <v>0</v>
      </c>
      <c r="Q29" s="1319">
        <f t="shared" ca="1" si="8"/>
        <v>0</v>
      </c>
      <c r="R29" s="41">
        <f t="shared" ca="1" si="9"/>
        <v>0</v>
      </c>
      <c r="S29" s="479">
        <f t="shared" si="10"/>
        <v>0.32500000000000001</v>
      </c>
      <c r="T29" s="41">
        <f t="shared" ca="1" si="11"/>
        <v>0</v>
      </c>
      <c r="U29" s="32">
        <f t="shared" si="21"/>
        <v>0.32500000000000001</v>
      </c>
      <c r="V29" s="1203">
        <f t="shared" ca="1" si="12"/>
        <v>0</v>
      </c>
      <c r="W29" s="1415" t="str">
        <f t="shared" si="13"/>
        <v/>
      </c>
      <c r="X29" s="1416">
        <f t="shared" ca="1" si="14"/>
        <v>0</v>
      </c>
      <c r="Y29" s="493">
        <f t="shared" si="15"/>
        <v>0</v>
      </c>
      <c r="Z29" s="32">
        <f t="shared" ca="1" si="22"/>
        <v>0</v>
      </c>
      <c r="AA29" s="1320"/>
      <c r="AB29" s="1321">
        <f t="shared" ca="1" si="0"/>
        <v>0</v>
      </c>
      <c r="AC29" s="1167">
        <f t="shared" ca="1" si="23"/>
        <v>0</v>
      </c>
      <c r="AD29" s="1350" t="str">
        <f t="shared" si="24"/>
        <v/>
      </c>
      <c r="AE29" s="1351"/>
      <c r="AF29" s="1352"/>
      <c r="AG29" s="1353"/>
      <c r="AH29" s="771"/>
      <c r="AI29" s="577"/>
      <c r="AJ29" s="578"/>
      <c r="AK29" s="579"/>
      <c r="AL29" s="580"/>
      <c r="AM29" s="581"/>
      <c r="AN29" s="582"/>
      <c r="AO29" s="576"/>
      <c r="AP29" s="577"/>
      <c r="AQ29" s="578"/>
      <c r="AR29" s="579"/>
      <c r="AS29" s="580"/>
      <c r="AT29" s="581"/>
      <c r="AU29" s="582"/>
      <c r="AV29" s="576"/>
      <c r="AW29" s="577"/>
      <c r="AX29" s="1372"/>
      <c r="AY29" s="1373"/>
      <c r="AZ29" s="439" t="str">
        <f t="shared" si="25"/>
        <v>Do</v>
      </c>
      <c r="BA29" s="438" t="str">
        <f t="shared" si="16"/>
        <v>Do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329</v>
      </c>
      <c r="B30" s="487">
        <f t="shared" si="18"/>
        <v>43064</v>
      </c>
      <c r="C30" s="491">
        <v>26</v>
      </c>
      <c r="D30" s="485">
        <f t="shared" si="19"/>
        <v>47</v>
      </c>
      <c r="E30" s="1711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1">
        <f t="shared" si="20"/>
        <v>0</v>
      </c>
      <c r="G30" s="1317"/>
      <c r="H30" s="1405" t="str">
        <f t="shared" ca="1" si="1"/>
        <v/>
      </c>
      <c r="I30" s="1406" t="str">
        <f t="shared" ca="1" si="2"/>
        <v/>
      </c>
      <c r="J30" s="1318">
        <f t="shared" ca="1" si="3"/>
        <v>0</v>
      </c>
      <c r="K30" s="1319">
        <f t="shared" ca="1" si="4"/>
        <v>0</v>
      </c>
      <c r="L30" s="41">
        <f t="shared" ca="1" si="5"/>
        <v>0</v>
      </c>
      <c r="M30" s="1391"/>
      <c r="N30" s="1392"/>
      <c r="O30" s="1318">
        <f t="shared" si="6"/>
        <v>0</v>
      </c>
      <c r="P30" s="1318">
        <f t="shared" si="7"/>
        <v>0</v>
      </c>
      <c r="Q30" s="1319">
        <f t="shared" ca="1" si="8"/>
        <v>0</v>
      </c>
      <c r="R30" s="41">
        <f t="shared" ca="1" si="9"/>
        <v>0</v>
      </c>
      <c r="S30" s="479">
        <f t="shared" si="10"/>
        <v>0.32500000000000001</v>
      </c>
      <c r="T30" s="41">
        <f t="shared" ca="1" si="11"/>
        <v>0</v>
      </c>
      <c r="U30" s="32">
        <f t="shared" si="21"/>
        <v>0.32500000000000001</v>
      </c>
      <c r="V30" s="1203">
        <f t="shared" ca="1" si="12"/>
        <v>0</v>
      </c>
      <c r="W30" s="1415" t="str">
        <f t="shared" si="13"/>
        <v/>
      </c>
      <c r="X30" s="1416">
        <f t="shared" ca="1" si="14"/>
        <v>0</v>
      </c>
      <c r="Y30" s="493">
        <f t="shared" si="15"/>
        <v>0</v>
      </c>
      <c r="Z30" s="32">
        <f t="shared" ca="1" si="22"/>
        <v>0</v>
      </c>
      <c r="AA30" s="1320"/>
      <c r="AB30" s="1321">
        <f t="shared" ca="1" si="0"/>
        <v>0</v>
      </c>
      <c r="AC30" s="1167">
        <f t="shared" ca="1" si="23"/>
        <v>0</v>
      </c>
      <c r="AD30" s="1350" t="str">
        <f t="shared" si="24"/>
        <v/>
      </c>
      <c r="AE30" s="1351"/>
      <c r="AF30" s="1352"/>
      <c r="AG30" s="1353"/>
      <c r="AH30" s="771"/>
      <c r="AI30" s="577"/>
      <c r="AJ30" s="578"/>
      <c r="AK30" s="579"/>
      <c r="AL30" s="580"/>
      <c r="AM30" s="581"/>
      <c r="AN30" s="582"/>
      <c r="AO30" s="576"/>
      <c r="AP30" s="577"/>
      <c r="AQ30" s="578"/>
      <c r="AR30" s="579"/>
      <c r="AS30" s="580"/>
      <c r="AT30" s="581"/>
      <c r="AU30" s="582"/>
      <c r="AV30" s="576"/>
      <c r="AW30" s="577"/>
      <c r="AX30" s="1372"/>
      <c r="AY30" s="1373"/>
      <c r="AZ30" s="439" t="str">
        <f t="shared" si="25"/>
        <v>Fr</v>
      </c>
      <c r="BA30" s="438" t="str">
        <f t="shared" si="16"/>
        <v>Fr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330</v>
      </c>
      <c r="B31" s="486">
        <f t="shared" si="18"/>
        <v>43065</v>
      </c>
      <c r="C31" s="490">
        <v>27</v>
      </c>
      <c r="D31" s="485">
        <f t="shared" si="19"/>
        <v>47</v>
      </c>
      <c r="E31" s="1711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0"/>
        <v>0</v>
      </c>
      <c r="G31" s="797"/>
      <c r="H31" s="1407" t="str">
        <f t="shared" ca="1" si="1"/>
        <v/>
      </c>
      <c r="I31" s="1408" t="str">
        <f t="shared" ca="1" si="2"/>
        <v/>
      </c>
      <c r="J31" s="798">
        <f t="shared" ca="1" si="3"/>
        <v>0</v>
      </c>
      <c r="K31" s="799">
        <f t="shared" ca="1" si="4"/>
        <v>0</v>
      </c>
      <c r="L31" s="445">
        <f t="shared" ca="1" si="5"/>
        <v>0</v>
      </c>
      <c r="M31" s="1393"/>
      <c r="N31" s="1394"/>
      <c r="O31" s="798">
        <f t="shared" si="6"/>
        <v>0</v>
      </c>
      <c r="P31" s="798">
        <f t="shared" si="7"/>
        <v>0</v>
      </c>
      <c r="Q31" s="799">
        <f t="shared" ca="1" si="8"/>
        <v>0</v>
      </c>
      <c r="R31" s="41">
        <f t="shared" ca="1" si="9"/>
        <v>0</v>
      </c>
      <c r="S31" s="479">
        <f t="shared" si="10"/>
        <v>0</v>
      </c>
      <c r="T31" s="41">
        <f t="shared" ca="1" si="11"/>
        <v>0</v>
      </c>
      <c r="U31" s="32">
        <f t="shared" si="21"/>
        <v>0</v>
      </c>
      <c r="V31" s="1203">
        <f t="shared" ca="1" si="12"/>
        <v>0</v>
      </c>
      <c r="W31" s="1417" t="str">
        <f t="shared" si="13"/>
        <v/>
      </c>
      <c r="X31" s="1418">
        <f t="shared" ca="1" si="14"/>
        <v>0</v>
      </c>
      <c r="Y31" s="493">
        <f t="shared" si="15"/>
        <v>0</v>
      </c>
      <c r="Z31" s="32">
        <f t="shared" ca="1" si="22"/>
        <v>0</v>
      </c>
      <c r="AA31" s="1320"/>
      <c r="AB31" s="1162">
        <f t="shared" ca="1" si="0"/>
        <v>0</v>
      </c>
      <c r="AC31" s="1167">
        <f t="shared" ca="1" si="23"/>
        <v>0</v>
      </c>
      <c r="AD31" s="1342" t="str">
        <f t="shared" si="24"/>
        <v/>
      </c>
      <c r="AE31" s="1343"/>
      <c r="AF31" s="1344"/>
      <c r="AG31" s="1345"/>
      <c r="AH31" s="774"/>
      <c r="AI31" s="654"/>
      <c r="AJ31" s="655"/>
      <c r="AK31" s="656"/>
      <c r="AL31" s="657"/>
      <c r="AM31" s="658"/>
      <c r="AN31" s="659"/>
      <c r="AO31" s="653"/>
      <c r="AP31" s="654"/>
      <c r="AQ31" s="655"/>
      <c r="AR31" s="656"/>
      <c r="AS31" s="657"/>
      <c r="AT31" s="658"/>
      <c r="AU31" s="659"/>
      <c r="AV31" s="653"/>
      <c r="AW31" s="654"/>
      <c r="AX31" s="1374"/>
      <c r="AY31" s="1375"/>
      <c r="AZ31" s="439" t="str">
        <f t="shared" si="25"/>
        <v>Sa</v>
      </c>
      <c r="BA31" s="438" t="str">
        <f t="shared" si="16"/>
        <v>Sa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331</v>
      </c>
      <c r="B32" s="486">
        <f t="shared" si="18"/>
        <v>43066</v>
      </c>
      <c r="C32" s="490">
        <v>28</v>
      </c>
      <c r="D32" s="485">
        <f t="shared" si="19"/>
        <v>47</v>
      </c>
      <c r="E32" s="1711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0"/>
        <v>0</v>
      </c>
      <c r="G32" s="797"/>
      <c r="H32" s="1407" t="str">
        <f t="shared" ca="1" si="1"/>
        <v/>
      </c>
      <c r="I32" s="1408" t="str">
        <f t="shared" ca="1" si="2"/>
        <v/>
      </c>
      <c r="J32" s="798">
        <f t="shared" ca="1" si="3"/>
        <v>0</v>
      </c>
      <c r="K32" s="799">
        <f t="shared" ca="1" si="4"/>
        <v>0</v>
      </c>
      <c r="L32" s="445">
        <f t="shared" ca="1" si="5"/>
        <v>0</v>
      </c>
      <c r="M32" s="1393"/>
      <c r="N32" s="1394"/>
      <c r="O32" s="798">
        <f t="shared" si="6"/>
        <v>0</v>
      </c>
      <c r="P32" s="798">
        <f t="shared" si="7"/>
        <v>0</v>
      </c>
      <c r="Q32" s="799">
        <f t="shared" ca="1" si="8"/>
        <v>0</v>
      </c>
      <c r="R32" s="41">
        <f t="shared" ca="1" si="9"/>
        <v>0</v>
      </c>
      <c r="S32" s="479">
        <f t="shared" si="10"/>
        <v>0</v>
      </c>
      <c r="T32" s="41">
        <f t="shared" ca="1" si="11"/>
        <v>0</v>
      </c>
      <c r="U32" s="32">
        <f t="shared" si="21"/>
        <v>0</v>
      </c>
      <c r="V32" s="1203">
        <f t="shared" ca="1" si="12"/>
        <v>0</v>
      </c>
      <c r="W32" s="1417" t="str">
        <f t="shared" si="13"/>
        <v/>
      </c>
      <c r="X32" s="1418">
        <f t="shared" ca="1" si="14"/>
        <v>0</v>
      </c>
      <c r="Y32" s="493">
        <f t="shared" si="15"/>
        <v>0</v>
      </c>
      <c r="Z32" s="32">
        <f t="shared" ca="1" si="22"/>
        <v>0</v>
      </c>
      <c r="AA32" s="1320" t="s">
        <v>382</v>
      </c>
      <c r="AB32" s="1162">
        <f t="shared" ca="1" si="0"/>
        <v>0</v>
      </c>
      <c r="AC32" s="1167">
        <f t="shared" ca="1" si="23"/>
        <v>0</v>
      </c>
      <c r="AD32" s="1346" t="str">
        <f t="shared" si="24"/>
        <v/>
      </c>
      <c r="AE32" s="1347"/>
      <c r="AF32" s="1348"/>
      <c r="AG32" s="1349"/>
      <c r="AH32" s="806"/>
      <c r="AI32" s="807"/>
      <c r="AJ32" s="808"/>
      <c r="AK32" s="809"/>
      <c r="AL32" s="810"/>
      <c r="AM32" s="811"/>
      <c r="AN32" s="812"/>
      <c r="AO32" s="813"/>
      <c r="AP32" s="807"/>
      <c r="AQ32" s="808"/>
      <c r="AR32" s="809"/>
      <c r="AS32" s="810"/>
      <c r="AT32" s="811"/>
      <c r="AU32" s="812"/>
      <c r="AV32" s="813"/>
      <c r="AW32" s="807"/>
      <c r="AX32" s="1370"/>
      <c r="AY32" s="1371"/>
      <c r="AZ32" s="439" t="str">
        <f t="shared" si="25"/>
        <v>So</v>
      </c>
      <c r="BA32" s="438" t="str">
        <f t="shared" si="16"/>
        <v>So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332</v>
      </c>
      <c r="B33" s="487">
        <f t="shared" si="18"/>
        <v>43067</v>
      </c>
      <c r="C33" s="491">
        <v>29</v>
      </c>
      <c r="D33" s="485">
        <f t="shared" si="19"/>
        <v>48</v>
      </c>
      <c r="E33" s="1711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0"/>
        <v>0</v>
      </c>
      <c r="G33" s="1317"/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11"/>
        <v>0</v>
      </c>
      <c r="U33" s="32">
        <f t="shared" si="21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15"/>
        <v>0</v>
      </c>
      <c r="Z33" s="32">
        <f t="shared" ca="1" si="22"/>
        <v>0</v>
      </c>
      <c r="AA33" s="1320"/>
      <c r="AB33" s="1321">
        <f t="shared" ca="1" si="0"/>
        <v>0</v>
      </c>
      <c r="AC33" s="1167">
        <f t="shared" ca="1" si="23"/>
        <v>0</v>
      </c>
      <c r="AD33" s="1350" t="str">
        <f t="shared" si="24"/>
        <v/>
      </c>
      <c r="AE33" s="1351"/>
      <c r="AF33" s="1352"/>
      <c r="AG33" s="1353"/>
      <c r="AH33" s="771"/>
      <c r="AI33" s="577"/>
      <c r="AJ33" s="578"/>
      <c r="AK33" s="579"/>
      <c r="AL33" s="580"/>
      <c r="AM33" s="581"/>
      <c r="AN33" s="582"/>
      <c r="AO33" s="576"/>
      <c r="AP33" s="577"/>
      <c r="AQ33" s="578"/>
      <c r="AR33" s="579"/>
      <c r="AS33" s="580"/>
      <c r="AT33" s="581"/>
      <c r="AU33" s="582"/>
      <c r="AV33" s="576"/>
      <c r="AW33" s="577"/>
      <c r="AX33" s="1372"/>
      <c r="AY33" s="1373"/>
      <c r="AZ33" s="439" t="str">
        <f t="shared" si="25"/>
        <v>Mo</v>
      </c>
      <c r="BA33" s="438" t="str">
        <f t="shared" si="16"/>
        <v>Mo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333</v>
      </c>
      <c r="B34" s="487">
        <f t="shared" si="18"/>
        <v>43068</v>
      </c>
      <c r="C34" s="491">
        <v>30</v>
      </c>
      <c r="D34" s="485">
        <f t="shared" si="19"/>
        <v>48</v>
      </c>
      <c r="E34" s="1711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0"/>
        <v>0</v>
      </c>
      <c r="G34" s="1317"/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11"/>
        <v>0</v>
      </c>
      <c r="U34" s="32">
        <f t="shared" si="21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15"/>
        <v>0</v>
      </c>
      <c r="Z34" s="32">
        <f t="shared" ca="1" si="22"/>
        <v>0</v>
      </c>
      <c r="AA34" s="1320"/>
      <c r="AB34" s="1321">
        <f t="shared" ca="1" si="0"/>
        <v>0</v>
      </c>
      <c r="AC34" s="1167">
        <f t="shared" ca="1" si="23"/>
        <v>0</v>
      </c>
      <c r="AD34" s="1350" t="str">
        <f t="shared" si="24"/>
        <v/>
      </c>
      <c r="AE34" s="1351"/>
      <c r="AF34" s="1352"/>
      <c r="AG34" s="1353"/>
      <c r="AH34" s="771"/>
      <c r="AI34" s="577"/>
      <c r="AJ34" s="578"/>
      <c r="AK34" s="579"/>
      <c r="AL34" s="580"/>
      <c r="AM34" s="581"/>
      <c r="AN34" s="582"/>
      <c r="AO34" s="576"/>
      <c r="AP34" s="577"/>
      <c r="AQ34" s="578"/>
      <c r="AR34" s="579"/>
      <c r="AS34" s="580"/>
      <c r="AT34" s="581"/>
      <c r="AU34" s="582"/>
      <c r="AV34" s="576"/>
      <c r="AW34" s="577"/>
      <c r="AX34" s="1372"/>
      <c r="AY34" s="1373"/>
      <c r="AZ34" s="439" t="str">
        <f t="shared" si="25"/>
        <v>Di</v>
      </c>
      <c r="BA34" s="438" t="str">
        <f t="shared" si="16"/>
        <v>Di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40"/>
      <c r="B35" s="546"/>
      <c r="C35" s="547"/>
      <c r="D35" s="548"/>
      <c r="E35" s="485"/>
      <c r="F35" s="445"/>
      <c r="G35" s="549"/>
      <c r="H35" s="1397"/>
      <c r="I35" s="1398"/>
      <c r="J35" s="516"/>
      <c r="K35" s="550"/>
      <c r="L35" s="445"/>
      <c r="M35" s="1397"/>
      <c r="N35" s="1398"/>
      <c r="O35" s="516"/>
      <c r="P35" s="516"/>
      <c r="Q35" s="550"/>
      <c r="R35" s="445"/>
      <c r="S35" s="445"/>
      <c r="T35" s="445"/>
      <c r="U35" s="50"/>
      <c r="V35" s="1204"/>
      <c r="W35" s="1423" t="str">
        <f t="shared" si="13"/>
        <v/>
      </c>
      <c r="X35" s="1424">
        <f>IF(AND(G35="f",Zuschlag_F&lt;&gt;0,T35&gt;0),T35*Zuschlag_F,0)</f>
        <v>0</v>
      </c>
      <c r="Y35" s="517"/>
      <c r="Z35" s="50"/>
      <c r="AA35" s="518"/>
      <c r="AB35" s="1165">
        <f t="shared" ca="1" si="0"/>
        <v>0</v>
      </c>
      <c r="AC35" s="1167">
        <f t="shared" si="23"/>
        <v>0</v>
      </c>
      <c r="AD35" s="918"/>
      <c r="AE35" s="919"/>
      <c r="AF35" s="920"/>
      <c r="AG35" s="921"/>
      <c r="AH35" s="771"/>
      <c r="AI35" s="577"/>
      <c r="AJ35" s="578"/>
      <c r="AK35" s="579"/>
      <c r="AL35" s="580"/>
      <c r="AM35" s="581"/>
      <c r="AN35" s="582"/>
      <c r="AO35" s="576"/>
      <c r="AP35" s="577"/>
      <c r="AQ35" s="578"/>
      <c r="AR35" s="579"/>
      <c r="AS35" s="580"/>
      <c r="AT35" s="581"/>
      <c r="AU35" s="582"/>
      <c r="AV35" s="576"/>
      <c r="AW35" s="577"/>
      <c r="AX35" s="1372"/>
      <c r="AY35" s="1373"/>
      <c r="AZ35" s="439"/>
      <c r="BA35" s="438"/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74"/>
      <c r="C36" s="875"/>
      <c r="D36" s="876"/>
      <c r="E36" s="485"/>
      <c r="F36" s="445"/>
      <c r="G36" s="877"/>
      <c r="H36" s="1399"/>
      <c r="I36" s="1400"/>
      <c r="J36" s="878"/>
      <c r="K36" s="879"/>
      <c r="L36" s="880"/>
      <c r="M36" s="1399"/>
      <c r="N36" s="1400"/>
      <c r="O36" s="878"/>
      <c r="P36" s="878"/>
      <c r="Q36" s="879"/>
      <c r="R36" s="880"/>
      <c r="S36" s="881"/>
      <c r="T36" s="880"/>
      <c r="U36" s="873"/>
      <c r="V36" s="882"/>
      <c r="W36" s="1425"/>
      <c r="X36" s="1426"/>
      <c r="Y36" s="883"/>
      <c r="Z36" s="884"/>
      <c r="AA36" s="885"/>
      <c r="AB36" s="1166">
        <f t="shared" ca="1" si="0"/>
        <v>0</v>
      </c>
      <c r="AC36" s="1167"/>
      <c r="AD36" s="918"/>
      <c r="AE36" s="919"/>
      <c r="AF36" s="920"/>
      <c r="AG36" s="921"/>
      <c r="AH36" s="771"/>
      <c r="AI36" s="577"/>
      <c r="AJ36" s="578"/>
      <c r="AK36" s="579"/>
      <c r="AL36" s="580"/>
      <c r="AM36" s="581"/>
      <c r="AN36" s="582"/>
      <c r="AO36" s="576"/>
      <c r="AP36" s="577"/>
      <c r="AQ36" s="578"/>
      <c r="AR36" s="579"/>
      <c r="AS36" s="580"/>
      <c r="AT36" s="581"/>
      <c r="AU36" s="582"/>
      <c r="AV36" s="576"/>
      <c r="AW36" s="577"/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771"/>
      <c r="AI37" s="577"/>
      <c r="AJ37" s="578"/>
      <c r="AK37" s="579"/>
      <c r="AL37" s="580"/>
      <c r="AM37" s="581"/>
      <c r="AN37" s="582"/>
      <c r="AO37" s="576"/>
      <c r="AP37" s="577"/>
      <c r="AQ37" s="578"/>
      <c r="AR37" s="579"/>
      <c r="AS37" s="580"/>
      <c r="AT37" s="581"/>
      <c r="AU37" s="582"/>
      <c r="AV37" s="576"/>
      <c r="AW37" s="577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772"/>
      <c r="AI38" s="584"/>
      <c r="AJ38" s="585"/>
      <c r="AK38" s="586"/>
      <c r="AL38" s="587"/>
      <c r="AM38" s="588"/>
      <c r="AN38" s="589"/>
      <c r="AO38" s="583"/>
      <c r="AP38" s="584"/>
      <c r="AQ38" s="585"/>
      <c r="AR38" s="586"/>
      <c r="AS38" s="587"/>
      <c r="AT38" s="588"/>
      <c r="AU38" s="589"/>
      <c r="AV38" s="583"/>
      <c r="AW38" s="584"/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7.1500000000000021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Z34-Oktober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28">SUM(BC4:BC38)</f>
        <v>0</v>
      </c>
      <c r="BD39" s="1791">
        <f t="shared" si="28"/>
        <v>0</v>
      </c>
      <c r="BE39" s="1791">
        <f t="shared" si="28"/>
        <v>0</v>
      </c>
      <c r="BF39" s="1791">
        <f t="shared" si="28"/>
        <v>0</v>
      </c>
      <c r="BG39" s="1791">
        <f t="shared" si="28"/>
        <v>0</v>
      </c>
      <c r="BH39" s="1791">
        <f t="shared" si="28"/>
        <v>0</v>
      </c>
      <c r="BI39" s="1791">
        <f t="shared" si="28"/>
        <v>0</v>
      </c>
      <c r="BJ39" s="1791">
        <f t="shared" si="28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'10'!$D$42</f>
        <v>Ihre Abteilung - Ihre Personalnummer</v>
      </c>
      <c r="E42" s="1555"/>
      <c r="F42" s="1555"/>
      <c r="G42" s="1556"/>
      <c r="H42" s="1556"/>
      <c r="I42" s="1557"/>
      <c r="L42" s="348"/>
      <c r="M42" s="411">
        <f>COUNTIF(G5:G35,"=u")+COUNTIF(G5:G35,"=h")/2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791">
        <f>H51</f>
        <v>0</v>
      </c>
      <c r="N43" s="1527" t="s">
        <v>29</v>
      </c>
      <c r="O43" s="477"/>
      <c r="P43" s="477"/>
      <c r="Q43" s="1503" t="s">
        <v>453</v>
      </c>
      <c r="R43" s="626">
        <f>IF(R41="Jahr",JahresSoll/AT_JAHR*M43,Z2/AT_NOV*M43)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AT_MO_NOV</f>
        <v>x</v>
      </c>
      <c r="E44" s="1031">
        <f>Montag11</f>
        <v>0.32500000000000001</v>
      </c>
      <c r="F44" s="325">
        <f>Pause1_Mo_11</f>
        <v>2.0833333333333332E-2</v>
      </c>
      <c r="G44" s="325">
        <f>Pause2_Mo_11</f>
        <v>3.125E-2</v>
      </c>
      <c r="H44" s="684">
        <f>COUNTIF($BA$5:$BA$35,"=mof")</f>
        <v>0</v>
      </c>
      <c r="I44" s="325">
        <f>IF(D44="x",Vorarbeit_Mo_11,0)</f>
        <v>0</v>
      </c>
      <c r="K44" s="1792" t="s">
        <v>718</v>
      </c>
      <c r="L44" s="1793">
        <f>BB39</f>
        <v>0</v>
      </c>
      <c r="M44" s="413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IF(R41="Jahr",JahresSoll/AT_JAHR*M44,Z2/AT_NOV*M44)*IF(Übersicht!E14="j",1,-1)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AT_DI_NOV</f>
        <v>x</v>
      </c>
      <c r="E45" s="1032">
        <f>Dienstag11</f>
        <v>0.32500000000000001</v>
      </c>
      <c r="F45" s="326">
        <f>Pause1_Di_11</f>
        <v>2.0833333333333332E-2</v>
      </c>
      <c r="G45" s="326">
        <f>Pause2_Di_11</f>
        <v>3.125E-2</v>
      </c>
      <c r="H45" s="685">
        <f>COUNTIF($BA$5:$BA$35,"=dif")</f>
        <v>0</v>
      </c>
      <c r="I45" s="326">
        <f>IF(D45="x",Vorarbeit_Di_11,0)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IF(R41="Jahr",JahresSoll/AT_JAHR*M45,Z2/AT_NOV*M45)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AT_MI_NOV</f>
        <v>x</v>
      </c>
      <c r="E46" s="1032">
        <f>Mittwoch11</f>
        <v>0.32500000000000001</v>
      </c>
      <c r="F46" s="326">
        <f>Pause1_Mi_11</f>
        <v>2.0833333333333332E-2</v>
      </c>
      <c r="G46" s="326">
        <f>Pause2_Mi_11</f>
        <v>3.125E-2</v>
      </c>
      <c r="H46" s="685">
        <f>COUNTIF($BA$5:$BA$35,"=mif")</f>
        <v>0</v>
      </c>
      <c r="I46" s="326">
        <f>IF(D46="x",Vorarbeit_Mi_11,0)</f>
        <v>0</v>
      </c>
      <c r="K46" s="1794" t="s">
        <v>613</v>
      </c>
      <c r="L46" s="1795">
        <f>BD39</f>
        <v>0</v>
      </c>
      <c r="M46" s="412">
        <f>Arbeitstage!D27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AT_DO_NOV</f>
        <v>x</v>
      </c>
      <c r="E47" s="1032">
        <f>Donnerstag11</f>
        <v>0.32500000000000001</v>
      </c>
      <c r="F47" s="326">
        <f>Pause1_Do_11</f>
        <v>2.0833333333333332E-2</v>
      </c>
      <c r="G47" s="326">
        <f>Pause2_Do_11</f>
        <v>3.125E-2</v>
      </c>
      <c r="H47" s="685">
        <f>COUNTIF($BA$5:$BA$35,"=dof")</f>
        <v>0</v>
      </c>
      <c r="I47" s="326">
        <f>IF(D47="x",Vorarbeit_Do_11,0)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AT_FR_NOV</f>
        <v>x</v>
      </c>
      <c r="E48" s="1032">
        <f>Freitag11</f>
        <v>0.32500000000000001</v>
      </c>
      <c r="F48" s="326">
        <f>Pause1_Fr_11</f>
        <v>2.0833333333333332E-2</v>
      </c>
      <c r="G48" s="326">
        <f>Pause2_Fr_11</f>
        <v>3.125E-2</v>
      </c>
      <c r="H48" s="685">
        <f>COUNTIF($BA$5:$BA$35,"=frf")</f>
        <v>0</v>
      </c>
      <c r="I48" s="326">
        <f>IF(D48="x",Vorarbeit_Fr_11,0)</f>
        <v>0</v>
      </c>
      <c r="K48" s="1794" t="s">
        <v>791</v>
      </c>
      <c r="L48" s="1795">
        <f>BG39</f>
        <v>0</v>
      </c>
      <c r="M48" s="786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IF(R41="Jahr",JahresSoll/AT_JAHR*M48,Z2/AT_NOV*M48)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AT_SA_NOV</f>
        <v>0</v>
      </c>
      <c r="E49" s="1032">
        <f>Samstag11</f>
        <v>0</v>
      </c>
      <c r="F49" s="326">
        <f>Pause1_Sa_11</f>
        <v>2.0833333333333332E-2</v>
      </c>
      <c r="G49" s="326">
        <f>Pause2_Sa_11</f>
        <v>3.125E-2</v>
      </c>
      <c r="H49" s="685">
        <f>COUNTIF($BA$5:$BA$35,"=saf")</f>
        <v>0</v>
      </c>
      <c r="I49" s="326">
        <f>IF(D49="x",Vorarbeit_Sa_11,0)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AT_SO_NOV</f>
        <v>0</v>
      </c>
      <c r="E50" s="1033">
        <f>Sonntag11</f>
        <v>0</v>
      </c>
      <c r="F50" s="327">
        <f>Pause1_So_11</f>
        <v>2.0833333333333332E-2</v>
      </c>
      <c r="G50" s="327">
        <f>Pause2_So_11</f>
        <v>3.125E-2</v>
      </c>
      <c r="H50" s="686">
        <f>COUNTIF($BA$5:$BA$35,"=sof")</f>
        <v>0</v>
      </c>
      <c r="I50" s="327">
        <f>IF(D50="x",Vorarbeit_So_11,0)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687">
        <f>IF(D44="x",H44,0)+IF(D45="x",H45,0)+IF(D46="x",H46,0)+IF(D47="x",H47,0)+IF(D48="x",H48,0)+IF(D49="x",H49,0)+IF(D50="x",H50,0)</f>
        <v>0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IF(R41="Jahr","-----",Z2/4.348125/Arbeitstage_NOV*R50/12)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IF(Arbeitszeiten!O70=0,"","Das Wochensoll wurde nicht richtig verteilt! (siehe Arbeitszeiten)")</f>
        <v/>
      </c>
      <c r="E52" s="2"/>
      <c r="F52" s="3"/>
      <c r="G52" s="3"/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'10'!G53</f>
        <v>30</v>
      </c>
      <c r="F53" s="635" t="s">
        <v>329</v>
      </c>
      <c r="G53" s="663">
        <f>E53-M42</f>
        <v>30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IF(OR(H1&lt;-Schulden11r,H1&gt;Guthaben11r),"rot",0)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IF(OR(H1&lt;-Schulden11g,H1&gt;Guthaben11g),IF(R55="rot",0,"gelb"),0)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330"/>
      <c r="I62" s="1331"/>
      <c r="J62" s="1331"/>
      <c r="K62" s="1331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330"/>
      <c r="I63" s="1331"/>
      <c r="J63" s="1331"/>
      <c r="K63" s="1331"/>
      <c r="L63" s="1332"/>
      <c r="M63" s="1333"/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Arbeitszeiten!E47</f>
        <v>0.32500000000000001</v>
      </c>
      <c r="G64" s="1360">
        <v>0.24374999999999999</v>
      </c>
      <c r="H64" s="1330"/>
      <c r="I64" s="1331"/>
      <c r="J64" s="1331"/>
      <c r="K64" s="1331"/>
      <c r="L64" s="1332"/>
      <c r="M64" s="1333"/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0.75</v>
      </c>
      <c r="H65" s="1330"/>
      <c r="I65" s="1331"/>
      <c r="J65" s="1331"/>
      <c r="K65" s="1331"/>
      <c r="L65" s="1332"/>
      <c r="M65" s="1333"/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330"/>
      <c r="I66" s="1331"/>
      <c r="J66" s="1331"/>
      <c r="K66" s="1331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330"/>
      <c r="I67" s="1331"/>
      <c r="J67" s="1331"/>
      <c r="K67" s="1331"/>
      <c r="L67" s="1332"/>
      <c r="M67" s="1333"/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330"/>
      <c r="I68" s="1331"/>
      <c r="J68" s="1331"/>
      <c r="K68" s="1331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v>8.1250000000000003E-2</v>
      </c>
      <c r="H69" s="1330"/>
      <c r="I69" s="1331"/>
      <c r="J69" s="1331"/>
      <c r="K69" s="1331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0.75</v>
      </c>
      <c r="H70" s="1330"/>
      <c r="I70" s="1331"/>
      <c r="J70" s="1331"/>
      <c r="K70" s="1331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330"/>
      <c r="I71" s="1331"/>
      <c r="J71" s="1331"/>
      <c r="K71" s="1331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'10'!Z71+Z70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330"/>
      <c r="I72" s="1331"/>
      <c r="J72" s="1331"/>
      <c r="K72" s="1331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Z34-Z39+Z52-H1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'10'!Z73+Z72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94" priority="4" operator="greaterThan">
      <formula>0</formula>
    </cfRule>
  </conditionalFormatting>
  <conditionalFormatting sqref="R57">
    <cfRule type="cellIs" dxfId="93" priority="3" operator="equal">
      <formula>"grün"</formula>
    </cfRule>
  </conditionalFormatting>
  <conditionalFormatting sqref="R56">
    <cfRule type="cellIs" dxfId="92" priority="2" operator="equal">
      <formula>"gelb"</formula>
    </cfRule>
  </conditionalFormatting>
  <conditionalFormatting sqref="R55">
    <cfRule type="cellIs" dxfId="91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F33" sqref="F33"/>
      <selection pane="topRight" activeCell="F33" sqref="F33"/>
      <selection pane="bottomLeft" activeCell="F33" sqref="F33"/>
      <selection pane="bottomRight" activeCell="H5" sqref="H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7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789" customWidth="1"/>
    <col min="63" max="16384" width="11.42578125" style="39"/>
  </cols>
  <sheetData>
    <row r="1" spans="1:62" s="814" customFormat="1" ht="21" customHeight="1" thickBot="1" x14ac:dyDescent="0.25">
      <c r="B1" s="43" t="s">
        <v>78</v>
      </c>
      <c r="C1" s="44"/>
      <c r="D1" s="44"/>
      <c r="E1" s="44"/>
      <c r="F1" s="44"/>
      <c r="G1" s="57" t="s">
        <v>573</v>
      </c>
      <c r="H1" s="1866">
        <f ca="1">IF(AND(max_Monat_kum="J",Z35-Z39+Z52&gt;Z51),Z51,Z35-Z39+Z52)</f>
        <v>0</v>
      </c>
      <c r="I1" s="1866"/>
      <c r="J1" s="45"/>
      <c r="K1" s="522"/>
      <c r="L1" s="520" t="s">
        <v>367</v>
      </c>
      <c r="M1" s="521">
        <f ca="1">November</f>
        <v>0</v>
      </c>
      <c r="N1" s="523"/>
      <c r="O1" s="46"/>
      <c r="P1" s="46"/>
      <c r="Q1" s="1825" t="s">
        <v>237</v>
      </c>
      <c r="R1" s="521">
        <f>Startsaldo</f>
        <v>0</v>
      </c>
      <c r="S1" s="521"/>
      <c r="T1" s="523"/>
      <c r="U1" s="5"/>
      <c r="V1" s="5"/>
      <c r="W1" s="287"/>
      <c r="X1" s="287" t="s">
        <v>238</v>
      </c>
      <c r="Y1" s="287"/>
      <c r="Z1" s="941">
        <f>'11'!Z1-X47+Z47</f>
        <v>0</v>
      </c>
      <c r="AA1" s="1304">
        <f>Z1*24</f>
        <v>0</v>
      </c>
      <c r="AB1" s="47"/>
      <c r="AC1" s="1168"/>
      <c r="AD1" s="47"/>
      <c r="AE1" s="47"/>
      <c r="AF1" s="47"/>
      <c r="AG1" s="47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788"/>
      <c r="BC1" s="1788"/>
      <c r="BD1" s="1788"/>
      <c r="BE1" s="1788"/>
      <c r="BF1" s="1788"/>
      <c r="BG1" s="1788"/>
      <c r="BH1" s="1788"/>
      <c r="BI1" s="1788"/>
      <c r="BJ1" s="1788"/>
    </row>
    <row r="2" spans="1:62" ht="15.75" thickBot="1" x14ac:dyDescent="0.25">
      <c r="C2" s="28"/>
      <c r="D2" s="28"/>
      <c r="E2" s="28"/>
      <c r="F2" s="28"/>
      <c r="G2" s="56"/>
      <c r="H2" s="1858">
        <f ca="1">IF(dezSaldo="J",H1*24,"")</f>
        <v>0</v>
      </c>
      <c r="I2" s="1858"/>
      <c r="J2" s="475" t="s">
        <v>239</v>
      </c>
      <c r="K2" s="519" t="str">
        <f ca="1">IF(JahresSoll=0,IF(Z2=0,IF(OR(H1&lt;-Warnung,H1&gt;Warnung),"Zeitkonto ausgleichen!",""),IF(OR(H1&lt;-2*Z2,H1&gt;2*Z2),"Zeitkonto ausgleichen!","")),"")</f>
        <v/>
      </c>
      <c r="L2" s="483"/>
      <c r="O2" s="475" t="s">
        <v>239</v>
      </c>
      <c r="P2" s="475" t="s">
        <v>239</v>
      </c>
      <c r="Q2" s="48"/>
      <c r="R2" s="483"/>
      <c r="S2" s="483"/>
      <c r="T2" s="483"/>
      <c r="U2" s="419"/>
      <c r="V2" s="420"/>
      <c r="W2" s="421"/>
      <c r="X2" s="446" t="s">
        <v>240</v>
      </c>
      <c r="Y2" s="492" t="s">
        <v>239</v>
      </c>
      <c r="Z2" s="1322">
        <v>0</v>
      </c>
      <c r="AA2" s="621" t="str">
        <f>IF(AND(JahresSoll&gt;0,Z2&gt;0),"MonatsSoll oder Jahressoll!","")</f>
        <v/>
      </c>
      <c r="AB2" s="358"/>
      <c r="AC2" s="1169"/>
      <c r="AD2" s="358"/>
      <c r="AE2" s="358"/>
      <c r="AF2" s="358"/>
      <c r="AG2" s="358"/>
      <c r="AH2" s="358" t="s">
        <v>241</v>
      </c>
    </row>
    <row r="3" spans="1:62" ht="37.5" customHeight="1" thickBot="1" x14ac:dyDescent="0.25">
      <c r="A3" s="1138" t="s">
        <v>242</v>
      </c>
      <c r="B3" s="449" t="s">
        <v>243</v>
      </c>
      <c r="C3" s="51"/>
      <c r="D3" s="448" t="s">
        <v>244</v>
      </c>
      <c r="E3" s="1860" t="s">
        <v>714</v>
      </c>
      <c r="F3" s="1861"/>
      <c r="G3" s="33" t="s">
        <v>245</v>
      </c>
      <c r="H3" s="961" t="s">
        <v>246</v>
      </c>
      <c r="I3" s="962" t="s">
        <v>247</v>
      </c>
      <c r="J3" s="481" t="s">
        <v>248</v>
      </c>
      <c r="K3" s="431" t="s">
        <v>249</v>
      </c>
      <c r="L3" s="482" t="str">
        <f>Übersicht!F32</f>
        <v>Arbeit
Ist 1</v>
      </c>
      <c r="M3" s="961" t="s">
        <v>250</v>
      </c>
      <c r="N3" s="962" t="s">
        <v>251</v>
      </c>
      <c r="O3" s="481" t="s">
        <v>252</v>
      </c>
      <c r="P3" s="480" t="s">
        <v>253</v>
      </c>
      <c r="Q3" s="431" t="s">
        <v>254</v>
      </c>
      <c r="R3" s="482" t="str">
        <f>Übersicht!G32</f>
        <v>Arbeit
Ist 2</v>
      </c>
      <c r="S3" s="683" t="s">
        <v>255</v>
      </c>
      <c r="T3" s="482" t="s">
        <v>56</v>
      </c>
      <c r="U3" s="347" t="s">
        <v>256</v>
      </c>
      <c r="V3" s="347" t="s">
        <v>257</v>
      </c>
      <c r="W3" s="1411" t="s">
        <v>258</v>
      </c>
      <c r="X3" s="1412" t="s">
        <v>259</v>
      </c>
      <c r="Y3" s="534" t="s">
        <v>260</v>
      </c>
      <c r="Z3" s="31" t="s">
        <v>139</v>
      </c>
      <c r="AA3" s="40" t="s">
        <v>261</v>
      </c>
      <c r="AB3" s="40" t="s">
        <v>262</v>
      </c>
      <c r="AC3" s="1170"/>
      <c r="AD3" s="1784" t="s">
        <v>868</v>
      </c>
      <c r="AE3" s="1365">
        <v>1</v>
      </c>
      <c r="AF3" s="1366">
        <v>2</v>
      </c>
      <c r="AG3" s="1367">
        <v>3</v>
      </c>
      <c r="AH3" s="1438" t="s">
        <v>263</v>
      </c>
      <c r="AI3" s="1439" t="s">
        <v>264</v>
      </c>
      <c r="AJ3" s="1437" t="s">
        <v>265</v>
      </c>
      <c r="AK3" s="1440" t="s">
        <v>266</v>
      </c>
      <c r="AL3" s="1441" t="s">
        <v>267</v>
      </c>
      <c r="AM3" s="1442" t="s">
        <v>268</v>
      </c>
      <c r="AN3" s="1443" t="s">
        <v>269</v>
      </c>
      <c r="AO3" s="1444" t="s">
        <v>270</v>
      </c>
      <c r="AP3" s="1439" t="s">
        <v>271</v>
      </c>
      <c r="AQ3" s="1437" t="s">
        <v>272</v>
      </c>
      <c r="AR3" s="1440" t="s">
        <v>273</v>
      </c>
      <c r="AS3" s="1441" t="s">
        <v>274</v>
      </c>
      <c r="AT3" s="1442" t="s">
        <v>275</v>
      </c>
      <c r="AU3" s="1443" t="s">
        <v>276</v>
      </c>
      <c r="AV3" s="1444" t="s">
        <v>277</v>
      </c>
      <c r="AW3" s="1439" t="s">
        <v>278</v>
      </c>
      <c r="AX3" s="1437" t="s">
        <v>123</v>
      </c>
      <c r="AY3" s="1440" t="s">
        <v>157</v>
      </c>
      <c r="BB3" s="1789" t="s">
        <v>718</v>
      </c>
      <c r="BC3" s="1789" t="s">
        <v>750</v>
      </c>
      <c r="BD3" s="1789" t="s">
        <v>613</v>
      </c>
      <c r="BE3" s="1789" t="s">
        <v>455</v>
      </c>
      <c r="BF3" s="1789" t="s">
        <v>715</v>
      </c>
      <c r="BG3" s="1789" t="s">
        <v>791</v>
      </c>
      <c r="BH3" s="1789" t="str">
        <f>Übersicht!E26</f>
        <v>s01</v>
      </c>
      <c r="BI3" s="1789" t="str">
        <f>Übersicht!E27</f>
        <v>s02</v>
      </c>
      <c r="BJ3" s="1789" t="str">
        <f>Übersicht!E28</f>
        <v>s03</v>
      </c>
    </row>
    <row r="4" spans="1:62" s="814" customFormat="1" ht="20.25" customHeight="1" x14ac:dyDescent="0.2">
      <c r="B4" s="488" t="str">
        <f>IF(AND(Z2&gt;0,Arbeitszeiten!P69&gt;0),"Entweder wöchentliche ODER monatliche Sollstunden! (Siehe Arbeitszeiten)!","")</f>
        <v/>
      </c>
      <c r="C4" s="489"/>
      <c r="D4" s="484"/>
      <c r="E4" s="484"/>
      <c r="F4" s="32"/>
      <c r="G4" s="277"/>
      <c r="H4" s="1389"/>
      <c r="I4" s="1390"/>
      <c r="J4" s="474"/>
      <c r="K4" s="432"/>
      <c r="L4" s="32"/>
      <c r="M4" s="1389"/>
      <c r="N4" s="1390"/>
      <c r="O4" s="474"/>
      <c r="P4" s="474"/>
      <c r="Q4" s="432"/>
      <c r="R4" s="32"/>
      <c r="S4" s="32"/>
      <c r="T4" s="32"/>
      <c r="U4" s="32"/>
      <c r="V4" s="286" t="str">
        <f>IF(AND(M42&gt;0,Z2&gt;0),"Bei Monatssoll keine Us setzen!","")</f>
        <v/>
      </c>
      <c r="W4" s="1413"/>
      <c r="X4" s="1414"/>
      <c r="Y4" s="345"/>
      <c r="Z4" s="32"/>
      <c r="AA4" s="42"/>
      <c r="AB4" s="1164">
        <f t="shared" ref="AB4:AB36" ca="1" si="0">INDIRECT(CONCATENATE(Land,CELL("zeile",AB4)))</f>
        <v>0</v>
      </c>
      <c r="AC4" s="1167"/>
      <c r="AD4" s="770"/>
      <c r="AE4" s="776"/>
      <c r="AF4" s="781"/>
      <c r="AG4" s="777"/>
      <c r="AH4" s="1378"/>
      <c r="AI4" s="570"/>
      <c r="AJ4" s="571"/>
      <c r="AK4" s="572"/>
      <c r="AL4" s="573"/>
      <c r="AM4" s="574"/>
      <c r="AN4" s="575"/>
      <c r="AO4" s="569"/>
      <c r="AP4" s="570"/>
      <c r="AQ4" s="571"/>
      <c r="AR4" s="572"/>
      <c r="AS4" s="573"/>
      <c r="AT4" s="574"/>
      <c r="AU4" s="575"/>
      <c r="AV4" s="569"/>
      <c r="AW4" s="570"/>
      <c r="AX4" s="1368"/>
      <c r="AY4" s="1369"/>
      <c r="AZ4" s="5"/>
      <c r="BA4" s="5"/>
      <c r="BB4" s="1790"/>
      <c r="BC4" s="1790"/>
      <c r="BD4" s="1790"/>
      <c r="BE4" s="1790"/>
      <c r="BF4" s="1790"/>
      <c r="BG4" s="1790"/>
      <c r="BH4" s="1790"/>
      <c r="BI4" s="1790"/>
      <c r="BJ4" s="1790"/>
    </row>
    <row r="5" spans="1:62" s="814" customFormat="1" ht="20.25" customHeight="1" x14ac:dyDescent="0.2">
      <c r="A5" s="1139">
        <f>'11'!A34+1</f>
        <v>334</v>
      </c>
      <c r="B5" s="487">
        <f>DATE(Jahr,12,1)</f>
        <v>43069</v>
      </c>
      <c r="C5" s="491">
        <v>1</v>
      </c>
      <c r="D5" s="485">
        <f>IF(WEEKDAY(B5,Wochenstart)=1,'11'!D34+1,'11'!D34)</f>
        <v>48</v>
      </c>
      <c r="E5" s="1711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1">
        <f>S5*E5</f>
        <v>0</v>
      </c>
      <c r="G5" s="1653"/>
      <c r="H5" s="1405" t="str">
        <f t="shared" ref="H5:H35" ca="1" si="1">IF(G5="n",INDIRECT(CONCATENATE(AZ5,"_B_12")),IF(G5=Soll_Stat,Soll_Start12,""))</f>
        <v/>
      </c>
      <c r="I5" s="1406" t="str">
        <f t="shared" ref="I5:I35" ca="1" si="2">IF(G5="n",H5+INDIRECT(CONCATENATE(AZ5,"_E_12")),IF(G5=Soll_Stat,H5+Soll_Ist12,""))</f>
        <v/>
      </c>
      <c r="J5" s="1318">
        <f t="shared" ref="J5:J35" ca="1" si="3">IF(OR(H5="",I5=""),0,IF(I5&gt;H5,I5-H5,I5-H5+1))</f>
        <v>0</v>
      </c>
      <c r="K5" s="1319">
        <f t="shared" ref="K5:K35" ca="1" si="4">IF(J5=0,0,IF(J5&gt;Pausenschwelle1_12,IF(J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L5" s="41">
        <f t="shared" ref="L5:L35" ca="1" si="5">IF(J5=0,0,J5-K5)</f>
        <v>0</v>
      </c>
      <c r="M5" s="1391"/>
      <c r="N5" s="1392"/>
      <c r="O5" s="1318">
        <f t="shared" ref="O5:O35" si="6">IF(OR(M5="",N5=""),0,IF(N5&gt;M5,N5-M5,N5-M5+1))</f>
        <v>0</v>
      </c>
      <c r="P5" s="1318">
        <f t="shared" ref="P5:P35" si="7">IF(O5=0,0,IF(O5+J5&gt;Pausenschwelle1_12,IF(O5+J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Q5" s="1319">
        <f t="shared" ref="Q5:Q35" ca="1" si="8">IF(P5&gt;K5,P5-K5,0)</f>
        <v>0</v>
      </c>
      <c r="R5" s="41">
        <f t="shared" ref="R5:R35" ca="1" si="9">O5-Q5</f>
        <v>0</v>
      </c>
      <c r="S5" s="479">
        <f t="shared" ref="S5:S35" si="10">CHOOSE(WEEKDAY(B5,2),Montag12,Dienstag12,Mittwoch12,Donnerstag12,Freitag12,Samstag12,Sonntag12)</f>
        <v>0.32500000000000001</v>
      </c>
      <c r="T5" s="41">
        <f t="shared" ref="T5:T27" ca="1" si="11">L5+R5+IF(AND(G5="d",L5+R5&lt;U5),U5-R5-L5,0)+IF(IstUrlaub="j",IF(OR(G5="u",G5="s",G5="h",G5="k"),U5,0)*IF(G5="h",0.5,1)-IF(L5+R5&lt;U5,L5+R5,U5)*IF(G5="k",1,0),0)</f>
        <v>0</v>
      </c>
      <c r="U5" s="32">
        <f>S5-F5</f>
        <v>0.32500000000000001</v>
      </c>
      <c r="V5" s="1203">
        <f t="shared" ref="V5:V35" ca="1" si="12">IF(OR(G5="g",G5="h",G5="v",G5="s",G5="k"),T5-U5,IF(AND(T5=0,$Z$53&lt;&gt;"X"),0,T5-U5))*IF(G5="oa",0,1)</f>
        <v>0</v>
      </c>
      <c r="W5" s="1415" t="str">
        <f t="shared" ref="W5:W35" si="13">IF(OR(AND(G5="f",Zuschlag_F&lt;&gt;0),AND(AZ5="Sa",Zuschlag_Sa&lt;&gt;0),AND(AZ5="So",Zuschlag_So&lt;&gt;0)),"P","")</f>
        <v/>
      </c>
      <c r="X5" s="1416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493">
        <f t="shared" ref="Y5:Y35" si="15">IF(W5="p",X5,0)-IF(W5="m",X5,0)</f>
        <v>0</v>
      </c>
      <c r="Z5" s="32">
        <f ca="1">November+V5+Y5</f>
        <v>0</v>
      </c>
      <c r="AA5" s="1320"/>
      <c r="AB5" s="1321">
        <f t="shared" ca="1" si="0"/>
        <v>0</v>
      </c>
      <c r="AC5" s="1167">
        <f ca="1">IF(T5&gt;10/24,IF(T5="",0,1),0)</f>
        <v>0</v>
      </c>
      <c r="AD5" s="1350" t="str">
        <f>IF(G5=$AD$3,F5,"")</f>
        <v/>
      </c>
      <c r="AE5" s="1351"/>
      <c r="AF5" s="1352"/>
      <c r="AG5" s="1353"/>
      <c r="AH5" s="771"/>
      <c r="AI5" s="577"/>
      <c r="AJ5" s="578"/>
      <c r="AK5" s="579"/>
      <c r="AL5" s="580"/>
      <c r="AM5" s="581"/>
      <c r="AN5" s="582"/>
      <c r="AO5" s="576"/>
      <c r="AP5" s="577"/>
      <c r="AQ5" s="578"/>
      <c r="AR5" s="579"/>
      <c r="AS5" s="580"/>
      <c r="AT5" s="581"/>
      <c r="AU5" s="582"/>
      <c r="AV5" s="576"/>
      <c r="AW5" s="577"/>
      <c r="AX5" s="1372"/>
      <c r="AY5" s="1373"/>
      <c r="AZ5" s="439" t="str">
        <f t="shared" ref="AZ5:AZ35" si="16">CHOOSE(WEEKDAY(B5,2),"Mo","Di","Mi","Do","Fr","Sa","So")</f>
        <v>Mi</v>
      </c>
      <c r="BA5" s="438" t="str">
        <f t="shared" ref="BA5:BA35" si="17">CONCATENATE(AZ5,G5)</f>
        <v>Mi</v>
      </c>
      <c r="BB5" s="1790" t="str">
        <f>IF($G5=BB$3,$F5,"")</f>
        <v/>
      </c>
      <c r="BC5" s="1790" t="str">
        <f t="shared" ref="BC5:BJ20" si="18">IF($G5=BC$3,$F5,"")</f>
        <v/>
      </c>
      <c r="BD5" s="1790" t="str">
        <f t="shared" si="18"/>
        <v/>
      </c>
      <c r="BE5" s="1790" t="str">
        <f t="shared" si="18"/>
        <v/>
      </c>
      <c r="BF5" s="1790" t="str">
        <f t="shared" si="18"/>
        <v/>
      </c>
      <c r="BG5" s="1790" t="str">
        <f t="shared" si="18"/>
        <v/>
      </c>
      <c r="BH5" s="1790" t="str">
        <f t="shared" si="18"/>
        <v/>
      </c>
      <c r="BI5" s="1790" t="str">
        <f t="shared" si="18"/>
        <v/>
      </c>
      <c r="BJ5" s="1790" t="str">
        <f t="shared" si="18"/>
        <v/>
      </c>
    </row>
    <row r="6" spans="1:62" s="814" customFormat="1" ht="20.25" customHeight="1" x14ac:dyDescent="0.2">
      <c r="A6" s="1139">
        <f>A5+1</f>
        <v>335</v>
      </c>
      <c r="B6" s="487">
        <f t="shared" ref="B6:B35" si="19">B5+1</f>
        <v>43070</v>
      </c>
      <c r="C6" s="491">
        <v>2</v>
      </c>
      <c r="D6" s="485">
        <f t="shared" ref="D6:D19" si="20">IF(WEEKDAY(B6,Wochenstart)=1,D5+1,D5)</f>
        <v>48</v>
      </c>
      <c r="E6" s="1711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1">
        <f t="shared" ref="F6:F35" si="21">S6*E6</f>
        <v>0</v>
      </c>
      <c r="G6" s="1317"/>
      <c r="H6" s="1405" t="str">
        <f t="shared" ca="1" si="1"/>
        <v/>
      </c>
      <c r="I6" s="1406" t="str">
        <f t="shared" ca="1" si="2"/>
        <v/>
      </c>
      <c r="J6" s="1318">
        <f t="shared" ca="1" si="3"/>
        <v>0</v>
      </c>
      <c r="K6" s="1319">
        <f t="shared" ca="1" si="4"/>
        <v>0</v>
      </c>
      <c r="L6" s="41">
        <f t="shared" ca="1" si="5"/>
        <v>0</v>
      </c>
      <c r="M6" s="1391"/>
      <c r="N6" s="1392"/>
      <c r="O6" s="1318">
        <f t="shared" si="6"/>
        <v>0</v>
      </c>
      <c r="P6" s="1318">
        <f t="shared" si="7"/>
        <v>0</v>
      </c>
      <c r="Q6" s="1319">
        <f t="shared" ca="1" si="8"/>
        <v>0</v>
      </c>
      <c r="R6" s="41">
        <f t="shared" ca="1" si="9"/>
        <v>0</v>
      </c>
      <c r="S6" s="479">
        <f t="shared" si="10"/>
        <v>0.32500000000000001</v>
      </c>
      <c r="T6" s="41">
        <f t="shared" ca="1" si="11"/>
        <v>0</v>
      </c>
      <c r="U6" s="32">
        <f t="shared" ref="U6:U35" si="22">S6-F6</f>
        <v>0.32500000000000001</v>
      </c>
      <c r="V6" s="1203">
        <f t="shared" ca="1" si="12"/>
        <v>0</v>
      </c>
      <c r="W6" s="1415" t="str">
        <f t="shared" si="13"/>
        <v/>
      </c>
      <c r="X6" s="1416">
        <f t="shared" ca="1" si="14"/>
        <v>0</v>
      </c>
      <c r="Y6" s="493">
        <f t="shared" si="15"/>
        <v>0</v>
      </c>
      <c r="Z6" s="32">
        <f t="shared" ref="Z6:Z35" ca="1" si="23">Z5+V6+Y6</f>
        <v>0</v>
      </c>
      <c r="AA6" s="1320"/>
      <c r="AB6" s="1321">
        <f t="shared" ca="1" si="0"/>
        <v>0</v>
      </c>
      <c r="AC6" s="1167">
        <f t="shared" ref="AC6:AC35" ca="1" si="24">IF(T6&gt;10/24,IF(T6="",0,1),0)</f>
        <v>0</v>
      </c>
      <c r="AD6" s="1350" t="str">
        <f t="shared" ref="AD6:AD35" si="25">IF(G6=$AD$3,F6,"")</f>
        <v/>
      </c>
      <c r="AE6" s="1351"/>
      <c r="AF6" s="1352"/>
      <c r="AG6" s="1353"/>
      <c r="AH6" s="771"/>
      <c r="AI6" s="577"/>
      <c r="AJ6" s="578"/>
      <c r="AK6" s="579"/>
      <c r="AL6" s="580"/>
      <c r="AM6" s="581"/>
      <c r="AN6" s="582"/>
      <c r="AO6" s="576"/>
      <c r="AP6" s="577"/>
      <c r="AQ6" s="578"/>
      <c r="AR6" s="579"/>
      <c r="AS6" s="580"/>
      <c r="AT6" s="581"/>
      <c r="AU6" s="582"/>
      <c r="AV6" s="576"/>
      <c r="AW6" s="577"/>
      <c r="AX6" s="1372"/>
      <c r="AY6" s="1373"/>
      <c r="AZ6" s="439" t="str">
        <f t="shared" si="16"/>
        <v>Do</v>
      </c>
      <c r="BA6" s="438" t="str">
        <f t="shared" si="17"/>
        <v>Do</v>
      </c>
      <c r="BB6" s="1790" t="str">
        <f t="shared" ref="BB6:BJ36" si="26">IF($G6=BB$3,$F6,"")</f>
        <v/>
      </c>
      <c r="BC6" s="1790" t="str">
        <f t="shared" si="18"/>
        <v/>
      </c>
      <c r="BD6" s="1790" t="str">
        <f t="shared" si="18"/>
        <v/>
      </c>
      <c r="BE6" s="1790" t="str">
        <f t="shared" si="18"/>
        <v/>
      </c>
      <c r="BF6" s="1790" t="str">
        <f t="shared" si="18"/>
        <v/>
      </c>
      <c r="BG6" s="1790" t="str">
        <f t="shared" si="18"/>
        <v/>
      </c>
      <c r="BH6" s="1790" t="str">
        <f t="shared" si="18"/>
        <v/>
      </c>
      <c r="BI6" s="1790" t="str">
        <f t="shared" si="18"/>
        <v/>
      </c>
      <c r="BJ6" s="1790" t="str">
        <f t="shared" si="18"/>
        <v/>
      </c>
    </row>
    <row r="7" spans="1:62" s="814" customFormat="1" ht="20.25" customHeight="1" x14ac:dyDescent="0.2">
      <c r="A7" s="1139">
        <f t="shared" ref="A7:A35" si="27">A6+1</f>
        <v>336</v>
      </c>
      <c r="B7" s="487">
        <f t="shared" si="19"/>
        <v>43071</v>
      </c>
      <c r="C7" s="491">
        <v>3</v>
      </c>
      <c r="D7" s="485">
        <f t="shared" si="20"/>
        <v>48</v>
      </c>
      <c r="E7" s="1711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1">
        <f t="shared" si="21"/>
        <v>0</v>
      </c>
      <c r="G7" s="1317"/>
      <c r="H7" s="1405" t="str">
        <f t="shared" ca="1" si="1"/>
        <v/>
      </c>
      <c r="I7" s="1406" t="str">
        <f t="shared" ca="1" si="2"/>
        <v/>
      </c>
      <c r="J7" s="1318">
        <f t="shared" ca="1" si="3"/>
        <v>0</v>
      </c>
      <c r="K7" s="1319">
        <f t="shared" ca="1" si="4"/>
        <v>0</v>
      </c>
      <c r="L7" s="41">
        <f t="shared" ca="1" si="5"/>
        <v>0</v>
      </c>
      <c r="M7" s="1391"/>
      <c r="N7" s="1392"/>
      <c r="O7" s="1318">
        <f t="shared" si="6"/>
        <v>0</v>
      </c>
      <c r="P7" s="1318">
        <f t="shared" si="7"/>
        <v>0</v>
      </c>
      <c r="Q7" s="1319">
        <f t="shared" ca="1" si="8"/>
        <v>0</v>
      </c>
      <c r="R7" s="41">
        <f t="shared" ca="1" si="9"/>
        <v>0</v>
      </c>
      <c r="S7" s="479">
        <f t="shared" si="10"/>
        <v>0.32500000000000001</v>
      </c>
      <c r="T7" s="41">
        <f t="shared" ca="1" si="11"/>
        <v>0</v>
      </c>
      <c r="U7" s="32">
        <f t="shared" si="22"/>
        <v>0.32500000000000001</v>
      </c>
      <c r="V7" s="1203">
        <f t="shared" ca="1" si="12"/>
        <v>0</v>
      </c>
      <c r="W7" s="1415" t="str">
        <f t="shared" si="13"/>
        <v/>
      </c>
      <c r="X7" s="1416">
        <f t="shared" ca="1" si="14"/>
        <v>0</v>
      </c>
      <c r="Y7" s="493">
        <f t="shared" si="15"/>
        <v>0</v>
      </c>
      <c r="Z7" s="32">
        <f t="shared" ca="1" si="23"/>
        <v>0</v>
      </c>
      <c r="AA7" s="1320"/>
      <c r="AB7" s="1321">
        <f t="shared" ca="1" si="0"/>
        <v>0</v>
      </c>
      <c r="AC7" s="1167">
        <f t="shared" ca="1" si="24"/>
        <v>0</v>
      </c>
      <c r="AD7" s="1350" t="str">
        <f t="shared" si="25"/>
        <v/>
      </c>
      <c r="AE7" s="1351"/>
      <c r="AF7" s="1352"/>
      <c r="AG7" s="1353"/>
      <c r="AH7" s="771"/>
      <c r="AI7" s="577"/>
      <c r="AJ7" s="578"/>
      <c r="AK7" s="579"/>
      <c r="AL7" s="580"/>
      <c r="AM7" s="581"/>
      <c r="AN7" s="582"/>
      <c r="AO7" s="576"/>
      <c r="AP7" s="577"/>
      <c r="AQ7" s="578"/>
      <c r="AR7" s="579"/>
      <c r="AS7" s="580"/>
      <c r="AT7" s="581"/>
      <c r="AU7" s="582"/>
      <c r="AV7" s="576"/>
      <c r="AW7" s="577"/>
      <c r="AX7" s="1372"/>
      <c r="AY7" s="1373"/>
      <c r="AZ7" s="439" t="str">
        <f t="shared" si="16"/>
        <v>Fr</v>
      </c>
      <c r="BA7" s="438" t="str">
        <f t="shared" si="17"/>
        <v>Fr</v>
      </c>
      <c r="BB7" s="1790" t="str">
        <f t="shared" si="26"/>
        <v/>
      </c>
      <c r="BC7" s="1790" t="str">
        <f t="shared" si="18"/>
        <v/>
      </c>
      <c r="BD7" s="1790" t="str">
        <f t="shared" si="18"/>
        <v/>
      </c>
      <c r="BE7" s="1790" t="str">
        <f t="shared" si="18"/>
        <v/>
      </c>
      <c r="BF7" s="1790" t="str">
        <f t="shared" si="18"/>
        <v/>
      </c>
      <c r="BG7" s="1790" t="str">
        <f t="shared" si="18"/>
        <v/>
      </c>
      <c r="BH7" s="1790" t="str">
        <f t="shared" si="18"/>
        <v/>
      </c>
      <c r="BI7" s="1790" t="str">
        <f t="shared" si="18"/>
        <v/>
      </c>
      <c r="BJ7" s="1790" t="str">
        <f t="shared" si="18"/>
        <v/>
      </c>
    </row>
    <row r="8" spans="1:62" s="814" customFormat="1" ht="20.25" customHeight="1" x14ac:dyDescent="0.2">
      <c r="A8" s="1139">
        <f t="shared" si="27"/>
        <v>337</v>
      </c>
      <c r="B8" s="486">
        <f t="shared" si="19"/>
        <v>43072</v>
      </c>
      <c r="C8" s="490">
        <v>4</v>
      </c>
      <c r="D8" s="485">
        <f t="shared" si="20"/>
        <v>48</v>
      </c>
      <c r="E8" s="1711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1">
        <f t="shared" si="21"/>
        <v>0</v>
      </c>
      <c r="G8" s="797"/>
      <c r="H8" s="1407" t="str">
        <f t="shared" ca="1" si="1"/>
        <v/>
      </c>
      <c r="I8" s="1408" t="str">
        <f t="shared" ca="1" si="2"/>
        <v/>
      </c>
      <c r="J8" s="798">
        <f t="shared" ca="1" si="3"/>
        <v>0</v>
      </c>
      <c r="K8" s="799">
        <f t="shared" ca="1" si="4"/>
        <v>0</v>
      </c>
      <c r="L8" s="445">
        <f t="shared" ca="1" si="5"/>
        <v>0</v>
      </c>
      <c r="M8" s="1393"/>
      <c r="N8" s="1394"/>
      <c r="O8" s="798">
        <f t="shared" si="6"/>
        <v>0</v>
      </c>
      <c r="P8" s="798">
        <f t="shared" si="7"/>
        <v>0</v>
      </c>
      <c r="Q8" s="799">
        <f t="shared" ca="1" si="8"/>
        <v>0</v>
      </c>
      <c r="R8" s="41">
        <f t="shared" ca="1" si="9"/>
        <v>0</v>
      </c>
      <c r="S8" s="479">
        <f t="shared" si="10"/>
        <v>0</v>
      </c>
      <c r="T8" s="41">
        <f t="shared" ca="1" si="11"/>
        <v>0</v>
      </c>
      <c r="U8" s="32">
        <f t="shared" si="22"/>
        <v>0</v>
      </c>
      <c r="V8" s="1203">
        <f t="shared" ca="1" si="12"/>
        <v>0</v>
      </c>
      <c r="W8" s="1417" t="str">
        <f t="shared" si="13"/>
        <v/>
      </c>
      <c r="X8" s="1418">
        <f t="shared" ca="1" si="14"/>
        <v>0</v>
      </c>
      <c r="Y8" s="493">
        <f t="shared" si="15"/>
        <v>0</v>
      </c>
      <c r="Z8" s="32">
        <f t="shared" ca="1" si="23"/>
        <v>0</v>
      </c>
      <c r="AA8" s="1320"/>
      <c r="AB8" s="1162">
        <f t="shared" ca="1" si="0"/>
        <v>0</v>
      </c>
      <c r="AC8" s="1167">
        <f t="shared" ca="1" si="24"/>
        <v>0</v>
      </c>
      <c r="AD8" s="1350" t="str">
        <f t="shared" si="25"/>
        <v/>
      </c>
      <c r="AE8" s="1343"/>
      <c r="AF8" s="1344"/>
      <c r="AG8" s="1345"/>
      <c r="AH8" s="774"/>
      <c r="AI8" s="654"/>
      <c r="AJ8" s="655"/>
      <c r="AK8" s="656"/>
      <c r="AL8" s="657"/>
      <c r="AM8" s="658"/>
      <c r="AN8" s="659"/>
      <c r="AO8" s="653"/>
      <c r="AP8" s="654"/>
      <c r="AQ8" s="655"/>
      <c r="AR8" s="656"/>
      <c r="AS8" s="657"/>
      <c r="AT8" s="658"/>
      <c r="AU8" s="659"/>
      <c r="AV8" s="653"/>
      <c r="AW8" s="654"/>
      <c r="AX8" s="1374"/>
      <c r="AY8" s="1375"/>
      <c r="AZ8" s="439" t="str">
        <f t="shared" si="16"/>
        <v>Sa</v>
      </c>
      <c r="BA8" s="438" t="str">
        <f t="shared" si="17"/>
        <v>Sa</v>
      </c>
      <c r="BB8" s="1790" t="str">
        <f t="shared" si="26"/>
        <v/>
      </c>
      <c r="BC8" s="1790" t="str">
        <f t="shared" si="18"/>
        <v/>
      </c>
      <c r="BD8" s="1790" t="str">
        <f t="shared" si="18"/>
        <v/>
      </c>
      <c r="BE8" s="1790" t="str">
        <f t="shared" si="18"/>
        <v/>
      </c>
      <c r="BF8" s="1790" t="str">
        <f t="shared" si="18"/>
        <v/>
      </c>
      <c r="BG8" s="1790" t="str">
        <f t="shared" si="18"/>
        <v/>
      </c>
      <c r="BH8" s="1790" t="str">
        <f t="shared" si="18"/>
        <v/>
      </c>
      <c r="BI8" s="1790" t="str">
        <f t="shared" si="18"/>
        <v/>
      </c>
      <c r="BJ8" s="1790" t="str">
        <f t="shared" si="18"/>
        <v/>
      </c>
    </row>
    <row r="9" spans="1:62" s="814" customFormat="1" ht="20.25" customHeight="1" x14ac:dyDescent="0.2">
      <c r="A9" s="1139">
        <f t="shared" si="27"/>
        <v>338</v>
      </c>
      <c r="B9" s="486">
        <f t="shared" si="19"/>
        <v>43073</v>
      </c>
      <c r="C9" s="490">
        <v>5</v>
      </c>
      <c r="D9" s="485">
        <f t="shared" si="20"/>
        <v>48</v>
      </c>
      <c r="E9" s="1711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1">
        <f t="shared" si="21"/>
        <v>0</v>
      </c>
      <c r="G9" s="797"/>
      <c r="H9" s="1407" t="str">
        <f t="shared" ca="1" si="1"/>
        <v/>
      </c>
      <c r="I9" s="1408" t="str">
        <f t="shared" ca="1" si="2"/>
        <v/>
      </c>
      <c r="J9" s="798">
        <f t="shared" ca="1" si="3"/>
        <v>0</v>
      </c>
      <c r="K9" s="799">
        <f t="shared" ca="1" si="4"/>
        <v>0</v>
      </c>
      <c r="L9" s="445">
        <f t="shared" ca="1" si="5"/>
        <v>0</v>
      </c>
      <c r="M9" s="1393"/>
      <c r="N9" s="1394"/>
      <c r="O9" s="798">
        <f t="shared" si="6"/>
        <v>0</v>
      </c>
      <c r="P9" s="798">
        <f t="shared" si="7"/>
        <v>0</v>
      </c>
      <c r="Q9" s="799">
        <f t="shared" ca="1" si="8"/>
        <v>0</v>
      </c>
      <c r="R9" s="41">
        <f t="shared" ca="1" si="9"/>
        <v>0</v>
      </c>
      <c r="S9" s="479">
        <f t="shared" si="10"/>
        <v>0</v>
      </c>
      <c r="T9" s="41">
        <f t="shared" ca="1" si="11"/>
        <v>0</v>
      </c>
      <c r="U9" s="32">
        <f t="shared" si="22"/>
        <v>0</v>
      </c>
      <c r="V9" s="1203">
        <f t="shared" ca="1" si="12"/>
        <v>0</v>
      </c>
      <c r="W9" s="1417" t="str">
        <f t="shared" si="13"/>
        <v/>
      </c>
      <c r="X9" s="1418">
        <f t="shared" ca="1" si="14"/>
        <v>0</v>
      </c>
      <c r="Y9" s="493">
        <f t="shared" si="15"/>
        <v>0</v>
      </c>
      <c r="Z9" s="32">
        <f t="shared" ca="1" si="23"/>
        <v>0</v>
      </c>
      <c r="AA9" s="1320" t="s">
        <v>680</v>
      </c>
      <c r="AB9" s="1162">
        <f t="shared" ca="1" si="0"/>
        <v>0</v>
      </c>
      <c r="AC9" s="1167">
        <f t="shared" ca="1" si="24"/>
        <v>0</v>
      </c>
      <c r="AD9" s="1350" t="str">
        <f t="shared" si="25"/>
        <v/>
      </c>
      <c r="AE9" s="1347"/>
      <c r="AF9" s="1348"/>
      <c r="AG9" s="1349"/>
      <c r="AH9" s="806"/>
      <c r="AI9" s="807"/>
      <c r="AJ9" s="808"/>
      <c r="AK9" s="809"/>
      <c r="AL9" s="810"/>
      <c r="AM9" s="811"/>
      <c r="AN9" s="812"/>
      <c r="AO9" s="813"/>
      <c r="AP9" s="807"/>
      <c r="AQ9" s="808"/>
      <c r="AR9" s="809"/>
      <c r="AS9" s="810"/>
      <c r="AT9" s="811"/>
      <c r="AU9" s="812"/>
      <c r="AV9" s="813"/>
      <c r="AW9" s="807"/>
      <c r="AX9" s="1370"/>
      <c r="AY9" s="1371"/>
      <c r="AZ9" s="439" t="str">
        <f t="shared" si="16"/>
        <v>So</v>
      </c>
      <c r="BA9" s="438" t="str">
        <f t="shared" si="17"/>
        <v>So</v>
      </c>
      <c r="BB9" s="1790" t="str">
        <f t="shared" si="26"/>
        <v/>
      </c>
      <c r="BC9" s="1790" t="str">
        <f t="shared" si="18"/>
        <v/>
      </c>
      <c r="BD9" s="1790" t="str">
        <f t="shared" si="18"/>
        <v/>
      </c>
      <c r="BE9" s="1790" t="str">
        <f t="shared" si="18"/>
        <v/>
      </c>
      <c r="BF9" s="1790" t="str">
        <f t="shared" si="18"/>
        <v/>
      </c>
      <c r="BG9" s="1790" t="str">
        <f t="shared" si="18"/>
        <v/>
      </c>
      <c r="BH9" s="1790" t="str">
        <f t="shared" si="18"/>
        <v/>
      </c>
      <c r="BI9" s="1790" t="str">
        <f t="shared" si="18"/>
        <v/>
      </c>
      <c r="BJ9" s="1790" t="str">
        <f t="shared" si="18"/>
        <v/>
      </c>
    </row>
    <row r="10" spans="1:62" s="814" customFormat="1" ht="20.25" customHeight="1" x14ac:dyDescent="0.2">
      <c r="A10" s="1139">
        <f t="shared" si="27"/>
        <v>339</v>
      </c>
      <c r="B10" s="487">
        <f t="shared" si="19"/>
        <v>43074</v>
      </c>
      <c r="C10" s="491">
        <v>6</v>
      </c>
      <c r="D10" s="485">
        <f t="shared" si="20"/>
        <v>49</v>
      </c>
      <c r="E10" s="1711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1">
        <f t="shared" si="21"/>
        <v>0</v>
      </c>
      <c r="G10" s="1317"/>
      <c r="H10" s="1405" t="str">
        <f t="shared" ca="1" si="1"/>
        <v/>
      </c>
      <c r="I10" s="1406" t="str">
        <f t="shared" ca="1" si="2"/>
        <v/>
      </c>
      <c r="J10" s="1318">
        <f t="shared" ca="1" si="3"/>
        <v>0</v>
      </c>
      <c r="K10" s="1319">
        <f t="shared" ca="1" si="4"/>
        <v>0</v>
      </c>
      <c r="L10" s="41">
        <f t="shared" ca="1" si="5"/>
        <v>0</v>
      </c>
      <c r="M10" s="1391"/>
      <c r="N10" s="1392"/>
      <c r="O10" s="1318">
        <f t="shared" si="6"/>
        <v>0</v>
      </c>
      <c r="P10" s="1318">
        <f t="shared" si="7"/>
        <v>0</v>
      </c>
      <c r="Q10" s="1319">
        <f t="shared" ca="1" si="8"/>
        <v>0</v>
      </c>
      <c r="R10" s="41">
        <f t="shared" ca="1" si="9"/>
        <v>0</v>
      </c>
      <c r="S10" s="479">
        <f t="shared" si="10"/>
        <v>0.32500000000000001</v>
      </c>
      <c r="T10" s="41">
        <f t="shared" ca="1" si="11"/>
        <v>0</v>
      </c>
      <c r="U10" s="32">
        <f t="shared" si="22"/>
        <v>0.32500000000000001</v>
      </c>
      <c r="V10" s="1203">
        <f t="shared" ca="1" si="12"/>
        <v>0</v>
      </c>
      <c r="W10" s="1415" t="str">
        <f t="shared" si="13"/>
        <v/>
      </c>
      <c r="X10" s="1416">
        <f t="shared" ca="1" si="14"/>
        <v>0</v>
      </c>
      <c r="Y10" s="493">
        <f t="shared" si="15"/>
        <v>0</v>
      </c>
      <c r="Z10" s="32">
        <f t="shared" ca="1" si="23"/>
        <v>0</v>
      </c>
      <c r="AA10" s="1320"/>
      <c r="AB10" s="1321">
        <f t="shared" ca="1" si="0"/>
        <v>0</v>
      </c>
      <c r="AC10" s="1167">
        <f t="shared" ca="1" si="24"/>
        <v>0</v>
      </c>
      <c r="AD10" s="1350" t="str">
        <f t="shared" si="25"/>
        <v/>
      </c>
      <c r="AE10" s="1351"/>
      <c r="AF10" s="1352"/>
      <c r="AG10" s="1353"/>
      <c r="AH10" s="771"/>
      <c r="AI10" s="577"/>
      <c r="AJ10" s="578"/>
      <c r="AK10" s="579"/>
      <c r="AL10" s="580"/>
      <c r="AM10" s="581"/>
      <c r="AN10" s="582"/>
      <c r="AO10" s="576"/>
      <c r="AP10" s="577"/>
      <c r="AQ10" s="578"/>
      <c r="AR10" s="579"/>
      <c r="AS10" s="580"/>
      <c r="AT10" s="581"/>
      <c r="AU10" s="582"/>
      <c r="AV10" s="576"/>
      <c r="AW10" s="577"/>
      <c r="AX10" s="1372"/>
      <c r="AY10" s="1373"/>
      <c r="AZ10" s="439" t="str">
        <f t="shared" si="16"/>
        <v>Mo</v>
      </c>
      <c r="BA10" s="438" t="str">
        <f t="shared" si="17"/>
        <v>Mo</v>
      </c>
      <c r="BB10" s="1790" t="str">
        <f t="shared" si="26"/>
        <v/>
      </c>
      <c r="BC10" s="1790" t="str">
        <f t="shared" si="18"/>
        <v/>
      </c>
      <c r="BD10" s="1790" t="str">
        <f t="shared" si="18"/>
        <v/>
      </c>
      <c r="BE10" s="1790" t="str">
        <f t="shared" si="18"/>
        <v/>
      </c>
      <c r="BF10" s="1790" t="str">
        <f t="shared" si="18"/>
        <v/>
      </c>
      <c r="BG10" s="1790" t="str">
        <f t="shared" si="18"/>
        <v/>
      </c>
      <c r="BH10" s="1790" t="str">
        <f t="shared" si="18"/>
        <v/>
      </c>
      <c r="BI10" s="1790" t="str">
        <f t="shared" si="18"/>
        <v/>
      </c>
      <c r="BJ10" s="1790" t="str">
        <f t="shared" si="18"/>
        <v/>
      </c>
    </row>
    <row r="11" spans="1:62" s="814" customFormat="1" ht="20.25" customHeight="1" x14ac:dyDescent="0.2">
      <c r="A11" s="1139">
        <f t="shared" si="27"/>
        <v>340</v>
      </c>
      <c r="B11" s="487">
        <f t="shared" si="19"/>
        <v>43075</v>
      </c>
      <c r="C11" s="491">
        <v>7</v>
      </c>
      <c r="D11" s="485">
        <f t="shared" si="20"/>
        <v>49</v>
      </c>
      <c r="E11" s="1711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1">
        <f t="shared" si="21"/>
        <v>0</v>
      </c>
      <c r="G11" s="1317" t="str">
        <f>IF(AND(G12="f",AT_MO_DEZ="x",AM_DEZ="x",Vorarbeit="x"),"v","")</f>
        <v/>
      </c>
      <c r="H11" s="1405" t="str">
        <f t="shared" ca="1" si="1"/>
        <v/>
      </c>
      <c r="I11" s="1406" t="str">
        <f t="shared" ca="1" si="2"/>
        <v/>
      </c>
      <c r="J11" s="1318">
        <f t="shared" ca="1" si="3"/>
        <v>0</v>
      </c>
      <c r="K11" s="1319">
        <f t="shared" ca="1" si="4"/>
        <v>0</v>
      </c>
      <c r="L11" s="41">
        <f t="shared" ca="1" si="5"/>
        <v>0</v>
      </c>
      <c r="M11" s="1391"/>
      <c r="N11" s="1392"/>
      <c r="O11" s="1318">
        <f t="shared" si="6"/>
        <v>0</v>
      </c>
      <c r="P11" s="1318">
        <f t="shared" si="7"/>
        <v>0</v>
      </c>
      <c r="Q11" s="1319">
        <f t="shared" ca="1" si="8"/>
        <v>0</v>
      </c>
      <c r="R11" s="41">
        <f t="shared" ca="1" si="9"/>
        <v>0</v>
      </c>
      <c r="S11" s="479">
        <f t="shared" si="10"/>
        <v>0.32500000000000001</v>
      </c>
      <c r="T11" s="41">
        <f t="shared" ca="1" si="11"/>
        <v>0</v>
      </c>
      <c r="U11" s="32">
        <f t="shared" si="22"/>
        <v>0.32500000000000001</v>
      </c>
      <c r="V11" s="1203">
        <f t="shared" ca="1" si="12"/>
        <v>0</v>
      </c>
      <c r="W11" s="1415" t="str">
        <f t="shared" si="13"/>
        <v/>
      </c>
      <c r="X11" s="1416">
        <f t="shared" ca="1" si="14"/>
        <v>0</v>
      </c>
      <c r="Y11" s="493">
        <f t="shared" si="15"/>
        <v>0</v>
      </c>
      <c r="Z11" s="32">
        <f t="shared" ca="1" si="23"/>
        <v>0</v>
      </c>
      <c r="AA11" s="1320"/>
      <c r="AB11" s="1321">
        <f t="shared" ca="1" si="0"/>
        <v>0</v>
      </c>
      <c r="AC11" s="1167">
        <f t="shared" ca="1" si="24"/>
        <v>0</v>
      </c>
      <c r="AD11" s="1350" t="str">
        <f t="shared" si="25"/>
        <v/>
      </c>
      <c r="AE11" s="1351"/>
      <c r="AF11" s="1352"/>
      <c r="AG11" s="1353"/>
      <c r="AH11" s="771"/>
      <c r="AI11" s="577"/>
      <c r="AJ11" s="578"/>
      <c r="AK11" s="579"/>
      <c r="AL11" s="580"/>
      <c r="AM11" s="581"/>
      <c r="AN11" s="582"/>
      <c r="AO11" s="576"/>
      <c r="AP11" s="577"/>
      <c r="AQ11" s="578"/>
      <c r="AR11" s="579"/>
      <c r="AS11" s="580"/>
      <c r="AT11" s="581"/>
      <c r="AU11" s="582"/>
      <c r="AV11" s="576"/>
      <c r="AW11" s="577"/>
      <c r="AX11" s="1372"/>
      <c r="AY11" s="1373"/>
      <c r="AZ11" s="439" t="str">
        <f t="shared" si="16"/>
        <v>Di</v>
      </c>
      <c r="BA11" s="438" t="str">
        <f t="shared" si="17"/>
        <v>Di</v>
      </c>
      <c r="BB11" s="1790" t="str">
        <f t="shared" si="26"/>
        <v/>
      </c>
      <c r="BC11" s="1790" t="str">
        <f t="shared" si="18"/>
        <v/>
      </c>
      <c r="BD11" s="1790" t="str">
        <f t="shared" si="18"/>
        <v/>
      </c>
      <c r="BE11" s="1790" t="str">
        <f t="shared" si="18"/>
        <v/>
      </c>
      <c r="BF11" s="1790" t="str">
        <f t="shared" si="18"/>
        <v/>
      </c>
      <c r="BG11" s="1790" t="str">
        <f t="shared" si="18"/>
        <v/>
      </c>
      <c r="BH11" s="1790" t="str">
        <f t="shared" si="18"/>
        <v/>
      </c>
      <c r="BI11" s="1790" t="str">
        <f t="shared" si="18"/>
        <v/>
      </c>
      <c r="BJ11" s="1790" t="str">
        <f t="shared" si="18"/>
        <v/>
      </c>
    </row>
    <row r="12" spans="1:62" s="814" customFormat="1" ht="20.25" customHeight="1" x14ac:dyDescent="0.2">
      <c r="A12" s="1139">
        <f t="shared" si="27"/>
        <v>341</v>
      </c>
      <c r="B12" s="487">
        <f t="shared" si="19"/>
        <v>43076</v>
      </c>
      <c r="C12" s="491">
        <v>8</v>
      </c>
      <c r="D12" s="485">
        <f t="shared" si="20"/>
        <v>49</v>
      </c>
      <c r="E12" s="1711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1">
        <f t="shared" si="21"/>
        <v>0</v>
      </c>
      <c r="G12" s="1317" t="str">
        <f>IF(A="x","f","")</f>
        <v/>
      </c>
      <c r="H12" s="1405" t="str">
        <f t="shared" ca="1" si="1"/>
        <v/>
      </c>
      <c r="I12" s="1406" t="str">
        <f t="shared" ca="1" si="2"/>
        <v/>
      </c>
      <c r="J12" s="1318">
        <f t="shared" ca="1" si="3"/>
        <v>0</v>
      </c>
      <c r="K12" s="1319">
        <f t="shared" ca="1" si="4"/>
        <v>0</v>
      </c>
      <c r="L12" s="41">
        <f t="shared" ca="1" si="5"/>
        <v>0</v>
      </c>
      <c r="M12" s="1391"/>
      <c r="N12" s="1392"/>
      <c r="O12" s="1318">
        <f t="shared" si="6"/>
        <v>0</v>
      </c>
      <c r="P12" s="1318">
        <f t="shared" si="7"/>
        <v>0</v>
      </c>
      <c r="Q12" s="1319">
        <f t="shared" ca="1" si="8"/>
        <v>0</v>
      </c>
      <c r="R12" s="41">
        <f t="shared" ca="1" si="9"/>
        <v>0</v>
      </c>
      <c r="S12" s="479">
        <f t="shared" si="10"/>
        <v>0.32500000000000001</v>
      </c>
      <c r="T12" s="41">
        <f t="shared" ca="1" si="11"/>
        <v>0</v>
      </c>
      <c r="U12" s="32">
        <f t="shared" si="22"/>
        <v>0.32500000000000001</v>
      </c>
      <c r="V12" s="1203">
        <f t="shared" ca="1" si="12"/>
        <v>0</v>
      </c>
      <c r="W12" s="1415" t="str">
        <f t="shared" si="13"/>
        <v/>
      </c>
      <c r="X12" s="1416">
        <f t="shared" ca="1" si="14"/>
        <v>0</v>
      </c>
      <c r="Y12" s="493">
        <f t="shared" si="15"/>
        <v>0</v>
      </c>
      <c r="Z12" s="32">
        <f t="shared" ca="1" si="23"/>
        <v>0</v>
      </c>
      <c r="AA12" s="1320" t="s">
        <v>681</v>
      </c>
      <c r="AB12" s="1321">
        <f t="shared" ca="1" si="0"/>
        <v>0</v>
      </c>
      <c r="AC12" s="1167">
        <f t="shared" ca="1" si="24"/>
        <v>0</v>
      </c>
      <c r="AD12" s="1350" t="str">
        <f t="shared" si="25"/>
        <v/>
      </c>
      <c r="AE12" s="1351"/>
      <c r="AF12" s="1352"/>
      <c r="AG12" s="1353"/>
      <c r="AH12" s="771"/>
      <c r="AI12" s="577"/>
      <c r="AJ12" s="578"/>
      <c r="AK12" s="579"/>
      <c r="AL12" s="580"/>
      <c r="AM12" s="581"/>
      <c r="AN12" s="582"/>
      <c r="AO12" s="576"/>
      <c r="AP12" s="577"/>
      <c r="AQ12" s="578"/>
      <c r="AR12" s="579"/>
      <c r="AS12" s="580"/>
      <c r="AT12" s="581"/>
      <c r="AU12" s="582"/>
      <c r="AV12" s="576"/>
      <c r="AW12" s="577"/>
      <c r="AX12" s="1372"/>
      <c r="AY12" s="1373"/>
      <c r="AZ12" s="439" t="str">
        <f t="shared" si="16"/>
        <v>Mi</v>
      </c>
      <c r="BA12" s="438" t="str">
        <f t="shared" si="17"/>
        <v>Mi</v>
      </c>
      <c r="BB12" s="1790" t="str">
        <f t="shared" si="26"/>
        <v/>
      </c>
      <c r="BC12" s="1790" t="str">
        <f t="shared" si="18"/>
        <v/>
      </c>
      <c r="BD12" s="1790" t="str">
        <f t="shared" si="18"/>
        <v/>
      </c>
      <c r="BE12" s="1790" t="str">
        <f t="shared" si="18"/>
        <v/>
      </c>
      <c r="BF12" s="1790" t="str">
        <f t="shared" si="18"/>
        <v/>
      </c>
      <c r="BG12" s="1790" t="str">
        <f t="shared" si="18"/>
        <v/>
      </c>
      <c r="BH12" s="1790" t="str">
        <f t="shared" si="18"/>
        <v/>
      </c>
      <c r="BI12" s="1790" t="str">
        <f t="shared" si="18"/>
        <v/>
      </c>
      <c r="BJ12" s="1790" t="str">
        <f t="shared" si="18"/>
        <v/>
      </c>
    </row>
    <row r="13" spans="1:62" s="814" customFormat="1" ht="20.25" customHeight="1" x14ac:dyDescent="0.2">
      <c r="A13" s="1139">
        <f t="shared" si="27"/>
        <v>342</v>
      </c>
      <c r="B13" s="487">
        <f t="shared" si="19"/>
        <v>43077</v>
      </c>
      <c r="C13" s="491">
        <v>9</v>
      </c>
      <c r="D13" s="485">
        <f t="shared" si="20"/>
        <v>49</v>
      </c>
      <c r="E13" s="1711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1">
        <f t="shared" si="21"/>
        <v>0</v>
      </c>
      <c r="G13" s="1317"/>
      <c r="H13" s="1405" t="str">
        <f t="shared" ca="1" si="1"/>
        <v/>
      </c>
      <c r="I13" s="1406" t="str">
        <f t="shared" ca="1" si="2"/>
        <v/>
      </c>
      <c r="J13" s="1318">
        <f t="shared" ca="1" si="3"/>
        <v>0</v>
      </c>
      <c r="K13" s="1319">
        <f t="shared" ca="1" si="4"/>
        <v>0</v>
      </c>
      <c r="L13" s="41">
        <f t="shared" ca="1" si="5"/>
        <v>0</v>
      </c>
      <c r="M13" s="1391"/>
      <c r="N13" s="1392"/>
      <c r="O13" s="1318">
        <f t="shared" si="6"/>
        <v>0</v>
      </c>
      <c r="P13" s="1318">
        <f t="shared" si="7"/>
        <v>0</v>
      </c>
      <c r="Q13" s="1319">
        <f t="shared" ca="1" si="8"/>
        <v>0</v>
      </c>
      <c r="R13" s="41">
        <f t="shared" ca="1" si="9"/>
        <v>0</v>
      </c>
      <c r="S13" s="479">
        <f t="shared" si="10"/>
        <v>0.32500000000000001</v>
      </c>
      <c r="T13" s="41">
        <f t="shared" ca="1" si="11"/>
        <v>0</v>
      </c>
      <c r="U13" s="32">
        <f t="shared" si="22"/>
        <v>0.32500000000000001</v>
      </c>
      <c r="V13" s="1203">
        <f t="shared" ca="1" si="12"/>
        <v>0</v>
      </c>
      <c r="W13" s="1415" t="str">
        <f t="shared" si="13"/>
        <v/>
      </c>
      <c r="X13" s="1416">
        <f t="shared" ca="1" si="14"/>
        <v>0</v>
      </c>
      <c r="Y13" s="493">
        <f t="shared" si="15"/>
        <v>0</v>
      </c>
      <c r="Z13" s="32">
        <f t="shared" ca="1" si="23"/>
        <v>0</v>
      </c>
      <c r="AA13" s="1320"/>
      <c r="AB13" s="1321">
        <f t="shared" ca="1" si="0"/>
        <v>0</v>
      </c>
      <c r="AC13" s="1167">
        <f t="shared" ca="1" si="24"/>
        <v>0</v>
      </c>
      <c r="AD13" s="1350" t="str">
        <f t="shared" si="25"/>
        <v/>
      </c>
      <c r="AE13" s="1351"/>
      <c r="AF13" s="1352"/>
      <c r="AG13" s="1353"/>
      <c r="AH13" s="771"/>
      <c r="AI13" s="577"/>
      <c r="AJ13" s="578"/>
      <c r="AK13" s="579"/>
      <c r="AL13" s="580"/>
      <c r="AM13" s="581"/>
      <c r="AN13" s="582"/>
      <c r="AO13" s="576"/>
      <c r="AP13" s="577"/>
      <c r="AQ13" s="578"/>
      <c r="AR13" s="579"/>
      <c r="AS13" s="580"/>
      <c r="AT13" s="581"/>
      <c r="AU13" s="582"/>
      <c r="AV13" s="576"/>
      <c r="AW13" s="577"/>
      <c r="AX13" s="1372"/>
      <c r="AY13" s="1373"/>
      <c r="AZ13" s="439" t="str">
        <f t="shared" si="16"/>
        <v>Do</v>
      </c>
      <c r="BA13" s="438" t="str">
        <f t="shared" si="17"/>
        <v>Do</v>
      </c>
      <c r="BB13" s="1790" t="str">
        <f t="shared" si="26"/>
        <v/>
      </c>
      <c r="BC13" s="1790" t="str">
        <f t="shared" si="18"/>
        <v/>
      </c>
      <c r="BD13" s="1790" t="str">
        <f t="shared" si="18"/>
        <v/>
      </c>
      <c r="BE13" s="1790" t="str">
        <f t="shared" si="18"/>
        <v/>
      </c>
      <c r="BF13" s="1790" t="str">
        <f t="shared" si="18"/>
        <v/>
      </c>
      <c r="BG13" s="1790" t="str">
        <f t="shared" si="18"/>
        <v/>
      </c>
      <c r="BH13" s="1790" t="str">
        <f t="shared" si="18"/>
        <v/>
      </c>
      <c r="BI13" s="1790" t="str">
        <f t="shared" si="18"/>
        <v/>
      </c>
      <c r="BJ13" s="1790" t="str">
        <f t="shared" si="18"/>
        <v/>
      </c>
    </row>
    <row r="14" spans="1:62" s="814" customFormat="1" ht="20.25" customHeight="1" x14ac:dyDescent="0.2">
      <c r="A14" s="1139">
        <f t="shared" si="27"/>
        <v>343</v>
      </c>
      <c r="B14" s="487">
        <f t="shared" si="19"/>
        <v>43078</v>
      </c>
      <c r="C14" s="491">
        <v>10</v>
      </c>
      <c r="D14" s="485">
        <f t="shared" si="20"/>
        <v>49</v>
      </c>
      <c r="E14" s="1711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1">
        <f t="shared" si="21"/>
        <v>0</v>
      </c>
      <c r="G14" s="1317"/>
      <c r="H14" s="1405" t="str">
        <f t="shared" ca="1" si="1"/>
        <v/>
      </c>
      <c r="I14" s="1406" t="str">
        <f t="shared" ca="1" si="2"/>
        <v/>
      </c>
      <c r="J14" s="1318">
        <f t="shared" ca="1" si="3"/>
        <v>0</v>
      </c>
      <c r="K14" s="1319">
        <f t="shared" ca="1" si="4"/>
        <v>0</v>
      </c>
      <c r="L14" s="41">
        <f t="shared" ca="1" si="5"/>
        <v>0</v>
      </c>
      <c r="M14" s="1391"/>
      <c r="N14" s="1392"/>
      <c r="O14" s="1318">
        <f t="shared" si="6"/>
        <v>0</v>
      </c>
      <c r="P14" s="1318">
        <f t="shared" si="7"/>
        <v>0</v>
      </c>
      <c r="Q14" s="1319">
        <f t="shared" ca="1" si="8"/>
        <v>0</v>
      </c>
      <c r="R14" s="41">
        <f t="shared" ca="1" si="9"/>
        <v>0</v>
      </c>
      <c r="S14" s="479">
        <f t="shared" si="10"/>
        <v>0.32500000000000001</v>
      </c>
      <c r="T14" s="41">
        <f t="shared" ca="1" si="11"/>
        <v>0</v>
      </c>
      <c r="U14" s="32">
        <f t="shared" si="22"/>
        <v>0.32500000000000001</v>
      </c>
      <c r="V14" s="1203">
        <f t="shared" ca="1" si="12"/>
        <v>0</v>
      </c>
      <c r="W14" s="1415" t="str">
        <f t="shared" si="13"/>
        <v/>
      </c>
      <c r="X14" s="1416">
        <f t="shared" ca="1" si="14"/>
        <v>0</v>
      </c>
      <c r="Y14" s="493">
        <f t="shared" si="15"/>
        <v>0</v>
      </c>
      <c r="Z14" s="32">
        <f t="shared" ca="1" si="23"/>
        <v>0</v>
      </c>
      <c r="AA14" s="1320"/>
      <c r="AB14" s="1321">
        <f t="shared" ca="1" si="0"/>
        <v>0</v>
      </c>
      <c r="AC14" s="1167">
        <f t="shared" ca="1" si="24"/>
        <v>0</v>
      </c>
      <c r="AD14" s="1350" t="str">
        <f t="shared" si="25"/>
        <v/>
      </c>
      <c r="AE14" s="1351"/>
      <c r="AF14" s="1352"/>
      <c r="AG14" s="1353"/>
      <c r="AH14" s="771"/>
      <c r="AI14" s="577"/>
      <c r="AJ14" s="578"/>
      <c r="AK14" s="579"/>
      <c r="AL14" s="580"/>
      <c r="AM14" s="581"/>
      <c r="AN14" s="582"/>
      <c r="AO14" s="576"/>
      <c r="AP14" s="577"/>
      <c r="AQ14" s="578"/>
      <c r="AR14" s="579"/>
      <c r="AS14" s="580"/>
      <c r="AT14" s="581"/>
      <c r="AU14" s="582"/>
      <c r="AV14" s="576"/>
      <c r="AW14" s="577"/>
      <c r="AX14" s="1372"/>
      <c r="AY14" s="1373"/>
      <c r="AZ14" s="439" t="str">
        <f t="shared" si="16"/>
        <v>Fr</v>
      </c>
      <c r="BA14" s="438" t="str">
        <f t="shared" si="17"/>
        <v>Fr</v>
      </c>
      <c r="BB14" s="1790" t="str">
        <f t="shared" si="26"/>
        <v/>
      </c>
      <c r="BC14" s="1790" t="str">
        <f t="shared" si="18"/>
        <v/>
      </c>
      <c r="BD14" s="1790" t="str">
        <f t="shared" si="18"/>
        <v/>
      </c>
      <c r="BE14" s="1790" t="str">
        <f t="shared" si="18"/>
        <v/>
      </c>
      <c r="BF14" s="1790" t="str">
        <f t="shared" si="18"/>
        <v/>
      </c>
      <c r="BG14" s="1790" t="str">
        <f t="shared" si="18"/>
        <v/>
      </c>
      <c r="BH14" s="1790" t="str">
        <f t="shared" si="18"/>
        <v/>
      </c>
      <c r="BI14" s="1790" t="str">
        <f t="shared" si="18"/>
        <v/>
      </c>
      <c r="BJ14" s="1790" t="str">
        <f t="shared" si="18"/>
        <v/>
      </c>
    </row>
    <row r="15" spans="1:62" s="814" customFormat="1" ht="20.25" customHeight="1" x14ac:dyDescent="0.2">
      <c r="A15" s="1139">
        <f t="shared" si="27"/>
        <v>344</v>
      </c>
      <c r="B15" s="486">
        <f t="shared" si="19"/>
        <v>43079</v>
      </c>
      <c r="C15" s="490">
        <v>11</v>
      </c>
      <c r="D15" s="485">
        <f t="shared" si="20"/>
        <v>49</v>
      </c>
      <c r="E15" s="1711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1">
        <f t="shared" si="21"/>
        <v>0</v>
      </c>
      <c r="G15" s="797"/>
      <c r="H15" s="1407" t="str">
        <f t="shared" ca="1" si="1"/>
        <v/>
      </c>
      <c r="I15" s="1408" t="str">
        <f t="shared" ca="1" si="2"/>
        <v/>
      </c>
      <c r="J15" s="798">
        <f t="shared" ca="1" si="3"/>
        <v>0</v>
      </c>
      <c r="K15" s="799">
        <f t="shared" ca="1" si="4"/>
        <v>0</v>
      </c>
      <c r="L15" s="445">
        <f t="shared" ca="1" si="5"/>
        <v>0</v>
      </c>
      <c r="M15" s="1393"/>
      <c r="N15" s="1394"/>
      <c r="O15" s="798">
        <f t="shared" si="6"/>
        <v>0</v>
      </c>
      <c r="P15" s="798">
        <f t="shared" si="7"/>
        <v>0</v>
      </c>
      <c r="Q15" s="799">
        <f t="shared" ca="1" si="8"/>
        <v>0</v>
      </c>
      <c r="R15" s="41">
        <f t="shared" ca="1" si="9"/>
        <v>0</v>
      </c>
      <c r="S15" s="479">
        <f t="shared" si="10"/>
        <v>0</v>
      </c>
      <c r="T15" s="41">
        <f t="shared" ca="1" si="11"/>
        <v>0</v>
      </c>
      <c r="U15" s="32">
        <f t="shared" si="22"/>
        <v>0</v>
      </c>
      <c r="V15" s="1203">
        <f t="shared" ca="1" si="12"/>
        <v>0</v>
      </c>
      <c r="W15" s="1417" t="str">
        <f t="shared" si="13"/>
        <v/>
      </c>
      <c r="X15" s="1418">
        <f t="shared" ca="1" si="14"/>
        <v>0</v>
      </c>
      <c r="Y15" s="493">
        <f t="shared" si="15"/>
        <v>0</v>
      </c>
      <c r="Z15" s="32">
        <f t="shared" ca="1" si="23"/>
        <v>0</v>
      </c>
      <c r="AA15" s="1320"/>
      <c r="AB15" s="1162">
        <f t="shared" ca="1" si="0"/>
        <v>0</v>
      </c>
      <c r="AC15" s="1167">
        <f t="shared" ca="1" si="24"/>
        <v>0</v>
      </c>
      <c r="AD15" s="1350" t="str">
        <f t="shared" si="25"/>
        <v/>
      </c>
      <c r="AE15" s="1343"/>
      <c r="AF15" s="1344"/>
      <c r="AG15" s="1345"/>
      <c r="AH15" s="774"/>
      <c r="AI15" s="654"/>
      <c r="AJ15" s="655"/>
      <c r="AK15" s="656"/>
      <c r="AL15" s="657"/>
      <c r="AM15" s="658"/>
      <c r="AN15" s="659"/>
      <c r="AO15" s="653"/>
      <c r="AP15" s="654"/>
      <c r="AQ15" s="655"/>
      <c r="AR15" s="656"/>
      <c r="AS15" s="657"/>
      <c r="AT15" s="658"/>
      <c r="AU15" s="659"/>
      <c r="AV15" s="653"/>
      <c r="AW15" s="654"/>
      <c r="AX15" s="1374"/>
      <c r="AY15" s="1375"/>
      <c r="AZ15" s="439" t="str">
        <f t="shared" si="16"/>
        <v>Sa</v>
      </c>
      <c r="BA15" s="438" t="str">
        <f t="shared" si="17"/>
        <v>Sa</v>
      </c>
      <c r="BB15" s="1790" t="str">
        <f t="shared" si="26"/>
        <v/>
      </c>
      <c r="BC15" s="1790" t="str">
        <f t="shared" si="18"/>
        <v/>
      </c>
      <c r="BD15" s="1790" t="str">
        <f t="shared" si="18"/>
        <v/>
      </c>
      <c r="BE15" s="1790" t="str">
        <f t="shared" si="18"/>
        <v/>
      </c>
      <c r="BF15" s="1790" t="str">
        <f t="shared" si="18"/>
        <v/>
      </c>
      <c r="BG15" s="1790" t="str">
        <f t="shared" si="18"/>
        <v/>
      </c>
      <c r="BH15" s="1790" t="str">
        <f t="shared" si="18"/>
        <v/>
      </c>
      <c r="BI15" s="1790" t="str">
        <f t="shared" si="18"/>
        <v/>
      </c>
      <c r="BJ15" s="1790" t="str">
        <f t="shared" si="18"/>
        <v/>
      </c>
    </row>
    <row r="16" spans="1:62" s="814" customFormat="1" ht="20.25" customHeight="1" x14ac:dyDescent="0.2">
      <c r="A16" s="1139">
        <f t="shared" si="27"/>
        <v>345</v>
      </c>
      <c r="B16" s="486">
        <f t="shared" si="19"/>
        <v>43080</v>
      </c>
      <c r="C16" s="490">
        <v>12</v>
      </c>
      <c r="D16" s="485">
        <f t="shared" si="20"/>
        <v>49</v>
      </c>
      <c r="E16" s="1711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1">
        <f t="shared" si="21"/>
        <v>0</v>
      </c>
      <c r="G16" s="797"/>
      <c r="H16" s="1407" t="str">
        <f t="shared" ca="1" si="1"/>
        <v/>
      </c>
      <c r="I16" s="1408" t="str">
        <f t="shared" ca="1" si="2"/>
        <v/>
      </c>
      <c r="J16" s="798">
        <f t="shared" ca="1" si="3"/>
        <v>0</v>
      </c>
      <c r="K16" s="799">
        <f t="shared" ca="1" si="4"/>
        <v>0</v>
      </c>
      <c r="L16" s="445">
        <f t="shared" ca="1" si="5"/>
        <v>0</v>
      </c>
      <c r="M16" s="1393"/>
      <c r="N16" s="1394"/>
      <c r="O16" s="798">
        <f t="shared" si="6"/>
        <v>0</v>
      </c>
      <c r="P16" s="798">
        <f t="shared" si="7"/>
        <v>0</v>
      </c>
      <c r="Q16" s="799">
        <f t="shared" ca="1" si="8"/>
        <v>0</v>
      </c>
      <c r="R16" s="41">
        <f t="shared" ca="1" si="9"/>
        <v>0</v>
      </c>
      <c r="S16" s="479">
        <f t="shared" si="10"/>
        <v>0</v>
      </c>
      <c r="T16" s="41">
        <f t="shared" ca="1" si="11"/>
        <v>0</v>
      </c>
      <c r="U16" s="32">
        <f t="shared" si="22"/>
        <v>0</v>
      </c>
      <c r="V16" s="1203">
        <f t="shared" ca="1" si="12"/>
        <v>0</v>
      </c>
      <c r="W16" s="1417" t="str">
        <f t="shared" si="13"/>
        <v/>
      </c>
      <c r="X16" s="1418">
        <f t="shared" ca="1" si="14"/>
        <v>0</v>
      </c>
      <c r="Y16" s="493">
        <f t="shared" si="15"/>
        <v>0</v>
      </c>
      <c r="Z16" s="32">
        <f t="shared" ca="1" si="23"/>
        <v>0</v>
      </c>
      <c r="AA16" s="1320" t="s">
        <v>383</v>
      </c>
      <c r="AB16" s="1162">
        <f t="shared" ca="1" si="0"/>
        <v>0</v>
      </c>
      <c r="AC16" s="1167">
        <f t="shared" ca="1" si="24"/>
        <v>0</v>
      </c>
      <c r="AD16" s="1350" t="str">
        <f t="shared" si="25"/>
        <v/>
      </c>
      <c r="AE16" s="1347"/>
      <c r="AF16" s="1348"/>
      <c r="AG16" s="1349"/>
      <c r="AH16" s="806"/>
      <c r="AI16" s="807"/>
      <c r="AJ16" s="808"/>
      <c r="AK16" s="809"/>
      <c r="AL16" s="810"/>
      <c r="AM16" s="811"/>
      <c r="AN16" s="812"/>
      <c r="AO16" s="813"/>
      <c r="AP16" s="807"/>
      <c r="AQ16" s="808"/>
      <c r="AR16" s="809"/>
      <c r="AS16" s="810"/>
      <c r="AT16" s="811"/>
      <c r="AU16" s="812"/>
      <c r="AV16" s="813"/>
      <c r="AW16" s="807"/>
      <c r="AX16" s="1370"/>
      <c r="AY16" s="1371"/>
      <c r="AZ16" s="439" t="str">
        <f t="shared" si="16"/>
        <v>So</v>
      </c>
      <c r="BA16" s="438" t="str">
        <f t="shared" si="17"/>
        <v>So</v>
      </c>
      <c r="BB16" s="1790" t="str">
        <f t="shared" si="26"/>
        <v/>
      </c>
      <c r="BC16" s="1790" t="str">
        <f t="shared" si="18"/>
        <v/>
      </c>
      <c r="BD16" s="1790" t="str">
        <f t="shared" si="18"/>
        <v/>
      </c>
      <c r="BE16" s="1790" t="str">
        <f t="shared" si="18"/>
        <v/>
      </c>
      <c r="BF16" s="1790" t="str">
        <f t="shared" si="18"/>
        <v/>
      </c>
      <c r="BG16" s="1790" t="str">
        <f t="shared" si="18"/>
        <v/>
      </c>
      <c r="BH16" s="1790" t="str">
        <f t="shared" si="18"/>
        <v/>
      </c>
      <c r="BI16" s="1790" t="str">
        <f t="shared" si="18"/>
        <v/>
      </c>
      <c r="BJ16" s="1790" t="str">
        <f t="shared" si="18"/>
        <v/>
      </c>
    </row>
    <row r="17" spans="1:62" s="814" customFormat="1" ht="20.25" customHeight="1" x14ac:dyDescent="0.2">
      <c r="A17" s="1139">
        <f t="shared" si="27"/>
        <v>346</v>
      </c>
      <c r="B17" s="487">
        <f t="shared" si="19"/>
        <v>43081</v>
      </c>
      <c r="C17" s="491">
        <v>13</v>
      </c>
      <c r="D17" s="485">
        <f t="shared" si="20"/>
        <v>50</v>
      </c>
      <c r="E17" s="1711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1">
        <f t="shared" si="21"/>
        <v>0</v>
      </c>
      <c r="G17" s="1317"/>
      <c r="H17" s="1405" t="str">
        <f t="shared" ca="1" si="1"/>
        <v/>
      </c>
      <c r="I17" s="1406" t="str">
        <f t="shared" ca="1" si="2"/>
        <v/>
      </c>
      <c r="J17" s="1318">
        <f t="shared" ca="1" si="3"/>
        <v>0</v>
      </c>
      <c r="K17" s="1319">
        <f t="shared" ca="1" si="4"/>
        <v>0</v>
      </c>
      <c r="L17" s="41">
        <f t="shared" ca="1" si="5"/>
        <v>0</v>
      </c>
      <c r="M17" s="1391"/>
      <c r="N17" s="1392"/>
      <c r="O17" s="1318">
        <f t="shared" si="6"/>
        <v>0</v>
      </c>
      <c r="P17" s="1318">
        <f t="shared" si="7"/>
        <v>0</v>
      </c>
      <c r="Q17" s="1319">
        <f t="shared" ca="1" si="8"/>
        <v>0</v>
      </c>
      <c r="R17" s="41">
        <f t="shared" ca="1" si="9"/>
        <v>0</v>
      </c>
      <c r="S17" s="479">
        <f t="shared" si="10"/>
        <v>0.32500000000000001</v>
      </c>
      <c r="T17" s="41">
        <f t="shared" ca="1" si="11"/>
        <v>0</v>
      </c>
      <c r="U17" s="32">
        <f t="shared" si="22"/>
        <v>0.32500000000000001</v>
      </c>
      <c r="V17" s="1203">
        <f t="shared" ca="1" si="12"/>
        <v>0</v>
      </c>
      <c r="W17" s="1415" t="str">
        <f t="shared" si="13"/>
        <v/>
      </c>
      <c r="X17" s="1416">
        <f t="shared" ca="1" si="14"/>
        <v>0</v>
      </c>
      <c r="Y17" s="493">
        <f t="shared" si="15"/>
        <v>0</v>
      </c>
      <c r="Z17" s="32">
        <f t="shared" ca="1" si="23"/>
        <v>0</v>
      </c>
      <c r="AA17" s="1320"/>
      <c r="AB17" s="1321">
        <f t="shared" ca="1" si="0"/>
        <v>0</v>
      </c>
      <c r="AC17" s="1167">
        <f t="shared" ca="1" si="24"/>
        <v>0</v>
      </c>
      <c r="AD17" s="1350" t="str">
        <f t="shared" si="25"/>
        <v/>
      </c>
      <c r="AE17" s="1351"/>
      <c r="AF17" s="1352"/>
      <c r="AG17" s="1353"/>
      <c r="AH17" s="771"/>
      <c r="AI17" s="577"/>
      <c r="AJ17" s="578"/>
      <c r="AK17" s="579"/>
      <c r="AL17" s="580"/>
      <c r="AM17" s="581"/>
      <c r="AN17" s="582"/>
      <c r="AO17" s="576"/>
      <c r="AP17" s="577"/>
      <c r="AQ17" s="578"/>
      <c r="AR17" s="579"/>
      <c r="AS17" s="580"/>
      <c r="AT17" s="581"/>
      <c r="AU17" s="582"/>
      <c r="AV17" s="576"/>
      <c r="AW17" s="577"/>
      <c r="AX17" s="1372"/>
      <c r="AY17" s="1373"/>
      <c r="AZ17" s="439" t="str">
        <f t="shared" si="16"/>
        <v>Mo</v>
      </c>
      <c r="BA17" s="438" t="str">
        <f t="shared" si="17"/>
        <v>Mo</v>
      </c>
      <c r="BB17" s="1790" t="str">
        <f t="shared" si="26"/>
        <v/>
      </c>
      <c r="BC17" s="1790" t="str">
        <f t="shared" si="18"/>
        <v/>
      </c>
      <c r="BD17" s="1790" t="str">
        <f t="shared" si="18"/>
        <v/>
      </c>
      <c r="BE17" s="1790" t="str">
        <f t="shared" si="18"/>
        <v/>
      </c>
      <c r="BF17" s="1790" t="str">
        <f t="shared" si="18"/>
        <v/>
      </c>
      <c r="BG17" s="1790" t="str">
        <f t="shared" si="18"/>
        <v/>
      </c>
      <c r="BH17" s="1790" t="str">
        <f t="shared" si="18"/>
        <v/>
      </c>
      <c r="BI17" s="1790" t="str">
        <f t="shared" si="18"/>
        <v/>
      </c>
      <c r="BJ17" s="1790" t="str">
        <f t="shared" si="18"/>
        <v/>
      </c>
    </row>
    <row r="18" spans="1:62" s="814" customFormat="1" ht="20.25" customHeight="1" x14ac:dyDescent="0.2">
      <c r="A18" s="1139">
        <f t="shared" si="27"/>
        <v>347</v>
      </c>
      <c r="B18" s="487">
        <f t="shared" si="19"/>
        <v>43082</v>
      </c>
      <c r="C18" s="491">
        <v>14</v>
      </c>
      <c r="D18" s="485">
        <f t="shared" si="20"/>
        <v>50</v>
      </c>
      <c r="E18" s="1711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1">
        <f t="shared" si="21"/>
        <v>0</v>
      </c>
      <c r="G18" s="1317"/>
      <c r="H18" s="1405" t="str">
        <f t="shared" ca="1" si="1"/>
        <v/>
      </c>
      <c r="I18" s="1406" t="str">
        <f t="shared" ca="1" si="2"/>
        <v/>
      </c>
      <c r="J18" s="1318">
        <f t="shared" ca="1" si="3"/>
        <v>0</v>
      </c>
      <c r="K18" s="1319">
        <f t="shared" ca="1" si="4"/>
        <v>0</v>
      </c>
      <c r="L18" s="41">
        <f t="shared" ca="1" si="5"/>
        <v>0</v>
      </c>
      <c r="M18" s="1391"/>
      <c r="N18" s="1392"/>
      <c r="O18" s="1318">
        <f t="shared" si="6"/>
        <v>0</v>
      </c>
      <c r="P18" s="1318">
        <f t="shared" si="7"/>
        <v>0</v>
      </c>
      <c r="Q18" s="1319">
        <f t="shared" ca="1" si="8"/>
        <v>0</v>
      </c>
      <c r="R18" s="41">
        <f t="shared" ca="1" si="9"/>
        <v>0</v>
      </c>
      <c r="S18" s="479">
        <f t="shared" si="10"/>
        <v>0.32500000000000001</v>
      </c>
      <c r="T18" s="41">
        <f t="shared" ca="1" si="11"/>
        <v>0</v>
      </c>
      <c r="U18" s="32">
        <f t="shared" si="22"/>
        <v>0.32500000000000001</v>
      </c>
      <c r="V18" s="1203">
        <f t="shared" ca="1" si="12"/>
        <v>0</v>
      </c>
      <c r="W18" s="1415" t="str">
        <f t="shared" si="13"/>
        <v/>
      </c>
      <c r="X18" s="1416">
        <f t="shared" ca="1" si="14"/>
        <v>0</v>
      </c>
      <c r="Y18" s="493">
        <f t="shared" si="15"/>
        <v>0</v>
      </c>
      <c r="Z18" s="32">
        <f t="shared" ca="1" si="23"/>
        <v>0</v>
      </c>
      <c r="AA18" s="1320"/>
      <c r="AB18" s="1321">
        <f t="shared" ca="1" si="0"/>
        <v>0</v>
      </c>
      <c r="AC18" s="1167">
        <f t="shared" ca="1" si="24"/>
        <v>0</v>
      </c>
      <c r="AD18" s="1350" t="str">
        <f t="shared" si="25"/>
        <v/>
      </c>
      <c r="AE18" s="1351"/>
      <c r="AF18" s="1352"/>
      <c r="AG18" s="1353"/>
      <c r="AH18" s="771"/>
      <c r="AI18" s="577"/>
      <c r="AJ18" s="578"/>
      <c r="AK18" s="579"/>
      <c r="AL18" s="580"/>
      <c r="AM18" s="581"/>
      <c r="AN18" s="582"/>
      <c r="AO18" s="576"/>
      <c r="AP18" s="577"/>
      <c r="AQ18" s="578"/>
      <c r="AR18" s="579"/>
      <c r="AS18" s="580"/>
      <c r="AT18" s="581"/>
      <c r="AU18" s="582"/>
      <c r="AV18" s="576"/>
      <c r="AW18" s="577"/>
      <c r="AX18" s="1372"/>
      <c r="AY18" s="1373"/>
      <c r="AZ18" s="439" t="str">
        <f t="shared" si="16"/>
        <v>Di</v>
      </c>
      <c r="BA18" s="438" t="str">
        <f t="shared" si="17"/>
        <v>Di</v>
      </c>
      <c r="BB18" s="1790" t="str">
        <f t="shared" si="26"/>
        <v/>
      </c>
      <c r="BC18" s="1790" t="str">
        <f t="shared" si="18"/>
        <v/>
      </c>
      <c r="BD18" s="1790" t="str">
        <f t="shared" si="18"/>
        <v/>
      </c>
      <c r="BE18" s="1790" t="str">
        <f t="shared" si="18"/>
        <v/>
      </c>
      <c r="BF18" s="1790" t="str">
        <f t="shared" si="18"/>
        <v/>
      </c>
      <c r="BG18" s="1790" t="str">
        <f t="shared" si="18"/>
        <v/>
      </c>
      <c r="BH18" s="1790" t="str">
        <f t="shared" si="18"/>
        <v/>
      </c>
      <c r="BI18" s="1790" t="str">
        <f t="shared" si="18"/>
        <v/>
      </c>
      <c r="BJ18" s="1790" t="str">
        <f t="shared" si="18"/>
        <v/>
      </c>
    </row>
    <row r="19" spans="1:62" s="814" customFormat="1" ht="20.25" customHeight="1" x14ac:dyDescent="0.2">
      <c r="A19" s="1139">
        <f t="shared" si="27"/>
        <v>348</v>
      </c>
      <c r="B19" s="487">
        <f t="shared" si="19"/>
        <v>43083</v>
      </c>
      <c r="C19" s="491">
        <v>15</v>
      </c>
      <c r="D19" s="485">
        <f t="shared" si="20"/>
        <v>50</v>
      </c>
      <c r="E19" s="1711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1">
        <f t="shared" si="21"/>
        <v>0</v>
      </c>
      <c r="G19" s="1317"/>
      <c r="H19" s="1405" t="str">
        <f t="shared" ca="1" si="1"/>
        <v/>
      </c>
      <c r="I19" s="1406" t="str">
        <f t="shared" ca="1" si="2"/>
        <v/>
      </c>
      <c r="J19" s="1318">
        <f t="shared" ca="1" si="3"/>
        <v>0</v>
      </c>
      <c r="K19" s="1319">
        <f t="shared" ca="1" si="4"/>
        <v>0</v>
      </c>
      <c r="L19" s="41">
        <f t="shared" ca="1" si="5"/>
        <v>0</v>
      </c>
      <c r="M19" s="1391"/>
      <c r="N19" s="1392"/>
      <c r="O19" s="1318">
        <f t="shared" si="6"/>
        <v>0</v>
      </c>
      <c r="P19" s="1318">
        <f t="shared" si="7"/>
        <v>0</v>
      </c>
      <c r="Q19" s="1319">
        <f t="shared" ca="1" si="8"/>
        <v>0</v>
      </c>
      <c r="R19" s="41">
        <f t="shared" ca="1" si="9"/>
        <v>0</v>
      </c>
      <c r="S19" s="479">
        <f t="shared" si="10"/>
        <v>0.32500000000000001</v>
      </c>
      <c r="T19" s="41">
        <f t="shared" ca="1" si="11"/>
        <v>0</v>
      </c>
      <c r="U19" s="32">
        <f t="shared" si="22"/>
        <v>0.32500000000000001</v>
      </c>
      <c r="V19" s="1203">
        <f t="shared" ca="1" si="12"/>
        <v>0</v>
      </c>
      <c r="W19" s="1415" t="str">
        <f t="shared" si="13"/>
        <v/>
      </c>
      <c r="X19" s="1416">
        <f t="shared" ca="1" si="14"/>
        <v>0</v>
      </c>
      <c r="Y19" s="493">
        <f t="shared" si="15"/>
        <v>0</v>
      </c>
      <c r="Z19" s="32">
        <f t="shared" ca="1" si="23"/>
        <v>0</v>
      </c>
      <c r="AA19" s="1320"/>
      <c r="AB19" s="1321">
        <f t="shared" ca="1" si="0"/>
        <v>0</v>
      </c>
      <c r="AC19" s="1167">
        <f t="shared" ca="1" si="24"/>
        <v>0</v>
      </c>
      <c r="AD19" s="1350" t="str">
        <f t="shared" si="25"/>
        <v/>
      </c>
      <c r="AE19" s="1351"/>
      <c r="AF19" s="1352"/>
      <c r="AG19" s="1353"/>
      <c r="AH19" s="771"/>
      <c r="AI19" s="577"/>
      <c r="AJ19" s="578"/>
      <c r="AK19" s="579"/>
      <c r="AL19" s="580"/>
      <c r="AM19" s="581"/>
      <c r="AN19" s="582"/>
      <c r="AO19" s="576"/>
      <c r="AP19" s="577"/>
      <c r="AQ19" s="578"/>
      <c r="AR19" s="579"/>
      <c r="AS19" s="580"/>
      <c r="AT19" s="581"/>
      <c r="AU19" s="582"/>
      <c r="AV19" s="576"/>
      <c r="AW19" s="577"/>
      <c r="AX19" s="1372"/>
      <c r="AY19" s="1373"/>
      <c r="AZ19" s="439" t="str">
        <f t="shared" si="16"/>
        <v>Mi</v>
      </c>
      <c r="BA19" s="438" t="str">
        <f t="shared" si="17"/>
        <v>Mi</v>
      </c>
      <c r="BB19" s="1790" t="str">
        <f t="shared" si="26"/>
        <v/>
      </c>
      <c r="BC19" s="1790" t="str">
        <f t="shared" si="18"/>
        <v/>
      </c>
      <c r="BD19" s="1790" t="str">
        <f t="shared" si="18"/>
        <v/>
      </c>
      <c r="BE19" s="1790" t="str">
        <f t="shared" si="18"/>
        <v/>
      </c>
      <c r="BF19" s="1790" t="str">
        <f t="shared" si="18"/>
        <v/>
      </c>
      <c r="BG19" s="1790" t="str">
        <f t="shared" si="18"/>
        <v/>
      </c>
      <c r="BH19" s="1790" t="str">
        <f t="shared" si="18"/>
        <v/>
      </c>
      <c r="BI19" s="1790" t="str">
        <f t="shared" si="18"/>
        <v/>
      </c>
      <c r="BJ19" s="1790" t="str">
        <f t="shared" si="18"/>
        <v/>
      </c>
    </row>
    <row r="20" spans="1:62" s="814" customFormat="1" ht="20.25" customHeight="1" x14ac:dyDescent="0.2">
      <c r="A20" s="1139">
        <f t="shared" si="27"/>
        <v>349</v>
      </c>
      <c r="B20" s="487">
        <f t="shared" si="19"/>
        <v>43084</v>
      </c>
      <c r="C20" s="491">
        <v>16</v>
      </c>
      <c r="D20" s="485">
        <f t="shared" ref="D20:D35" si="28">TRUNC((B20-WEEKDAY(B20,Wochenstart)-DATE(YEAR(B20+3-WEEKDAY(B20,Wochenstart)),1,-10))/7)</f>
        <v>50</v>
      </c>
      <c r="E20" s="1711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1">
        <f t="shared" si="21"/>
        <v>0</v>
      </c>
      <c r="G20" s="1317"/>
      <c r="H20" s="1405" t="str">
        <f t="shared" ca="1" si="1"/>
        <v/>
      </c>
      <c r="I20" s="1406" t="str">
        <f t="shared" ca="1" si="2"/>
        <v/>
      </c>
      <c r="J20" s="1318">
        <f t="shared" ca="1" si="3"/>
        <v>0</v>
      </c>
      <c r="K20" s="1319">
        <f t="shared" ca="1" si="4"/>
        <v>0</v>
      </c>
      <c r="L20" s="41">
        <f t="shared" ca="1" si="5"/>
        <v>0</v>
      </c>
      <c r="M20" s="1391"/>
      <c r="N20" s="1392"/>
      <c r="O20" s="1318">
        <f t="shared" si="6"/>
        <v>0</v>
      </c>
      <c r="P20" s="1318">
        <f t="shared" si="7"/>
        <v>0</v>
      </c>
      <c r="Q20" s="1319">
        <f t="shared" ca="1" si="8"/>
        <v>0</v>
      </c>
      <c r="R20" s="41">
        <f t="shared" ca="1" si="9"/>
        <v>0</v>
      </c>
      <c r="S20" s="479">
        <f t="shared" si="10"/>
        <v>0.32500000000000001</v>
      </c>
      <c r="T20" s="41">
        <f t="shared" ca="1" si="11"/>
        <v>0</v>
      </c>
      <c r="U20" s="32">
        <f t="shared" si="22"/>
        <v>0.32500000000000001</v>
      </c>
      <c r="V20" s="1203">
        <f t="shared" ca="1" si="12"/>
        <v>0</v>
      </c>
      <c r="W20" s="1415" t="str">
        <f t="shared" si="13"/>
        <v/>
      </c>
      <c r="X20" s="1416">
        <f t="shared" ca="1" si="14"/>
        <v>0</v>
      </c>
      <c r="Y20" s="493">
        <f t="shared" si="15"/>
        <v>0</v>
      </c>
      <c r="Z20" s="32">
        <f t="shared" ca="1" si="23"/>
        <v>0</v>
      </c>
      <c r="AA20" s="1320"/>
      <c r="AB20" s="1321">
        <f t="shared" ca="1" si="0"/>
        <v>0</v>
      </c>
      <c r="AC20" s="1167">
        <f t="shared" ca="1" si="24"/>
        <v>0</v>
      </c>
      <c r="AD20" s="1350" t="str">
        <f t="shared" si="25"/>
        <v/>
      </c>
      <c r="AE20" s="1351"/>
      <c r="AF20" s="1352"/>
      <c r="AG20" s="1353"/>
      <c r="AH20" s="771"/>
      <c r="AI20" s="577"/>
      <c r="AJ20" s="578"/>
      <c r="AK20" s="579"/>
      <c r="AL20" s="580"/>
      <c r="AM20" s="581"/>
      <c r="AN20" s="582"/>
      <c r="AO20" s="576"/>
      <c r="AP20" s="577"/>
      <c r="AQ20" s="578"/>
      <c r="AR20" s="579"/>
      <c r="AS20" s="580"/>
      <c r="AT20" s="581"/>
      <c r="AU20" s="582"/>
      <c r="AV20" s="576"/>
      <c r="AW20" s="577"/>
      <c r="AX20" s="1372"/>
      <c r="AY20" s="1373"/>
      <c r="AZ20" s="439" t="str">
        <f t="shared" si="16"/>
        <v>Do</v>
      </c>
      <c r="BA20" s="438" t="str">
        <f t="shared" si="17"/>
        <v>Do</v>
      </c>
      <c r="BB20" s="1790" t="str">
        <f t="shared" si="26"/>
        <v/>
      </c>
      <c r="BC20" s="1790" t="str">
        <f t="shared" si="18"/>
        <v/>
      </c>
      <c r="BD20" s="1790" t="str">
        <f t="shared" si="18"/>
        <v/>
      </c>
      <c r="BE20" s="1790" t="str">
        <f t="shared" si="18"/>
        <v/>
      </c>
      <c r="BF20" s="1790" t="str">
        <f t="shared" si="18"/>
        <v/>
      </c>
      <c r="BG20" s="1790" t="str">
        <f t="shared" si="18"/>
        <v/>
      </c>
      <c r="BH20" s="1790" t="str">
        <f t="shared" si="18"/>
        <v/>
      </c>
      <c r="BI20" s="1790" t="str">
        <f t="shared" si="18"/>
        <v/>
      </c>
      <c r="BJ20" s="1790" t="str">
        <f t="shared" si="18"/>
        <v/>
      </c>
    </row>
    <row r="21" spans="1:62" s="814" customFormat="1" ht="20.25" customHeight="1" x14ac:dyDescent="0.2">
      <c r="A21" s="1139">
        <f t="shared" si="27"/>
        <v>350</v>
      </c>
      <c r="B21" s="487">
        <f t="shared" si="19"/>
        <v>43085</v>
      </c>
      <c r="C21" s="491">
        <v>17</v>
      </c>
      <c r="D21" s="485">
        <f t="shared" si="28"/>
        <v>50</v>
      </c>
      <c r="E21" s="1711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1">
        <f t="shared" si="21"/>
        <v>0</v>
      </c>
      <c r="G21" s="1317"/>
      <c r="H21" s="1405" t="str">
        <f t="shared" ca="1" si="1"/>
        <v/>
      </c>
      <c r="I21" s="1406" t="str">
        <f t="shared" ca="1" si="2"/>
        <v/>
      </c>
      <c r="J21" s="1318">
        <f t="shared" ca="1" si="3"/>
        <v>0</v>
      </c>
      <c r="K21" s="1319">
        <f t="shared" ca="1" si="4"/>
        <v>0</v>
      </c>
      <c r="L21" s="41">
        <f t="shared" ca="1" si="5"/>
        <v>0</v>
      </c>
      <c r="M21" s="1391"/>
      <c r="N21" s="1392"/>
      <c r="O21" s="1318">
        <f t="shared" si="6"/>
        <v>0</v>
      </c>
      <c r="P21" s="1318">
        <f t="shared" si="7"/>
        <v>0</v>
      </c>
      <c r="Q21" s="1319">
        <f t="shared" ca="1" si="8"/>
        <v>0</v>
      </c>
      <c r="R21" s="41">
        <f t="shared" ca="1" si="9"/>
        <v>0</v>
      </c>
      <c r="S21" s="479">
        <f t="shared" si="10"/>
        <v>0.32500000000000001</v>
      </c>
      <c r="T21" s="41">
        <f t="shared" ca="1" si="11"/>
        <v>0</v>
      </c>
      <c r="U21" s="32">
        <f t="shared" si="22"/>
        <v>0.32500000000000001</v>
      </c>
      <c r="V21" s="1203">
        <f t="shared" ca="1" si="12"/>
        <v>0</v>
      </c>
      <c r="W21" s="1415" t="str">
        <f t="shared" si="13"/>
        <v/>
      </c>
      <c r="X21" s="1416">
        <f t="shared" ca="1" si="14"/>
        <v>0</v>
      </c>
      <c r="Y21" s="493">
        <f t="shared" si="15"/>
        <v>0</v>
      </c>
      <c r="Z21" s="32">
        <f t="shared" ca="1" si="23"/>
        <v>0</v>
      </c>
      <c r="AA21" s="1320"/>
      <c r="AB21" s="1321">
        <f t="shared" ca="1" si="0"/>
        <v>0</v>
      </c>
      <c r="AC21" s="1167">
        <f t="shared" ca="1" si="24"/>
        <v>0</v>
      </c>
      <c r="AD21" s="1350" t="str">
        <f t="shared" si="25"/>
        <v/>
      </c>
      <c r="AE21" s="1351"/>
      <c r="AF21" s="1352"/>
      <c r="AG21" s="1353"/>
      <c r="AH21" s="771"/>
      <c r="AI21" s="577"/>
      <c r="AJ21" s="578"/>
      <c r="AK21" s="579"/>
      <c r="AL21" s="580"/>
      <c r="AM21" s="581"/>
      <c r="AN21" s="582"/>
      <c r="AO21" s="576"/>
      <c r="AP21" s="577"/>
      <c r="AQ21" s="578"/>
      <c r="AR21" s="579"/>
      <c r="AS21" s="580"/>
      <c r="AT21" s="581"/>
      <c r="AU21" s="582"/>
      <c r="AV21" s="576"/>
      <c r="AW21" s="577"/>
      <c r="AX21" s="1372"/>
      <c r="AY21" s="1373"/>
      <c r="AZ21" s="439" t="str">
        <f t="shared" si="16"/>
        <v>Fr</v>
      </c>
      <c r="BA21" s="438" t="str">
        <f t="shared" si="17"/>
        <v>Fr</v>
      </c>
      <c r="BB21" s="1790" t="str">
        <f t="shared" si="26"/>
        <v/>
      </c>
      <c r="BC21" s="1790" t="str">
        <f t="shared" si="26"/>
        <v/>
      </c>
      <c r="BD21" s="1790" t="str">
        <f t="shared" si="26"/>
        <v/>
      </c>
      <c r="BE21" s="1790" t="str">
        <f t="shared" si="26"/>
        <v/>
      </c>
      <c r="BF21" s="1790" t="str">
        <f t="shared" si="26"/>
        <v/>
      </c>
      <c r="BG21" s="1790" t="str">
        <f t="shared" si="26"/>
        <v/>
      </c>
      <c r="BH21" s="1790" t="str">
        <f t="shared" si="26"/>
        <v/>
      </c>
      <c r="BI21" s="1790" t="str">
        <f t="shared" si="26"/>
        <v/>
      </c>
      <c r="BJ21" s="1790" t="str">
        <f t="shared" si="26"/>
        <v/>
      </c>
    </row>
    <row r="22" spans="1:62" s="814" customFormat="1" ht="20.25" customHeight="1" x14ac:dyDescent="0.2">
      <c r="A22" s="1139">
        <f t="shared" si="27"/>
        <v>351</v>
      </c>
      <c r="B22" s="486">
        <f t="shared" si="19"/>
        <v>43086</v>
      </c>
      <c r="C22" s="490">
        <v>18</v>
      </c>
      <c r="D22" s="485">
        <f t="shared" si="28"/>
        <v>50</v>
      </c>
      <c r="E22" s="1711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1">
        <f t="shared" si="21"/>
        <v>0</v>
      </c>
      <c r="G22" s="797"/>
      <c r="H22" s="1407" t="str">
        <f t="shared" ca="1" si="1"/>
        <v/>
      </c>
      <c r="I22" s="1408" t="str">
        <f t="shared" ca="1" si="2"/>
        <v/>
      </c>
      <c r="J22" s="798">
        <f t="shared" ca="1" si="3"/>
        <v>0</v>
      </c>
      <c r="K22" s="799">
        <f t="shared" ca="1" si="4"/>
        <v>0</v>
      </c>
      <c r="L22" s="445">
        <f t="shared" ca="1" si="5"/>
        <v>0</v>
      </c>
      <c r="M22" s="1393"/>
      <c r="N22" s="1394"/>
      <c r="O22" s="798">
        <f t="shared" si="6"/>
        <v>0</v>
      </c>
      <c r="P22" s="798">
        <f t="shared" si="7"/>
        <v>0</v>
      </c>
      <c r="Q22" s="799">
        <f t="shared" ca="1" si="8"/>
        <v>0</v>
      </c>
      <c r="R22" s="41">
        <f t="shared" ca="1" si="9"/>
        <v>0</v>
      </c>
      <c r="S22" s="479">
        <f t="shared" si="10"/>
        <v>0</v>
      </c>
      <c r="T22" s="41">
        <f t="shared" ca="1" si="11"/>
        <v>0</v>
      </c>
      <c r="U22" s="32">
        <f t="shared" si="22"/>
        <v>0</v>
      </c>
      <c r="V22" s="1203">
        <f t="shared" ca="1" si="12"/>
        <v>0</v>
      </c>
      <c r="W22" s="1417" t="str">
        <f t="shared" si="13"/>
        <v/>
      </c>
      <c r="X22" s="1418">
        <f t="shared" ca="1" si="14"/>
        <v>0</v>
      </c>
      <c r="Y22" s="493">
        <f t="shared" si="15"/>
        <v>0</v>
      </c>
      <c r="Z22" s="32">
        <f t="shared" ca="1" si="23"/>
        <v>0</v>
      </c>
      <c r="AA22" s="1320"/>
      <c r="AB22" s="1162">
        <f t="shared" ca="1" si="0"/>
        <v>0</v>
      </c>
      <c r="AC22" s="1167">
        <f t="shared" ca="1" si="24"/>
        <v>0</v>
      </c>
      <c r="AD22" s="1350" t="str">
        <f t="shared" si="25"/>
        <v/>
      </c>
      <c r="AE22" s="1343"/>
      <c r="AF22" s="1344"/>
      <c r="AG22" s="1345"/>
      <c r="AH22" s="774"/>
      <c r="AI22" s="654"/>
      <c r="AJ22" s="655"/>
      <c r="AK22" s="656"/>
      <c r="AL22" s="657"/>
      <c r="AM22" s="658"/>
      <c r="AN22" s="659"/>
      <c r="AO22" s="653"/>
      <c r="AP22" s="654"/>
      <c r="AQ22" s="655"/>
      <c r="AR22" s="656"/>
      <c r="AS22" s="657"/>
      <c r="AT22" s="658"/>
      <c r="AU22" s="659"/>
      <c r="AV22" s="653"/>
      <c r="AW22" s="654"/>
      <c r="AX22" s="1374"/>
      <c r="AY22" s="1375"/>
      <c r="AZ22" s="439" t="str">
        <f t="shared" si="16"/>
        <v>Sa</v>
      </c>
      <c r="BA22" s="438" t="str">
        <f t="shared" si="17"/>
        <v>Sa</v>
      </c>
      <c r="BB22" s="1790" t="str">
        <f t="shared" si="26"/>
        <v/>
      </c>
      <c r="BC22" s="1790" t="str">
        <f t="shared" si="26"/>
        <v/>
      </c>
      <c r="BD22" s="1790" t="str">
        <f t="shared" si="26"/>
        <v/>
      </c>
      <c r="BE22" s="1790" t="str">
        <f t="shared" si="26"/>
        <v/>
      </c>
      <c r="BF22" s="1790" t="str">
        <f t="shared" si="26"/>
        <v/>
      </c>
      <c r="BG22" s="1790" t="str">
        <f t="shared" si="26"/>
        <v/>
      </c>
      <c r="BH22" s="1790" t="str">
        <f t="shared" si="26"/>
        <v/>
      </c>
      <c r="BI22" s="1790" t="str">
        <f t="shared" si="26"/>
        <v/>
      </c>
      <c r="BJ22" s="1790" t="str">
        <f t="shared" si="26"/>
        <v/>
      </c>
    </row>
    <row r="23" spans="1:62" s="814" customFormat="1" ht="20.25" customHeight="1" x14ac:dyDescent="0.2">
      <c r="A23" s="1139">
        <f t="shared" si="27"/>
        <v>352</v>
      </c>
      <c r="B23" s="486">
        <f t="shared" si="19"/>
        <v>43087</v>
      </c>
      <c r="C23" s="490">
        <v>19</v>
      </c>
      <c r="D23" s="485">
        <f t="shared" si="28"/>
        <v>50</v>
      </c>
      <c r="E23" s="1711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1">
        <f t="shared" si="21"/>
        <v>0</v>
      </c>
      <c r="G23" s="797"/>
      <c r="H23" s="1407" t="str">
        <f t="shared" ca="1" si="1"/>
        <v/>
      </c>
      <c r="I23" s="1408" t="str">
        <f t="shared" ca="1" si="2"/>
        <v/>
      </c>
      <c r="J23" s="798">
        <f t="shared" ca="1" si="3"/>
        <v>0</v>
      </c>
      <c r="K23" s="799">
        <f t="shared" ca="1" si="4"/>
        <v>0</v>
      </c>
      <c r="L23" s="445">
        <f t="shared" ca="1" si="5"/>
        <v>0</v>
      </c>
      <c r="M23" s="1393"/>
      <c r="N23" s="1394"/>
      <c r="O23" s="798">
        <f t="shared" si="6"/>
        <v>0</v>
      </c>
      <c r="P23" s="798">
        <f t="shared" si="7"/>
        <v>0</v>
      </c>
      <c r="Q23" s="799">
        <f t="shared" ca="1" si="8"/>
        <v>0</v>
      </c>
      <c r="R23" s="41">
        <f t="shared" ca="1" si="9"/>
        <v>0</v>
      </c>
      <c r="S23" s="479">
        <f t="shared" si="10"/>
        <v>0</v>
      </c>
      <c r="T23" s="41">
        <f t="shared" ca="1" si="11"/>
        <v>0</v>
      </c>
      <c r="U23" s="32">
        <f t="shared" si="22"/>
        <v>0</v>
      </c>
      <c r="V23" s="1203">
        <f t="shared" ca="1" si="12"/>
        <v>0</v>
      </c>
      <c r="W23" s="1417" t="str">
        <f t="shared" si="13"/>
        <v/>
      </c>
      <c r="X23" s="1418">
        <f t="shared" ca="1" si="14"/>
        <v>0</v>
      </c>
      <c r="Y23" s="493">
        <f t="shared" si="15"/>
        <v>0</v>
      </c>
      <c r="Z23" s="32">
        <f t="shared" ca="1" si="23"/>
        <v>0</v>
      </c>
      <c r="AA23" s="1320" t="s">
        <v>624</v>
      </c>
      <c r="AB23" s="1162">
        <f t="shared" ca="1" si="0"/>
        <v>0</v>
      </c>
      <c r="AC23" s="1167">
        <f t="shared" ca="1" si="24"/>
        <v>0</v>
      </c>
      <c r="AD23" s="1350" t="str">
        <f t="shared" si="25"/>
        <v/>
      </c>
      <c r="AE23" s="1347"/>
      <c r="AF23" s="1348"/>
      <c r="AG23" s="1349"/>
      <c r="AH23" s="806"/>
      <c r="AI23" s="807"/>
      <c r="AJ23" s="808"/>
      <c r="AK23" s="809"/>
      <c r="AL23" s="810"/>
      <c r="AM23" s="811"/>
      <c r="AN23" s="812"/>
      <c r="AO23" s="813"/>
      <c r="AP23" s="807"/>
      <c r="AQ23" s="808"/>
      <c r="AR23" s="809"/>
      <c r="AS23" s="810"/>
      <c r="AT23" s="811"/>
      <c r="AU23" s="812"/>
      <c r="AV23" s="813"/>
      <c r="AW23" s="807"/>
      <c r="AX23" s="1370"/>
      <c r="AY23" s="1371"/>
      <c r="AZ23" s="439" t="str">
        <f t="shared" si="16"/>
        <v>So</v>
      </c>
      <c r="BA23" s="438" t="str">
        <f t="shared" si="17"/>
        <v>So</v>
      </c>
      <c r="BB23" s="1790" t="str">
        <f t="shared" si="26"/>
        <v/>
      </c>
      <c r="BC23" s="1790" t="str">
        <f t="shared" si="26"/>
        <v/>
      </c>
      <c r="BD23" s="1790" t="str">
        <f t="shared" si="26"/>
        <v/>
      </c>
      <c r="BE23" s="1790" t="str">
        <f t="shared" si="26"/>
        <v/>
      </c>
      <c r="BF23" s="1790" t="str">
        <f t="shared" si="26"/>
        <v/>
      </c>
      <c r="BG23" s="1790" t="str">
        <f t="shared" si="26"/>
        <v/>
      </c>
      <c r="BH23" s="1790" t="str">
        <f t="shared" si="26"/>
        <v/>
      </c>
      <c r="BI23" s="1790" t="str">
        <f t="shared" si="26"/>
        <v/>
      </c>
      <c r="BJ23" s="1790" t="str">
        <f t="shared" si="26"/>
        <v/>
      </c>
    </row>
    <row r="24" spans="1:62" s="814" customFormat="1" ht="20.25" customHeight="1" x14ac:dyDescent="0.2">
      <c r="A24" s="1139">
        <f t="shared" si="27"/>
        <v>353</v>
      </c>
      <c r="B24" s="487">
        <f t="shared" si="19"/>
        <v>43088</v>
      </c>
      <c r="C24" s="491">
        <v>20</v>
      </c>
      <c r="D24" s="485">
        <f t="shared" si="28"/>
        <v>51</v>
      </c>
      <c r="E24" s="1711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1">
        <f t="shared" si="21"/>
        <v>0</v>
      </c>
      <c r="G24" s="1317"/>
      <c r="H24" s="1405" t="str">
        <f t="shared" ca="1" si="1"/>
        <v/>
      </c>
      <c r="I24" s="1406" t="str">
        <f t="shared" ca="1" si="2"/>
        <v/>
      </c>
      <c r="J24" s="1318">
        <f t="shared" ca="1" si="3"/>
        <v>0</v>
      </c>
      <c r="K24" s="1319">
        <f t="shared" ca="1" si="4"/>
        <v>0</v>
      </c>
      <c r="L24" s="41">
        <f t="shared" ca="1" si="5"/>
        <v>0</v>
      </c>
      <c r="M24" s="1391"/>
      <c r="N24" s="1392"/>
      <c r="O24" s="1318">
        <f t="shared" si="6"/>
        <v>0</v>
      </c>
      <c r="P24" s="1318">
        <f t="shared" si="7"/>
        <v>0</v>
      </c>
      <c r="Q24" s="1319">
        <f t="shared" ca="1" si="8"/>
        <v>0</v>
      </c>
      <c r="R24" s="41">
        <f t="shared" ca="1" si="9"/>
        <v>0</v>
      </c>
      <c r="S24" s="479">
        <f t="shared" si="10"/>
        <v>0.32500000000000001</v>
      </c>
      <c r="T24" s="41">
        <f t="shared" ca="1" si="11"/>
        <v>0</v>
      </c>
      <c r="U24" s="32">
        <f t="shared" si="22"/>
        <v>0.32500000000000001</v>
      </c>
      <c r="V24" s="1203">
        <f t="shared" ca="1" si="12"/>
        <v>0</v>
      </c>
      <c r="W24" s="1415" t="str">
        <f t="shared" si="13"/>
        <v/>
      </c>
      <c r="X24" s="1416">
        <f t="shared" ca="1" si="14"/>
        <v>0</v>
      </c>
      <c r="Y24" s="493">
        <f t="shared" si="15"/>
        <v>0</v>
      </c>
      <c r="Z24" s="32">
        <f t="shared" ca="1" si="23"/>
        <v>0</v>
      </c>
      <c r="AA24" s="1320"/>
      <c r="AB24" s="1321">
        <f t="shared" ca="1" si="0"/>
        <v>0</v>
      </c>
      <c r="AC24" s="1167">
        <f t="shared" ca="1" si="24"/>
        <v>0</v>
      </c>
      <c r="AD24" s="1350" t="str">
        <f t="shared" si="25"/>
        <v/>
      </c>
      <c r="AE24" s="1351"/>
      <c r="AF24" s="1352"/>
      <c r="AG24" s="1353"/>
      <c r="AH24" s="771"/>
      <c r="AI24" s="577"/>
      <c r="AJ24" s="578"/>
      <c r="AK24" s="579"/>
      <c r="AL24" s="580"/>
      <c r="AM24" s="581"/>
      <c r="AN24" s="582"/>
      <c r="AO24" s="576"/>
      <c r="AP24" s="577"/>
      <c r="AQ24" s="578"/>
      <c r="AR24" s="579"/>
      <c r="AS24" s="580"/>
      <c r="AT24" s="581"/>
      <c r="AU24" s="582"/>
      <c r="AV24" s="576"/>
      <c r="AW24" s="577"/>
      <c r="AX24" s="1372"/>
      <c r="AY24" s="1373"/>
      <c r="AZ24" s="439" t="str">
        <f t="shared" si="16"/>
        <v>Mo</v>
      </c>
      <c r="BA24" s="438" t="str">
        <f t="shared" si="17"/>
        <v>Mo</v>
      </c>
      <c r="BB24" s="1790" t="str">
        <f t="shared" si="26"/>
        <v/>
      </c>
      <c r="BC24" s="1790" t="str">
        <f t="shared" si="26"/>
        <v/>
      </c>
      <c r="BD24" s="1790" t="str">
        <f t="shared" si="26"/>
        <v/>
      </c>
      <c r="BE24" s="1790" t="str">
        <f t="shared" si="26"/>
        <v/>
      </c>
      <c r="BF24" s="1790" t="str">
        <f t="shared" si="26"/>
        <v/>
      </c>
      <c r="BG24" s="1790" t="str">
        <f t="shared" si="26"/>
        <v/>
      </c>
      <c r="BH24" s="1790" t="str">
        <f t="shared" si="26"/>
        <v/>
      </c>
      <c r="BI24" s="1790" t="str">
        <f t="shared" si="26"/>
        <v/>
      </c>
      <c r="BJ24" s="1790" t="str">
        <f t="shared" si="26"/>
        <v/>
      </c>
    </row>
    <row r="25" spans="1:62" s="814" customFormat="1" ht="20.25" customHeight="1" x14ac:dyDescent="0.2">
      <c r="A25" s="1139">
        <f t="shared" si="27"/>
        <v>354</v>
      </c>
      <c r="B25" s="487">
        <f t="shared" si="19"/>
        <v>43089</v>
      </c>
      <c r="C25" s="491">
        <v>21</v>
      </c>
      <c r="D25" s="485">
        <f t="shared" si="28"/>
        <v>51</v>
      </c>
      <c r="E25" s="1711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1">
        <f t="shared" si="21"/>
        <v>0</v>
      </c>
      <c r="G25" s="1653"/>
      <c r="H25" s="1405" t="str">
        <f t="shared" ca="1" si="1"/>
        <v/>
      </c>
      <c r="I25" s="1406" t="str">
        <f t="shared" ca="1" si="2"/>
        <v/>
      </c>
      <c r="J25" s="1318">
        <f t="shared" ca="1" si="3"/>
        <v>0</v>
      </c>
      <c r="K25" s="1319">
        <f t="shared" ca="1" si="4"/>
        <v>0</v>
      </c>
      <c r="L25" s="41">
        <f t="shared" ca="1" si="5"/>
        <v>0</v>
      </c>
      <c r="M25" s="1391"/>
      <c r="N25" s="1392"/>
      <c r="O25" s="1318">
        <f t="shared" si="6"/>
        <v>0</v>
      </c>
      <c r="P25" s="1318">
        <f t="shared" si="7"/>
        <v>0</v>
      </c>
      <c r="Q25" s="1319">
        <f t="shared" ca="1" si="8"/>
        <v>0</v>
      </c>
      <c r="R25" s="41">
        <f t="shared" ca="1" si="9"/>
        <v>0</v>
      </c>
      <c r="S25" s="479">
        <f t="shared" si="10"/>
        <v>0.32500000000000001</v>
      </c>
      <c r="T25" s="41">
        <f t="shared" ca="1" si="11"/>
        <v>0</v>
      </c>
      <c r="U25" s="32">
        <f t="shared" si="22"/>
        <v>0.32500000000000001</v>
      </c>
      <c r="V25" s="1203">
        <f t="shared" ca="1" si="12"/>
        <v>0</v>
      </c>
      <c r="W25" s="1415" t="str">
        <f t="shared" si="13"/>
        <v/>
      </c>
      <c r="X25" s="1416">
        <f t="shared" ca="1" si="14"/>
        <v>0</v>
      </c>
      <c r="Y25" s="493">
        <f t="shared" si="15"/>
        <v>0</v>
      </c>
      <c r="Z25" s="32">
        <f t="shared" ca="1" si="23"/>
        <v>0</v>
      </c>
      <c r="AA25" s="1320"/>
      <c r="AB25" s="1321">
        <f t="shared" ca="1" si="0"/>
        <v>0</v>
      </c>
      <c r="AC25" s="1167">
        <f t="shared" ca="1" si="24"/>
        <v>0</v>
      </c>
      <c r="AD25" s="1350" t="str">
        <f t="shared" si="25"/>
        <v/>
      </c>
      <c r="AE25" s="1351"/>
      <c r="AF25" s="1352"/>
      <c r="AG25" s="1353"/>
      <c r="AH25" s="771"/>
      <c r="AI25" s="577"/>
      <c r="AJ25" s="578"/>
      <c r="AK25" s="579"/>
      <c r="AL25" s="580"/>
      <c r="AM25" s="581"/>
      <c r="AN25" s="582"/>
      <c r="AO25" s="576"/>
      <c r="AP25" s="577"/>
      <c r="AQ25" s="578"/>
      <c r="AR25" s="579"/>
      <c r="AS25" s="580"/>
      <c r="AT25" s="581"/>
      <c r="AU25" s="582"/>
      <c r="AV25" s="576"/>
      <c r="AW25" s="577"/>
      <c r="AX25" s="1372"/>
      <c r="AY25" s="1373"/>
      <c r="AZ25" s="439" t="str">
        <f t="shared" si="16"/>
        <v>Di</v>
      </c>
      <c r="BA25" s="438" t="str">
        <f t="shared" si="17"/>
        <v>Di</v>
      </c>
      <c r="BB25" s="1790" t="str">
        <f t="shared" si="26"/>
        <v/>
      </c>
      <c r="BC25" s="1790" t="str">
        <f t="shared" si="26"/>
        <v/>
      </c>
      <c r="BD25" s="1790" t="str">
        <f t="shared" si="26"/>
        <v/>
      </c>
      <c r="BE25" s="1790" t="str">
        <f t="shared" si="26"/>
        <v/>
      </c>
      <c r="BF25" s="1790" t="str">
        <f t="shared" si="26"/>
        <v/>
      </c>
      <c r="BG25" s="1790" t="str">
        <f t="shared" si="26"/>
        <v/>
      </c>
      <c r="BH25" s="1790" t="str">
        <f t="shared" si="26"/>
        <v/>
      </c>
      <c r="BI25" s="1790" t="str">
        <f t="shared" si="26"/>
        <v/>
      </c>
      <c r="BJ25" s="1790" t="str">
        <f t="shared" si="26"/>
        <v/>
      </c>
    </row>
    <row r="26" spans="1:62" s="814" customFormat="1" ht="20.25" customHeight="1" x14ac:dyDescent="0.2">
      <c r="A26" s="1139">
        <f t="shared" si="27"/>
        <v>355</v>
      </c>
      <c r="B26" s="487">
        <f t="shared" si="19"/>
        <v>43090</v>
      </c>
      <c r="C26" s="491">
        <v>22</v>
      </c>
      <c r="D26" s="485">
        <f t="shared" si="28"/>
        <v>51</v>
      </c>
      <c r="E26" s="1711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1">
        <f t="shared" si="21"/>
        <v>0</v>
      </c>
      <c r="G26" s="1317"/>
      <c r="H26" s="1405" t="str">
        <f t="shared" ca="1" si="1"/>
        <v/>
      </c>
      <c r="I26" s="1406" t="str">
        <f t="shared" ca="1" si="2"/>
        <v/>
      </c>
      <c r="J26" s="1318">
        <f t="shared" ca="1" si="3"/>
        <v>0</v>
      </c>
      <c r="K26" s="1319">
        <f t="shared" ca="1" si="4"/>
        <v>0</v>
      </c>
      <c r="L26" s="41">
        <f t="shared" ca="1" si="5"/>
        <v>0</v>
      </c>
      <c r="M26" s="1391"/>
      <c r="N26" s="1392"/>
      <c r="O26" s="1318">
        <f t="shared" si="6"/>
        <v>0</v>
      </c>
      <c r="P26" s="1318">
        <f t="shared" si="7"/>
        <v>0</v>
      </c>
      <c r="Q26" s="1319">
        <f t="shared" ca="1" si="8"/>
        <v>0</v>
      </c>
      <c r="R26" s="41">
        <f t="shared" ca="1" si="9"/>
        <v>0</v>
      </c>
      <c r="S26" s="479">
        <f t="shared" si="10"/>
        <v>0.32500000000000001</v>
      </c>
      <c r="T26" s="41">
        <f t="shared" ca="1" si="11"/>
        <v>0</v>
      </c>
      <c r="U26" s="32">
        <f t="shared" si="22"/>
        <v>0.32500000000000001</v>
      </c>
      <c r="V26" s="1203">
        <f t="shared" ca="1" si="12"/>
        <v>0</v>
      </c>
      <c r="W26" s="1415" t="str">
        <f t="shared" si="13"/>
        <v/>
      </c>
      <c r="X26" s="1416">
        <f t="shared" ca="1" si="14"/>
        <v>0</v>
      </c>
      <c r="Y26" s="493">
        <f t="shared" si="15"/>
        <v>0</v>
      </c>
      <c r="Z26" s="32">
        <f t="shared" ca="1" si="23"/>
        <v>0</v>
      </c>
      <c r="AA26" s="1320"/>
      <c r="AB26" s="1321">
        <f t="shared" ca="1" si="0"/>
        <v>0</v>
      </c>
      <c r="AC26" s="1167">
        <f t="shared" ca="1" si="24"/>
        <v>0</v>
      </c>
      <c r="AD26" s="1350" t="str">
        <f t="shared" si="25"/>
        <v/>
      </c>
      <c r="AE26" s="1351"/>
      <c r="AF26" s="1352"/>
      <c r="AG26" s="1353"/>
      <c r="AH26" s="771"/>
      <c r="AI26" s="577"/>
      <c r="AJ26" s="578"/>
      <c r="AK26" s="579"/>
      <c r="AL26" s="580"/>
      <c r="AM26" s="581"/>
      <c r="AN26" s="582"/>
      <c r="AO26" s="576">
        <v>1</v>
      </c>
      <c r="AP26" s="577"/>
      <c r="AQ26" s="578"/>
      <c r="AR26" s="579"/>
      <c r="AS26" s="580"/>
      <c r="AT26" s="581"/>
      <c r="AU26" s="582">
        <v>1</v>
      </c>
      <c r="AV26" s="576"/>
      <c r="AW26" s="577"/>
      <c r="AX26" s="1372"/>
      <c r="AY26" s="1373"/>
      <c r="AZ26" s="439" t="str">
        <f t="shared" si="16"/>
        <v>Mi</v>
      </c>
      <c r="BA26" s="438" t="str">
        <f t="shared" si="17"/>
        <v>Mi</v>
      </c>
      <c r="BB26" s="1790" t="str">
        <f t="shared" si="26"/>
        <v/>
      </c>
      <c r="BC26" s="1790" t="str">
        <f t="shared" si="26"/>
        <v/>
      </c>
      <c r="BD26" s="1790" t="str">
        <f t="shared" si="26"/>
        <v/>
      </c>
      <c r="BE26" s="1790" t="str">
        <f t="shared" si="26"/>
        <v/>
      </c>
      <c r="BF26" s="1790" t="str">
        <f t="shared" si="26"/>
        <v/>
      </c>
      <c r="BG26" s="1790" t="str">
        <f t="shared" si="26"/>
        <v/>
      </c>
      <c r="BH26" s="1790" t="str">
        <f t="shared" si="26"/>
        <v/>
      </c>
      <c r="BI26" s="1790" t="str">
        <f t="shared" si="26"/>
        <v/>
      </c>
      <c r="BJ26" s="1790" t="str">
        <f t="shared" si="26"/>
        <v/>
      </c>
    </row>
    <row r="27" spans="1:62" s="814" customFormat="1" ht="20.25" customHeight="1" x14ac:dyDescent="0.2">
      <c r="A27" s="1139">
        <f t="shared" si="27"/>
        <v>356</v>
      </c>
      <c r="B27" s="487">
        <f t="shared" si="19"/>
        <v>43091</v>
      </c>
      <c r="C27" s="491">
        <v>23</v>
      </c>
      <c r="D27" s="485">
        <f t="shared" si="28"/>
        <v>51</v>
      </c>
      <c r="E27" s="1711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1">
        <f t="shared" si="21"/>
        <v>0</v>
      </c>
      <c r="G27" s="1317"/>
      <c r="H27" s="1405" t="str">
        <f t="shared" ca="1" si="1"/>
        <v/>
      </c>
      <c r="I27" s="1406" t="str">
        <f t="shared" ca="1" si="2"/>
        <v/>
      </c>
      <c r="J27" s="1318">
        <f t="shared" ca="1" si="3"/>
        <v>0</v>
      </c>
      <c r="K27" s="1319">
        <f t="shared" ca="1" si="4"/>
        <v>0</v>
      </c>
      <c r="L27" s="41">
        <f t="shared" ca="1" si="5"/>
        <v>0</v>
      </c>
      <c r="M27" s="1391"/>
      <c r="N27" s="1392"/>
      <c r="O27" s="1318">
        <f t="shared" si="6"/>
        <v>0</v>
      </c>
      <c r="P27" s="1318">
        <f t="shared" si="7"/>
        <v>0</v>
      </c>
      <c r="Q27" s="1319">
        <f t="shared" ca="1" si="8"/>
        <v>0</v>
      </c>
      <c r="R27" s="41">
        <f t="shared" ca="1" si="9"/>
        <v>0</v>
      </c>
      <c r="S27" s="479">
        <f t="shared" si="10"/>
        <v>0.32500000000000001</v>
      </c>
      <c r="T27" s="41">
        <f t="shared" ca="1" si="11"/>
        <v>0</v>
      </c>
      <c r="U27" s="32">
        <f t="shared" si="22"/>
        <v>0.32500000000000001</v>
      </c>
      <c r="V27" s="1203">
        <f t="shared" ca="1" si="12"/>
        <v>0</v>
      </c>
      <c r="W27" s="1415" t="str">
        <f t="shared" si="13"/>
        <v/>
      </c>
      <c r="X27" s="1416">
        <f t="shared" ca="1" si="14"/>
        <v>0</v>
      </c>
      <c r="Y27" s="493">
        <f t="shared" si="15"/>
        <v>0</v>
      </c>
      <c r="Z27" s="32">
        <f t="shared" ca="1" si="23"/>
        <v>0</v>
      </c>
      <c r="AA27" s="1320"/>
      <c r="AB27" s="1321">
        <f t="shared" ca="1" si="0"/>
        <v>0</v>
      </c>
      <c r="AC27" s="1167">
        <f t="shared" ca="1" si="24"/>
        <v>0</v>
      </c>
      <c r="AD27" s="1350" t="str">
        <f t="shared" si="25"/>
        <v/>
      </c>
      <c r="AE27" s="1351"/>
      <c r="AF27" s="1352"/>
      <c r="AG27" s="1353"/>
      <c r="AH27" s="771">
        <v>1</v>
      </c>
      <c r="AI27" s="577"/>
      <c r="AJ27" s="578"/>
      <c r="AK27" s="579">
        <v>1</v>
      </c>
      <c r="AL27" s="580">
        <v>1</v>
      </c>
      <c r="AM27" s="581">
        <v>1</v>
      </c>
      <c r="AN27" s="582">
        <v>1</v>
      </c>
      <c r="AO27" s="576">
        <v>1</v>
      </c>
      <c r="AP27" s="577">
        <v>1</v>
      </c>
      <c r="AQ27" s="578"/>
      <c r="AR27" s="579">
        <v>1</v>
      </c>
      <c r="AS27" s="580">
        <v>1</v>
      </c>
      <c r="AT27" s="581">
        <v>1</v>
      </c>
      <c r="AU27" s="582">
        <v>1</v>
      </c>
      <c r="AV27" s="576">
        <v>1</v>
      </c>
      <c r="AW27" s="577">
        <v>1</v>
      </c>
      <c r="AX27" s="1372"/>
      <c r="AY27" s="1373"/>
      <c r="AZ27" s="439" t="str">
        <f t="shared" si="16"/>
        <v>Do</v>
      </c>
      <c r="BA27" s="438" t="str">
        <f t="shared" si="17"/>
        <v>Do</v>
      </c>
      <c r="BB27" s="1790" t="str">
        <f t="shared" si="26"/>
        <v/>
      </c>
      <c r="BC27" s="1790" t="str">
        <f t="shared" si="26"/>
        <v/>
      </c>
      <c r="BD27" s="1790" t="str">
        <f t="shared" si="26"/>
        <v/>
      </c>
      <c r="BE27" s="1790" t="str">
        <f t="shared" si="26"/>
        <v/>
      </c>
      <c r="BF27" s="1790" t="str">
        <f t="shared" si="26"/>
        <v/>
      </c>
      <c r="BG27" s="1790" t="str">
        <f t="shared" si="26"/>
        <v/>
      </c>
      <c r="BH27" s="1790" t="str">
        <f t="shared" si="26"/>
        <v/>
      </c>
      <c r="BI27" s="1790" t="str">
        <f t="shared" si="26"/>
        <v/>
      </c>
      <c r="BJ27" s="1790" t="str">
        <f t="shared" si="26"/>
        <v/>
      </c>
    </row>
    <row r="28" spans="1:62" s="814" customFormat="1" ht="20.25" customHeight="1" x14ac:dyDescent="0.2">
      <c r="A28" s="1140">
        <f t="shared" si="27"/>
        <v>357</v>
      </c>
      <c r="B28" s="487">
        <f t="shared" si="19"/>
        <v>43092</v>
      </c>
      <c r="C28" s="491">
        <v>24</v>
      </c>
      <c r="D28" s="485">
        <f t="shared" si="28"/>
        <v>51</v>
      </c>
      <c r="E28" s="1711">
        <f>IF(OR(G28="oa",G28="f",G28="kk",G28="ez",G28="kug",G28="m",G28="a",G28="hfv",AND(IstUrlaub="n",OR(G28="u",G28="s",G28="hfu")),AND(IstUrlaub="n",G28="k"),AND(Arbeitszeiten!$P$25="x",G28="v")),1,0)+IF(AND(IstUrlaub="n",G28="h"),0.5,0)+IF(G28="hf",0.5,0)+IF(AND(IstUrlaub="j",G28="hfu"),0.5,0)-IF(AND(IstUrlaub="n",G28="k"),IF(L28+R28&lt;S28,(L28+R28)/S28,1),0)</f>
        <v>1</v>
      </c>
      <c r="F28" s="41">
        <f t="shared" si="21"/>
        <v>0.32500000000000001</v>
      </c>
      <c r="G28" s="822" t="str">
        <f>IF(Heil_Abend="j","f",IF(Heil_Abend="h","hf",""))</f>
        <v>f</v>
      </c>
      <c r="H28" s="1405" t="str">
        <f t="shared" ca="1" si="1"/>
        <v/>
      </c>
      <c r="I28" s="1406" t="str">
        <f t="shared" ca="1" si="2"/>
        <v/>
      </c>
      <c r="J28" s="1318">
        <f t="shared" ca="1" si="3"/>
        <v>0</v>
      </c>
      <c r="K28" s="1319">
        <f t="shared" ca="1" si="4"/>
        <v>0</v>
      </c>
      <c r="L28" s="41">
        <f t="shared" ca="1" si="5"/>
        <v>0</v>
      </c>
      <c r="M28" s="1391"/>
      <c r="N28" s="1392"/>
      <c r="O28" s="1318">
        <f t="shared" si="6"/>
        <v>0</v>
      </c>
      <c r="P28" s="1318">
        <f t="shared" si="7"/>
        <v>0</v>
      </c>
      <c r="Q28" s="1319">
        <f t="shared" ca="1" si="8"/>
        <v>0</v>
      </c>
      <c r="R28" s="41">
        <f t="shared" ca="1" si="9"/>
        <v>0</v>
      </c>
      <c r="S28" s="479">
        <f t="shared" si="10"/>
        <v>0.32500000000000001</v>
      </c>
      <c r="T28" s="41">
        <f ca="1">L28+R28+IF(AND(G28="d",L28+R28&lt;U28),U28-R28-L28,0)+IF(IstUrlaub="j",IF(OR(G28="hfu",G28="u",G28="s",G28="h",G28="k"),U28,0)*IF(G28="h",0.5,1)-IF(L28+R28&lt;U28,L28+R28,U28)*IF(G28="k",1,0),0)</f>
        <v>0</v>
      </c>
      <c r="U28" s="32">
        <f t="shared" si="22"/>
        <v>0</v>
      </c>
      <c r="V28" s="1203">
        <f t="shared" ca="1" si="12"/>
        <v>0</v>
      </c>
      <c r="W28" s="1415" t="str">
        <f t="shared" si="13"/>
        <v/>
      </c>
      <c r="X28" s="1416">
        <f t="shared" ca="1" si="14"/>
        <v>0</v>
      </c>
      <c r="Y28" s="493">
        <f t="shared" si="15"/>
        <v>0</v>
      </c>
      <c r="Z28" s="32">
        <f t="shared" ca="1" si="23"/>
        <v>0</v>
      </c>
      <c r="AA28" s="1320" t="s">
        <v>625</v>
      </c>
      <c r="AB28" s="1321">
        <f t="shared" ca="1" si="0"/>
        <v>1</v>
      </c>
      <c r="AC28" s="1167">
        <f t="shared" ca="1" si="24"/>
        <v>0</v>
      </c>
      <c r="AD28" s="1350" t="str">
        <f t="shared" si="25"/>
        <v/>
      </c>
      <c r="AE28" s="1351"/>
      <c r="AF28" s="1352"/>
      <c r="AG28" s="1353"/>
      <c r="AH28" s="771">
        <v>1</v>
      </c>
      <c r="AI28" s="577">
        <v>1</v>
      </c>
      <c r="AJ28" s="578">
        <v>1</v>
      </c>
      <c r="AK28" s="579">
        <v>1</v>
      </c>
      <c r="AL28" s="580">
        <v>1</v>
      </c>
      <c r="AM28" s="581">
        <v>1</v>
      </c>
      <c r="AN28" s="582">
        <v>1</v>
      </c>
      <c r="AO28" s="576">
        <v>1</v>
      </c>
      <c r="AP28" s="577">
        <v>1</v>
      </c>
      <c r="AQ28" s="578">
        <v>1</v>
      </c>
      <c r="AR28" s="579">
        <v>1</v>
      </c>
      <c r="AS28" s="580">
        <v>1</v>
      </c>
      <c r="AT28" s="581">
        <v>1</v>
      </c>
      <c r="AU28" s="582">
        <v>1</v>
      </c>
      <c r="AV28" s="576">
        <v>1</v>
      </c>
      <c r="AW28" s="577">
        <v>1</v>
      </c>
      <c r="AX28" s="1372"/>
      <c r="AY28" s="1373"/>
      <c r="AZ28" s="439" t="str">
        <f t="shared" si="16"/>
        <v>Fr</v>
      </c>
      <c r="BA28" s="438" t="str">
        <f t="shared" si="17"/>
        <v>Frf</v>
      </c>
      <c r="BB28" s="1790" t="str">
        <f t="shared" si="26"/>
        <v/>
      </c>
      <c r="BC28" s="1790" t="str">
        <f t="shared" si="26"/>
        <v/>
      </c>
      <c r="BD28" s="1790" t="str">
        <f t="shared" si="26"/>
        <v/>
      </c>
      <c r="BE28" s="1790" t="str">
        <f t="shared" si="26"/>
        <v/>
      </c>
      <c r="BF28" s="1790" t="str">
        <f t="shared" si="26"/>
        <v/>
      </c>
      <c r="BG28" s="1790" t="str">
        <f t="shared" si="26"/>
        <v/>
      </c>
      <c r="BH28" s="1790" t="str">
        <f t="shared" si="26"/>
        <v/>
      </c>
      <c r="BI28" s="1790" t="str">
        <f t="shared" si="26"/>
        <v/>
      </c>
      <c r="BJ28" s="1790" t="str">
        <f t="shared" si="26"/>
        <v/>
      </c>
    </row>
    <row r="29" spans="1:62" s="814" customFormat="1" ht="20.25" customHeight="1" x14ac:dyDescent="0.2">
      <c r="A29" s="1139">
        <f t="shared" si="27"/>
        <v>358</v>
      </c>
      <c r="B29" s="486">
        <f t="shared" si="19"/>
        <v>43093</v>
      </c>
      <c r="C29" s="490">
        <v>25</v>
      </c>
      <c r="D29" s="485">
        <f t="shared" si="28"/>
        <v>51</v>
      </c>
      <c r="E29" s="1711">
        <f>IF(OR(G5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1</v>
      </c>
      <c r="F29" s="41">
        <f t="shared" si="21"/>
        <v>0</v>
      </c>
      <c r="G29" s="797" t="str">
        <f>IF(Land="z","","f")</f>
        <v>f</v>
      </c>
      <c r="H29" s="1407" t="str">
        <f t="shared" ca="1" si="1"/>
        <v/>
      </c>
      <c r="I29" s="1408" t="str">
        <f t="shared" ca="1" si="2"/>
        <v/>
      </c>
      <c r="J29" s="798">
        <f t="shared" ca="1" si="3"/>
        <v>0</v>
      </c>
      <c r="K29" s="799">
        <f t="shared" ca="1" si="4"/>
        <v>0</v>
      </c>
      <c r="L29" s="445">
        <f t="shared" ca="1" si="5"/>
        <v>0</v>
      </c>
      <c r="M29" s="1393"/>
      <c r="N29" s="1394"/>
      <c r="O29" s="798">
        <f t="shared" si="6"/>
        <v>0</v>
      </c>
      <c r="P29" s="798">
        <f t="shared" si="7"/>
        <v>0</v>
      </c>
      <c r="Q29" s="799">
        <f t="shared" ca="1" si="8"/>
        <v>0</v>
      </c>
      <c r="R29" s="41">
        <f t="shared" ca="1" si="9"/>
        <v>0</v>
      </c>
      <c r="S29" s="479">
        <f t="shared" si="10"/>
        <v>0</v>
      </c>
      <c r="T29" s="41">
        <f t="shared" ref="T29:T34" ca="1" si="29">L29+R29+IF(AND(G29="d",L29+R29&lt;U29),U29-R29-L29,0)+IF(IstUrlaub="j",IF(OR(G29="u",G29="s",G29="h",G29="k"),U29,0)*IF(G29="h",0.5,1)-IF(L29+R29&lt;U29,L29+R29,U29)*IF(G29="k",1,0),0)</f>
        <v>0</v>
      </c>
      <c r="U29" s="32">
        <f t="shared" si="22"/>
        <v>0</v>
      </c>
      <c r="V29" s="1203">
        <f t="shared" ca="1" si="12"/>
        <v>0</v>
      </c>
      <c r="W29" s="1417" t="str">
        <f t="shared" si="13"/>
        <v/>
      </c>
      <c r="X29" s="1418">
        <f t="shared" ca="1" si="14"/>
        <v>0</v>
      </c>
      <c r="Y29" s="493">
        <f t="shared" si="15"/>
        <v>0</v>
      </c>
      <c r="Z29" s="32">
        <f t="shared" ca="1" si="23"/>
        <v>0</v>
      </c>
      <c r="AA29" s="1320" t="s">
        <v>384</v>
      </c>
      <c r="AB29" s="1162">
        <f t="shared" ca="1" si="0"/>
        <v>1</v>
      </c>
      <c r="AC29" s="1167">
        <f t="shared" ca="1" si="24"/>
        <v>0</v>
      </c>
      <c r="AD29" s="1350" t="str">
        <f t="shared" si="25"/>
        <v/>
      </c>
      <c r="AE29" s="1343"/>
      <c r="AF29" s="1344"/>
      <c r="AG29" s="1345"/>
      <c r="AH29" s="774">
        <v>1</v>
      </c>
      <c r="AI29" s="654">
        <v>1</v>
      </c>
      <c r="AJ29" s="655">
        <v>1</v>
      </c>
      <c r="AK29" s="656">
        <v>1</v>
      </c>
      <c r="AL29" s="657">
        <v>1</v>
      </c>
      <c r="AM29" s="658">
        <v>1</v>
      </c>
      <c r="AN29" s="659">
        <v>1</v>
      </c>
      <c r="AO29" s="653">
        <v>1</v>
      </c>
      <c r="AP29" s="654">
        <v>1</v>
      </c>
      <c r="AQ29" s="655">
        <v>1</v>
      </c>
      <c r="AR29" s="656">
        <v>1</v>
      </c>
      <c r="AS29" s="657">
        <v>1</v>
      </c>
      <c r="AT29" s="658">
        <v>1</v>
      </c>
      <c r="AU29" s="659">
        <v>1</v>
      </c>
      <c r="AV29" s="653">
        <v>1</v>
      </c>
      <c r="AW29" s="654">
        <v>1</v>
      </c>
      <c r="AX29" s="1374"/>
      <c r="AY29" s="1375"/>
      <c r="AZ29" s="439" t="str">
        <f t="shared" si="16"/>
        <v>Sa</v>
      </c>
      <c r="BA29" s="438" t="str">
        <f t="shared" si="17"/>
        <v>Saf</v>
      </c>
      <c r="BB29" s="1790" t="str">
        <f t="shared" si="26"/>
        <v/>
      </c>
      <c r="BC29" s="1790" t="str">
        <f t="shared" si="26"/>
        <v/>
      </c>
      <c r="BD29" s="1790" t="str">
        <f t="shared" si="26"/>
        <v/>
      </c>
      <c r="BE29" s="1790" t="str">
        <f t="shared" si="26"/>
        <v/>
      </c>
      <c r="BF29" s="1790" t="str">
        <f t="shared" si="26"/>
        <v/>
      </c>
      <c r="BG29" s="1790" t="str">
        <f t="shared" si="26"/>
        <v/>
      </c>
      <c r="BH29" s="1790" t="str">
        <f t="shared" si="26"/>
        <v/>
      </c>
      <c r="BI29" s="1790" t="str">
        <f t="shared" si="26"/>
        <v/>
      </c>
      <c r="BJ29" s="1790" t="str">
        <f t="shared" si="26"/>
        <v/>
      </c>
    </row>
    <row r="30" spans="1:62" s="814" customFormat="1" ht="20.25" customHeight="1" x14ac:dyDescent="0.2">
      <c r="A30" s="1139">
        <f t="shared" si="27"/>
        <v>359</v>
      </c>
      <c r="B30" s="486">
        <f t="shared" si="19"/>
        <v>43094</v>
      </c>
      <c r="C30" s="490">
        <v>26</v>
      </c>
      <c r="D30" s="485">
        <f t="shared" si="28"/>
        <v>51</v>
      </c>
      <c r="E30" s="1711">
        <f>IF(OR(G6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1</v>
      </c>
      <c r="F30" s="41">
        <f t="shared" si="21"/>
        <v>0</v>
      </c>
      <c r="G30" s="797" t="str">
        <f>IF(OR(Land="z",AND(CH="x",Vorarbeit&lt;&gt;"x")),"",IF(AND(Vorarbeit="x",CH="x",AT_SA_DEZ="x",AM_DEZ="x"),"v","f"))</f>
        <v>f</v>
      </c>
      <c r="H30" s="1407" t="str">
        <f t="shared" ca="1" si="1"/>
        <v/>
      </c>
      <c r="I30" s="1408" t="str">
        <f t="shared" ca="1" si="2"/>
        <v/>
      </c>
      <c r="J30" s="798">
        <f t="shared" ca="1" si="3"/>
        <v>0</v>
      </c>
      <c r="K30" s="799">
        <f t="shared" ca="1" si="4"/>
        <v>0</v>
      </c>
      <c r="L30" s="445">
        <f t="shared" ca="1" si="5"/>
        <v>0</v>
      </c>
      <c r="M30" s="1393"/>
      <c r="N30" s="1394"/>
      <c r="O30" s="798">
        <f t="shared" si="6"/>
        <v>0</v>
      </c>
      <c r="P30" s="798">
        <f t="shared" si="7"/>
        <v>0</v>
      </c>
      <c r="Q30" s="799">
        <f t="shared" ca="1" si="8"/>
        <v>0</v>
      </c>
      <c r="R30" s="41">
        <f t="shared" ca="1" si="9"/>
        <v>0</v>
      </c>
      <c r="S30" s="479">
        <f t="shared" si="10"/>
        <v>0</v>
      </c>
      <c r="T30" s="41">
        <f t="shared" ca="1" si="29"/>
        <v>0</v>
      </c>
      <c r="U30" s="32">
        <f t="shared" si="22"/>
        <v>0</v>
      </c>
      <c r="V30" s="1203">
        <f t="shared" ca="1" si="12"/>
        <v>0</v>
      </c>
      <c r="W30" s="1417" t="str">
        <f t="shared" si="13"/>
        <v/>
      </c>
      <c r="X30" s="1418">
        <f t="shared" ca="1" si="14"/>
        <v>0</v>
      </c>
      <c r="Y30" s="493">
        <f t="shared" si="15"/>
        <v>0</v>
      </c>
      <c r="Z30" s="32">
        <f t="shared" ca="1" si="23"/>
        <v>0</v>
      </c>
      <c r="AA30" s="1320" t="s">
        <v>385</v>
      </c>
      <c r="AB30" s="1162">
        <f t="shared" ca="1" si="0"/>
        <v>1</v>
      </c>
      <c r="AC30" s="1167">
        <f t="shared" ca="1" si="24"/>
        <v>0</v>
      </c>
      <c r="AD30" s="1350" t="str">
        <f t="shared" si="25"/>
        <v/>
      </c>
      <c r="AE30" s="1347"/>
      <c r="AF30" s="1348"/>
      <c r="AG30" s="1349"/>
      <c r="AH30" s="806">
        <v>1</v>
      </c>
      <c r="AI30" s="807">
        <v>1</v>
      </c>
      <c r="AJ30" s="808">
        <v>1</v>
      </c>
      <c r="AK30" s="809">
        <v>1</v>
      </c>
      <c r="AL30" s="810">
        <v>1</v>
      </c>
      <c r="AM30" s="811">
        <v>1</v>
      </c>
      <c r="AN30" s="812">
        <v>1</v>
      </c>
      <c r="AO30" s="813">
        <v>1</v>
      </c>
      <c r="AP30" s="807">
        <v>1</v>
      </c>
      <c r="AQ30" s="808">
        <v>1</v>
      </c>
      <c r="AR30" s="809">
        <v>1</v>
      </c>
      <c r="AS30" s="810">
        <v>1</v>
      </c>
      <c r="AT30" s="811">
        <v>1</v>
      </c>
      <c r="AU30" s="812">
        <v>1</v>
      </c>
      <c r="AV30" s="813">
        <v>1</v>
      </c>
      <c r="AW30" s="807">
        <v>1</v>
      </c>
      <c r="AX30" s="1370"/>
      <c r="AY30" s="1371"/>
      <c r="AZ30" s="439" t="str">
        <f t="shared" si="16"/>
        <v>So</v>
      </c>
      <c r="BA30" s="438" t="str">
        <f t="shared" si="17"/>
        <v>Sof</v>
      </c>
      <c r="BB30" s="1790" t="str">
        <f t="shared" si="26"/>
        <v/>
      </c>
      <c r="BC30" s="1790" t="str">
        <f t="shared" si="26"/>
        <v/>
      </c>
      <c r="BD30" s="1790" t="str">
        <f t="shared" si="26"/>
        <v/>
      </c>
      <c r="BE30" s="1790" t="str">
        <f t="shared" si="26"/>
        <v/>
      </c>
      <c r="BF30" s="1790" t="str">
        <f t="shared" si="26"/>
        <v/>
      </c>
      <c r="BG30" s="1790" t="str">
        <f t="shared" si="26"/>
        <v/>
      </c>
      <c r="BH30" s="1790" t="str">
        <f t="shared" si="26"/>
        <v/>
      </c>
      <c r="BI30" s="1790" t="str">
        <f t="shared" si="26"/>
        <v/>
      </c>
      <c r="BJ30" s="1790" t="str">
        <f t="shared" si="26"/>
        <v/>
      </c>
    </row>
    <row r="31" spans="1:62" s="814" customFormat="1" ht="20.25" customHeight="1" x14ac:dyDescent="0.2">
      <c r="A31" s="1139">
        <f t="shared" si="27"/>
        <v>360</v>
      </c>
      <c r="B31" s="487">
        <f t="shared" si="19"/>
        <v>43095</v>
      </c>
      <c r="C31" s="491">
        <v>27</v>
      </c>
      <c r="D31" s="485">
        <f t="shared" si="28"/>
        <v>52</v>
      </c>
      <c r="E31" s="1711">
        <f>IF(OR(G7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1">
        <f t="shared" si="21"/>
        <v>0</v>
      </c>
      <c r="G31" s="1317" t="str">
        <f>IF(AND(AT_MO_DEZ="x",AM_DEZ="x",Vorarbeit="x"),"v","")</f>
        <v/>
      </c>
      <c r="H31" s="1405" t="str">
        <f t="shared" ca="1" si="1"/>
        <v/>
      </c>
      <c r="I31" s="1406" t="str">
        <f t="shared" ca="1" si="2"/>
        <v/>
      </c>
      <c r="J31" s="1318">
        <f t="shared" ca="1" si="3"/>
        <v>0</v>
      </c>
      <c r="K31" s="1319">
        <f t="shared" ca="1" si="4"/>
        <v>0</v>
      </c>
      <c r="L31" s="41">
        <f t="shared" ca="1" si="5"/>
        <v>0</v>
      </c>
      <c r="M31" s="1391"/>
      <c r="N31" s="1392"/>
      <c r="O31" s="1318">
        <f t="shared" si="6"/>
        <v>0</v>
      </c>
      <c r="P31" s="1318">
        <f t="shared" si="7"/>
        <v>0</v>
      </c>
      <c r="Q31" s="1319">
        <f t="shared" ca="1" si="8"/>
        <v>0</v>
      </c>
      <c r="R31" s="41">
        <f t="shared" ca="1" si="9"/>
        <v>0</v>
      </c>
      <c r="S31" s="479">
        <f t="shared" si="10"/>
        <v>0.32500000000000001</v>
      </c>
      <c r="T31" s="41">
        <f t="shared" ca="1" si="29"/>
        <v>0</v>
      </c>
      <c r="U31" s="32">
        <f t="shared" si="22"/>
        <v>0.32500000000000001</v>
      </c>
      <c r="V31" s="1203">
        <f t="shared" ca="1" si="12"/>
        <v>0</v>
      </c>
      <c r="W31" s="1415" t="str">
        <f t="shared" si="13"/>
        <v/>
      </c>
      <c r="X31" s="1416">
        <f t="shared" ca="1" si="14"/>
        <v>0</v>
      </c>
      <c r="Y31" s="493">
        <f t="shared" si="15"/>
        <v>0</v>
      </c>
      <c r="Z31" s="32">
        <f t="shared" ca="1" si="23"/>
        <v>0</v>
      </c>
      <c r="AA31" s="1320"/>
      <c r="AB31" s="1321">
        <f t="shared" ca="1" si="0"/>
        <v>1</v>
      </c>
      <c r="AC31" s="1167">
        <f t="shared" ca="1" si="24"/>
        <v>0</v>
      </c>
      <c r="AD31" s="1350" t="str">
        <f t="shared" si="25"/>
        <v/>
      </c>
      <c r="AE31" s="1351"/>
      <c r="AF31" s="1352"/>
      <c r="AG31" s="1353"/>
      <c r="AH31" s="771">
        <v>1</v>
      </c>
      <c r="AI31" s="577">
        <v>1</v>
      </c>
      <c r="AJ31" s="578">
        <v>1</v>
      </c>
      <c r="AK31" s="579">
        <v>1</v>
      </c>
      <c r="AL31" s="580">
        <v>1</v>
      </c>
      <c r="AM31" s="581">
        <v>1</v>
      </c>
      <c r="AN31" s="582">
        <v>1</v>
      </c>
      <c r="AO31" s="576">
        <v>1</v>
      </c>
      <c r="AP31" s="577">
        <v>1</v>
      </c>
      <c r="AQ31" s="578">
        <v>1</v>
      </c>
      <c r="AR31" s="579">
        <v>1</v>
      </c>
      <c r="AS31" s="580">
        <v>1</v>
      </c>
      <c r="AT31" s="581">
        <v>1</v>
      </c>
      <c r="AU31" s="582">
        <v>1</v>
      </c>
      <c r="AV31" s="576">
        <v>1</v>
      </c>
      <c r="AW31" s="577">
        <v>1</v>
      </c>
      <c r="AX31" s="1372"/>
      <c r="AY31" s="1373"/>
      <c r="AZ31" s="439" t="str">
        <f t="shared" si="16"/>
        <v>Mo</v>
      </c>
      <c r="BA31" s="438" t="str">
        <f t="shared" si="17"/>
        <v>Mo</v>
      </c>
      <c r="BB31" s="1790" t="str">
        <f t="shared" si="26"/>
        <v/>
      </c>
      <c r="BC31" s="1790" t="str">
        <f t="shared" si="26"/>
        <v/>
      </c>
      <c r="BD31" s="1790" t="str">
        <f t="shared" si="26"/>
        <v/>
      </c>
      <c r="BE31" s="1790" t="str">
        <f t="shared" si="26"/>
        <v/>
      </c>
      <c r="BF31" s="1790" t="str">
        <f t="shared" si="26"/>
        <v/>
      </c>
      <c r="BG31" s="1790" t="str">
        <f t="shared" si="26"/>
        <v/>
      </c>
      <c r="BH31" s="1790" t="str">
        <f t="shared" si="26"/>
        <v/>
      </c>
      <c r="BI31" s="1790" t="str">
        <f t="shared" si="26"/>
        <v/>
      </c>
      <c r="BJ31" s="1790" t="str">
        <f t="shared" si="26"/>
        <v/>
      </c>
    </row>
    <row r="32" spans="1:62" s="814" customFormat="1" ht="20.25" customHeight="1" x14ac:dyDescent="0.2">
      <c r="A32" s="1139">
        <f t="shared" si="27"/>
        <v>361</v>
      </c>
      <c r="B32" s="487">
        <f t="shared" si="19"/>
        <v>43096</v>
      </c>
      <c r="C32" s="491">
        <v>28</v>
      </c>
      <c r="D32" s="485">
        <f t="shared" si="28"/>
        <v>52</v>
      </c>
      <c r="E32" s="1711">
        <f>IF(OR(G8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1">
        <f t="shared" si="21"/>
        <v>0</v>
      </c>
      <c r="G32" s="1317" t="str">
        <f>IF(AND(AT_DI_DEZ="x",AM_DEZ="x",Vorarbeit="x"),"v","")</f>
        <v/>
      </c>
      <c r="H32" s="1405" t="str">
        <f t="shared" ca="1" si="1"/>
        <v/>
      </c>
      <c r="I32" s="1406" t="str">
        <f t="shared" ca="1" si="2"/>
        <v/>
      </c>
      <c r="J32" s="1318">
        <f t="shared" ca="1" si="3"/>
        <v>0</v>
      </c>
      <c r="K32" s="1319">
        <f t="shared" ca="1" si="4"/>
        <v>0</v>
      </c>
      <c r="L32" s="41">
        <f t="shared" ca="1" si="5"/>
        <v>0</v>
      </c>
      <c r="M32" s="1391"/>
      <c r="N32" s="1392"/>
      <c r="O32" s="1318">
        <f t="shared" si="6"/>
        <v>0</v>
      </c>
      <c r="P32" s="1318">
        <f t="shared" si="7"/>
        <v>0</v>
      </c>
      <c r="Q32" s="1319">
        <f t="shared" ca="1" si="8"/>
        <v>0</v>
      </c>
      <c r="R32" s="41">
        <f t="shared" ca="1" si="9"/>
        <v>0</v>
      </c>
      <c r="S32" s="479">
        <f t="shared" si="10"/>
        <v>0.32500000000000001</v>
      </c>
      <c r="T32" s="41">
        <f t="shared" ca="1" si="29"/>
        <v>0</v>
      </c>
      <c r="U32" s="32">
        <f t="shared" si="22"/>
        <v>0.32500000000000001</v>
      </c>
      <c r="V32" s="1203">
        <f t="shared" ca="1" si="12"/>
        <v>0</v>
      </c>
      <c r="W32" s="1415" t="str">
        <f t="shared" si="13"/>
        <v/>
      </c>
      <c r="X32" s="1416">
        <f t="shared" ca="1" si="14"/>
        <v>0</v>
      </c>
      <c r="Y32" s="493">
        <f t="shared" si="15"/>
        <v>0</v>
      </c>
      <c r="Z32" s="32">
        <f t="shared" ca="1" si="23"/>
        <v>0</v>
      </c>
      <c r="AA32" s="1320"/>
      <c r="AB32" s="1321">
        <f t="shared" ca="1" si="0"/>
        <v>1</v>
      </c>
      <c r="AC32" s="1167">
        <f t="shared" ca="1" si="24"/>
        <v>0</v>
      </c>
      <c r="AD32" s="1350" t="str">
        <f t="shared" si="25"/>
        <v/>
      </c>
      <c r="AE32" s="1351"/>
      <c r="AF32" s="1352"/>
      <c r="AG32" s="1353"/>
      <c r="AH32" s="771">
        <v>1</v>
      </c>
      <c r="AI32" s="577">
        <v>1</v>
      </c>
      <c r="AJ32" s="578">
        <v>1</v>
      </c>
      <c r="AK32" s="579">
        <v>1</v>
      </c>
      <c r="AL32" s="580">
        <v>1</v>
      </c>
      <c r="AM32" s="581">
        <v>1</v>
      </c>
      <c r="AN32" s="582">
        <v>1</v>
      </c>
      <c r="AO32" s="576">
        <v>1</v>
      </c>
      <c r="AP32" s="577">
        <v>1</v>
      </c>
      <c r="AQ32" s="578">
        <v>1</v>
      </c>
      <c r="AR32" s="579">
        <v>1</v>
      </c>
      <c r="AS32" s="580">
        <v>1</v>
      </c>
      <c r="AT32" s="581">
        <v>1</v>
      </c>
      <c r="AU32" s="582">
        <v>1</v>
      </c>
      <c r="AV32" s="576">
        <v>1</v>
      </c>
      <c r="AW32" s="577">
        <v>1</v>
      </c>
      <c r="AX32" s="1372"/>
      <c r="AY32" s="1373"/>
      <c r="AZ32" s="439" t="str">
        <f t="shared" si="16"/>
        <v>Di</v>
      </c>
      <c r="BA32" s="438" t="str">
        <f t="shared" si="17"/>
        <v>Di</v>
      </c>
      <c r="BB32" s="1790" t="str">
        <f t="shared" si="26"/>
        <v/>
      </c>
      <c r="BC32" s="1790" t="str">
        <f t="shared" si="26"/>
        <v/>
      </c>
      <c r="BD32" s="1790" t="str">
        <f t="shared" si="26"/>
        <v/>
      </c>
      <c r="BE32" s="1790" t="str">
        <f t="shared" si="26"/>
        <v/>
      </c>
      <c r="BF32" s="1790" t="str">
        <f t="shared" si="26"/>
        <v/>
      </c>
      <c r="BG32" s="1790" t="str">
        <f t="shared" si="26"/>
        <v/>
      </c>
      <c r="BH32" s="1790" t="str">
        <f t="shared" si="26"/>
        <v/>
      </c>
      <c r="BI32" s="1790" t="str">
        <f t="shared" si="26"/>
        <v/>
      </c>
      <c r="BJ32" s="1790" t="str">
        <f t="shared" si="26"/>
        <v/>
      </c>
    </row>
    <row r="33" spans="1:62" s="814" customFormat="1" ht="20.25" customHeight="1" x14ac:dyDescent="0.2">
      <c r="A33" s="1139">
        <f t="shared" si="27"/>
        <v>362</v>
      </c>
      <c r="B33" s="487">
        <f t="shared" si="19"/>
        <v>43097</v>
      </c>
      <c r="C33" s="491">
        <v>29</v>
      </c>
      <c r="D33" s="485">
        <f t="shared" si="28"/>
        <v>52</v>
      </c>
      <c r="E33" s="1711">
        <f>IF(OR(G9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1">
        <f t="shared" si="21"/>
        <v>0</v>
      </c>
      <c r="G33" s="1317" t="str">
        <f>IF(AND(AT_MI_DEZ="x",AM_DEZ="x",Vorarbeit="x"),"v","")</f>
        <v/>
      </c>
      <c r="H33" s="1405" t="str">
        <f t="shared" ca="1" si="1"/>
        <v/>
      </c>
      <c r="I33" s="1406" t="str">
        <f t="shared" ca="1" si="2"/>
        <v/>
      </c>
      <c r="J33" s="1318">
        <f t="shared" ca="1" si="3"/>
        <v>0</v>
      </c>
      <c r="K33" s="1319">
        <f t="shared" ca="1" si="4"/>
        <v>0</v>
      </c>
      <c r="L33" s="41">
        <f t="shared" ca="1" si="5"/>
        <v>0</v>
      </c>
      <c r="M33" s="1391"/>
      <c r="N33" s="1392"/>
      <c r="O33" s="1318">
        <f t="shared" si="6"/>
        <v>0</v>
      </c>
      <c r="P33" s="1318">
        <f t="shared" si="7"/>
        <v>0</v>
      </c>
      <c r="Q33" s="1319">
        <f t="shared" ca="1" si="8"/>
        <v>0</v>
      </c>
      <c r="R33" s="41">
        <f t="shared" ca="1" si="9"/>
        <v>0</v>
      </c>
      <c r="S33" s="479">
        <f t="shared" si="10"/>
        <v>0.32500000000000001</v>
      </c>
      <c r="T33" s="41">
        <f t="shared" ca="1" si="29"/>
        <v>0</v>
      </c>
      <c r="U33" s="32">
        <f t="shared" si="22"/>
        <v>0.32500000000000001</v>
      </c>
      <c r="V33" s="1203">
        <f t="shared" ca="1" si="12"/>
        <v>0</v>
      </c>
      <c r="W33" s="1415" t="str">
        <f t="shared" si="13"/>
        <v/>
      </c>
      <c r="X33" s="1416">
        <f t="shared" ca="1" si="14"/>
        <v>0</v>
      </c>
      <c r="Y33" s="493">
        <f t="shared" si="15"/>
        <v>0</v>
      </c>
      <c r="Z33" s="32">
        <f t="shared" ca="1" si="23"/>
        <v>0</v>
      </c>
      <c r="AA33" s="1320"/>
      <c r="AB33" s="1321">
        <f t="shared" ca="1" si="0"/>
        <v>1</v>
      </c>
      <c r="AC33" s="1167">
        <f t="shared" ca="1" si="24"/>
        <v>0</v>
      </c>
      <c r="AD33" s="1350" t="str">
        <f t="shared" si="25"/>
        <v/>
      </c>
      <c r="AE33" s="1351"/>
      <c r="AF33" s="1352"/>
      <c r="AG33" s="1353"/>
      <c r="AH33" s="771">
        <v>1</v>
      </c>
      <c r="AI33" s="577">
        <v>1</v>
      </c>
      <c r="AJ33" s="578">
        <v>1</v>
      </c>
      <c r="AK33" s="579">
        <v>1</v>
      </c>
      <c r="AL33" s="580">
        <v>1</v>
      </c>
      <c r="AM33" s="581">
        <v>1</v>
      </c>
      <c r="AN33" s="582">
        <v>1</v>
      </c>
      <c r="AO33" s="576">
        <v>1</v>
      </c>
      <c r="AP33" s="577">
        <v>1</v>
      </c>
      <c r="AQ33" s="578">
        <v>1</v>
      </c>
      <c r="AR33" s="579">
        <v>1</v>
      </c>
      <c r="AS33" s="580">
        <v>1</v>
      </c>
      <c r="AT33" s="581">
        <v>1</v>
      </c>
      <c r="AU33" s="582">
        <v>1</v>
      </c>
      <c r="AV33" s="576">
        <v>1</v>
      </c>
      <c r="AW33" s="577">
        <v>1</v>
      </c>
      <c r="AX33" s="1372"/>
      <c r="AY33" s="1373"/>
      <c r="AZ33" s="439" t="str">
        <f t="shared" si="16"/>
        <v>Mi</v>
      </c>
      <c r="BA33" s="438" t="str">
        <f t="shared" si="17"/>
        <v>Mi</v>
      </c>
      <c r="BB33" s="1790" t="str">
        <f t="shared" si="26"/>
        <v/>
      </c>
      <c r="BC33" s="1790" t="str">
        <f t="shared" si="26"/>
        <v/>
      </c>
      <c r="BD33" s="1790" t="str">
        <f t="shared" si="26"/>
        <v/>
      </c>
      <c r="BE33" s="1790" t="str">
        <f t="shared" si="26"/>
        <v/>
      </c>
      <c r="BF33" s="1790" t="str">
        <f t="shared" si="26"/>
        <v/>
      </c>
      <c r="BG33" s="1790" t="str">
        <f t="shared" si="26"/>
        <v/>
      </c>
      <c r="BH33" s="1790" t="str">
        <f t="shared" si="26"/>
        <v/>
      </c>
      <c r="BI33" s="1790" t="str">
        <f t="shared" si="26"/>
        <v/>
      </c>
      <c r="BJ33" s="1790" t="str">
        <f t="shared" si="26"/>
        <v/>
      </c>
    </row>
    <row r="34" spans="1:62" s="814" customFormat="1" ht="20.25" customHeight="1" x14ac:dyDescent="0.2">
      <c r="A34" s="1139">
        <f t="shared" si="27"/>
        <v>363</v>
      </c>
      <c r="B34" s="487">
        <f t="shared" si="19"/>
        <v>43098</v>
      </c>
      <c r="C34" s="491">
        <v>30</v>
      </c>
      <c r="D34" s="485">
        <f t="shared" si="28"/>
        <v>52</v>
      </c>
      <c r="E34" s="1711">
        <f>IF(OR(G10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1">
        <f t="shared" si="21"/>
        <v>0</v>
      </c>
      <c r="G34" s="1317" t="str">
        <f>IF(AND(AT_DO_DEZ="x",AM_DEZ="x",Vorarbeit="x"),"v","")</f>
        <v/>
      </c>
      <c r="H34" s="1405" t="str">
        <f t="shared" ca="1" si="1"/>
        <v/>
      </c>
      <c r="I34" s="1406" t="str">
        <f t="shared" ca="1" si="2"/>
        <v/>
      </c>
      <c r="J34" s="1318">
        <f t="shared" ca="1" si="3"/>
        <v>0</v>
      </c>
      <c r="K34" s="1319">
        <f t="shared" ca="1" si="4"/>
        <v>0</v>
      </c>
      <c r="L34" s="41">
        <f t="shared" ca="1" si="5"/>
        <v>0</v>
      </c>
      <c r="M34" s="1391"/>
      <c r="N34" s="1392"/>
      <c r="O34" s="1318">
        <f t="shared" si="6"/>
        <v>0</v>
      </c>
      <c r="P34" s="1318">
        <f t="shared" si="7"/>
        <v>0</v>
      </c>
      <c r="Q34" s="1319">
        <f t="shared" ca="1" si="8"/>
        <v>0</v>
      </c>
      <c r="R34" s="41">
        <f t="shared" ca="1" si="9"/>
        <v>0</v>
      </c>
      <c r="S34" s="479">
        <f t="shared" si="10"/>
        <v>0.32500000000000001</v>
      </c>
      <c r="T34" s="41">
        <f t="shared" ca="1" si="29"/>
        <v>0</v>
      </c>
      <c r="U34" s="32">
        <f t="shared" si="22"/>
        <v>0.32500000000000001</v>
      </c>
      <c r="V34" s="1203">
        <f t="shared" ca="1" si="12"/>
        <v>0</v>
      </c>
      <c r="W34" s="1415" t="str">
        <f t="shared" si="13"/>
        <v/>
      </c>
      <c r="X34" s="1416">
        <f t="shared" ca="1" si="14"/>
        <v>0</v>
      </c>
      <c r="Y34" s="493">
        <f t="shared" si="15"/>
        <v>0</v>
      </c>
      <c r="Z34" s="32">
        <f t="shared" ca="1" si="23"/>
        <v>0</v>
      </c>
      <c r="AA34" s="1320"/>
      <c r="AB34" s="1321">
        <f t="shared" ca="1" si="0"/>
        <v>1</v>
      </c>
      <c r="AC34" s="1167">
        <f t="shared" ca="1" si="24"/>
        <v>0</v>
      </c>
      <c r="AD34" s="1350" t="str">
        <f t="shared" si="25"/>
        <v/>
      </c>
      <c r="AE34" s="1351"/>
      <c r="AF34" s="1352"/>
      <c r="AG34" s="1353"/>
      <c r="AH34" s="771">
        <v>1</v>
      </c>
      <c r="AI34" s="577">
        <v>1</v>
      </c>
      <c r="AJ34" s="578">
        <v>1</v>
      </c>
      <c r="AK34" s="579">
        <v>1</v>
      </c>
      <c r="AL34" s="580">
        <v>1</v>
      </c>
      <c r="AM34" s="581">
        <v>1</v>
      </c>
      <c r="AN34" s="582">
        <v>1</v>
      </c>
      <c r="AO34" s="576">
        <v>1</v>
      </c>
      <c r="AP34" s="577">
        <v>1</v>
      </c>
      <c r="AQ34" s="578">
        <v>1</v>
      </c>
      <c r="AR34" s="579">
        <v>1</v>
      </c>
      <c r="AS34" s="580">
        <v>1</v>
      </c>
      <c r="AT34" s="581">
        <v>1</v>
      </c>
      <c r="AU34" s="582">
        <v>1</v>
      </c>
      <c r="AV34" s="576">
        <v>1</v>
      </c>
      <c r="AW34" s="577">
        <v>1</v>
      </c>
      <c r="AX34" s="1372"/>
      <c r="AY34" s="1373"/>
      <c r="AZ34" s="439" t="str">
        <f t="shared" si="16"/>
        <v>Do</v>
      </c>
      <c r="BA34" s="438" t="str">
        <f t="shared" si="17"/>
        <v>Do</v>
      </c>
      <c r="BB34" s="1790" t="str">
        <f t="shared" si="26"/>
        <v/>
      </c>
      <c r="BC34" s="1790" t="str">
        <f t="shared" si="26"/>
        <v/>
      </c>
      <c r="BD34" s="1790" t="str">
        <f t="shared" si="26"/>
        <v/>
      </c>
      <c r="BE34" s="1790" t="str">
        <f t="shared" si="26"/>
        <v/>
      </c>
      <c r="BF34" s="1790" t="str">
        <f t="shared" si="26"/>
        <v/>
      </c>
      <c r="BG34" s="1790" t="str">
        <f t="shared" si="26"/>
        <v/>
      </c>
      <c r="BH34" s="1790" t="str">
        <f t="shared" si="26"/>
        <v/>
      </c>
      <c r="BI34" s="1790" t="str">
        <f t="shared" si="26"/>
        <v/>
      </c>
      <c r="BJ34" s="1790" t="str">
        <f t="shared" si="26"/>
        <v/>
      </c>
    </row>
    <row r="35" spans="1:62" s="814" customFormat="1" ht="20.25" customHeight="1" x14ac:dyDescent="0.2">
      <c r="A35" s="1140">
        <f t="shared" si="27"/>
        <v>364</v>
      </c>
      <c r="B35" s="487">
        <f t="shared" si="19"/>
        <v>43099</v>
      </c>
      <c r="C35" s="491">
        <v>31</v>
      </c>
      <c r="D35" s="485">
        <f t="shared" si="28"/>
        <v>52</v>
      </c>
      <c r="E35" s="1711">
        <f>IF(OR(G35="oa",G35="f",G35="kk",G35="ez",G35="kug",G35="m",G35="a",G35="hfv",AND(IstUrlaub="n",OR(G35="u",G35="s",G35="hfu")),AND(IstUrlaub="n",G35="k"),AND(Arbeitszeiten!$P$25="x",G35="v")),1,0)+IF(AND(IstUrlaub="n",G35="h"),0.5,0)+IF(G35="hf",0.5,0)+IF(AND(IstUrlaub="j",G35="hfu"),0.5,0)-IF(AND(IstUrlaub="n",G35="k"),IF(L35+R35&lt;S35,(L35+R35)/S35,1),0)</f>
        <v>1</v>
      </c>
      <c r="F35" s="41">
        <f t="shared" si="21"/>
        <v>0.32500000000000001</v>
      </c>
      <c r="G35" s="822" t="str">
        <f>IF(Silvester="j","f",IF(Silvester="h","hf",""))</f>
        <v>f</v>
      </c>
      <c r="H35" s="1405" t="str">
        <f t="shared" ca="1" si="1"/>
        <v/>
      </c>
      <c r="I35" s="1406" t="str">
        <f t="shared" ca="1" si="2"/>
        <v/>
      </c>
      <c r="J35" s="1318">
        <f t="shared" ca="1" si="3"/>
        <v>0</v>
      </c>
      <c r="K35" s="1319">
        <f t="shared" ca="1" si="4"/>
        <v>0</v>
      </c>
      <c r="L35" s="41">
        <f t="shared" ca="1" si="5"/>
        <v>0</v>
      </c>
      <c r="M35" s="1391"/>
      <c r="N35" s="1392"/>
      <c r="O35" s="1318">
        <f t="shared" si="6"/>
        <v>0</v>
      </c>
      <c r="P35" s="1318">
        <f t="shared" si="7"/>
        <v>0</v>
      </c>
      <c r="Q35" s="1319">
        <f t="shared" ca="1" si="8"/>
        <v>0</v>
      </c>
      <c r="R35" s="41">
        <f t="shared" ca="1" si="9"/>
        <v>0</v>
      </c>
      <c r="S35" s="479">
        <f t="shared" si="10"/>
        <v>0.32500000000000001</v>
      </c>
      <c r="T35" s="41">
        <f ca="1">L35+R35+IF(AND(G35="d",L35+R35&lt;U35),U35-R35-L35,0)+IF(IstUrlaub="j",IF(OR(G35="hfu",G35="u",G35="s",G35="h",G35="k"),U35,0)*IF(G35="h",0.5,1)-IF(L35+R35&lt;U35,L35+R35,U35)*IF(G35="k",1,0),0)</f>
        <v>0</v>
      </c>
      <c r="U35" s="32">
        <f t="shared" si="22"/>
        <v>0</v>
      </c>
      <c r="V35" s="1203">
        <f t="shared" ca="1" si="12"/>
        <v>0</v>
      </c>
      <c r="W35" s="1415" t="str">
        <f t="shared" si="13"/>
        <v/>
      </c>
      <c r="X35" s="1416">
        <f t="shared" ca="1" si="14"/>
        <v>0</v>
      </c>
      <c r="Y35" s="493">
        <f t="shared" si="15"/>
        <v>0</v>
      </c>
      <c r="Z35" s="32">
        <f t="shared" ca="1" si="23"/>
        <v>0</v>
      </c>
      <c r="AA35" s="1320" t="s">
        <v>50</v>
      </c>
      <c r="AB35" s="1321">
        <f t="shared" ca="1" si="0"/>
        <v>1</v>
      </c>
      <c r="AC35" s="1167">
        <f t="shared" ca="1" si="24"/>
        <v>0</v>
      </c>
      <c r="AD35" s="1350" t="str">
        <f t="shared" si="25"/>
        <v/>
      </c>
      <c r="AE35" s="1347"/>
      <c r="AF35" s="1348"/>
      <c r="AG35" s="1349"/>
      <c r="AH35" s="806">
        <v>1</v>
      </c>
      <c r="AI35" s="807">
        <v>1</v>
      </c>
      <c r="AJ35" s="808">
        <v>1</v>
      </c>
      <c r="AK35" s="809">
        <v>1</v>
      </c>
      <c r="AL35" s="810">
        <v>1</v>
      </c>
      <c r="AM35" s="811">
        <v>1</v>
      </c>
      <c r="AN35" s="812">
        <v>1</v>
      </c>
      <c r="AO35" s="813">
        <v>1</v>
      </c>
      <c r="AP35" s="807">
        <v>1</v>
      </c>
      <c r="AQ35" s="808">
        <v>1</v>
      </c>
      <c r="AR35" s="809">
        <v>1</v>
      </c>
      <c r="AS35" s="810">
        <v>1</v>
      </c>
      <c r="AT35" s="811">
        <v>1</v>
      </c>
      <c r="AU35" s="812">
        <v>1</v>
      </c>
      <c r="AV35" s="813">
        <v>1</v>
      </c>
      <c r="AW35" s="807">
        <v>1</v>
      </c>
      <c r="AX35" s="1370"/>
      <c r="AY35" s="1371"/>
      <c r="AZ35" s="439" t="str">
        <f t="shared" si="16"/>
        <v>Fr</v>
      </c>
      <c r="BA35" s="438" t="str">
        <f t="shared" si="17"/>
        <v>Frf</v>
      </c>
      <c r="BB35" s="1790" t="str">
        <f t="shared" si="26"/>
        <v/>
      </c>
      <c r="BC35" s="1790" t="str">
        <f t="shared" si="26"/>
        <v/>
      </c>
      <c r="BD35" s="1790" t="str">
        <f t="shared" si="26"/>
        <v/>
      </c>
      <c r="BE35" s="1790" t="str">
        <f t="shared" si="26"/>
        <v/>
      </c>
      <c r="BF35" s="1790" t="str">
        <f t="shared" si="26"/>
        <v/>
      </c>
      <c r="BG35" s="1790" t="str">
        <f t="shared" si="26"/>
        <v/>
      </c>
      <c r="BH35" s="1790" t="str">
        <f t="shared" si="26"/>
        <v/>
      </c>
      <c r="BI35" s="1790" t="str">
        <f t="shared" si="26"/>
        <v/>
      </c>
      <c r="BJ35" s="1790" t="str">
        <f t="shared" si="26"/>
        <v/>
      </c>
    </row>
    <row r="36" spans="1:62" s="814" customFormat="1" ht="20.25" customHeight="1" thickBot="1" x14ac:dyDescent="0.25">
      <c r="B36" s="892"/>
      <c r="C36" s="893"/>
      <c r="D36" s="876"/>
      <c r="E36" s="485"/>
      <c r="F36" s="445"/>
      <c r="G36" s="886"/>
      <c r="H36" s="1409"/>
      <c r="I36" s="1410"/>
      <c r="J36" s="878"/>
      <c r="K36" s="894"/>
      <c r="L36" s="880"/>
      <c r="M36" s="1395"/>
      <c r="N36" s="1396"/>
      <c r="O36" s="878"/>
      <c r="P36" s="878"/>
      <c r="Q36" s="895"/>
      <c r="R36" s="880"/>
      <c r="S36" s="878"/>
      <c r="T36" s="880"/>
      <c r="U36" s="873"/>
      <c r="V36" s="882"/>
      <c r="W36" s="1421"/>
      <c r="X36" s="1422"/>
      <c r="Y36" s="896"/>
      <c r="Z36" s="884"/>
      <c r="AA36" s="897"/>
      <c r="AB36" s="1163">
        <f t="shared" ca="1" si="0"/>
        <v>0</v>
      </c>
      <c r="AC36" s="1167"/>
      <c r="AD36" s="918"/>
      <c r="AE36" s="919"/>
      <c r="AF36" s="920"/>
      <c r="AG36" s="921"/>
      <c r="AH36" s="805">
        <v>1</v>
      </c>
      <c r="AI36" s="577">
        <v>1</v>
      </c>
      <c r="AJ36" s="578"/>
      <c r="AK36" s="579"/>
      <c r="AL36" s="580">
        <v>1</v>
      </c>
      <c r="AM36" s="581">
        <v>1</v>
      </c>
      <c r="AN36" s="582">
        <v>1</v>
      </c>
      <c r="AO36" s="576"/>
      <c r="AP36" s="577">
        <v>1</v>
      </c>
      <c r="AQ36" s="578">
        <v>1</v>
      </c>
      <c r="AR36" s="579"/>
      <c r="AS36" s="580">
        <v>1</v>
      </c>
      <c r="AT36" s="581">
        <v>1</v>
      </c>
      <c r="AU36" s="582">
        <v>1</v>
      </c>
      <c r="AV36" s="576">
        <v>1</v>
      </c>
      <c r="AW36" s="577"/>
      <c r="AX36" s="1372"/>
      <c r="AY36" s="1373"/>
      <c r="AZ36" s="439"/>
      <c r="BA36" s="438"/>
      <c r="BB36" s="1790" t="str">
        <f t="shared" si="26"/>
        <v/>
      </c>
      <c r="BC36" s="1790" t="str">
        <f t="shared" si="26"/>
        <v/>
      </c>
      <c r="BD36" s="1790" t="str">
        <f t="shared" si="26"/>
        <v/>
      </c>
      <c r="BE36" s="1790"/>
      <c r="BF36" s="1790" t="str">
        <f t="shared" si="26"/>
        <v/>
      </c>
      <c r="BG36" s="1790" t="str">
        <f t="shared" si="26"/>
        <v/>
      </c>
      <c r="BH36" s="1790" t="str">
        <f t="shared" si="26"/>
        <v/>
      </c>
      <c r="BI36" s="1790" t="str">
        <f t="shared" si="26"/>
        <v/>
      </c>
      <c r="BJ36" s="1790" t="str">
        <f t="shared" si="26"/>
        <v/>
      </c>
    </row>
    <row r="37" spans="1:62" s="814" customFormat="1" ht="20.25" customHeight="1" thickBot="1" x14ac:dyDescent="0.25">
      <c r="B37" s="1710" t="s">
        <v>751</v>
      </c>
      <c r="C37" s="1697"/>
      <c r="D37" s="1698"/>
      <c r="E37" s="1698"/>
      <c r="F37" s="1699">
        <v>0</v>
      </c>
      <c r="G37" s="1852" t="s">
        <v>281</v>
      </c>
      <c r="H37" s="1853"/>
      <c r="I37" s="1853"/>
      <c r="J37" s="1853"/>
      <c r="K37" s="1854"/>
      <c r="L37" s="1699">
        <v>0</v>
      </c>
      <c r="M37" s="1855" t="s">
        <v>282</v>
      </c>
      <c r="N37" s="1856"/>
      <c r="O37" s="1856"/>
      <c r="P37" s="1856"/>
      <c r="Q37" s="1857"/>
      <c r="R37" s="1699">
        <v>0</v>
      </c>
      <c r="S37" s="1744"/>
      <c r="T37" s="1699">
        <v>0</v>
      </c>
      <c r="U37" s="1699">
        <v>0</v>
      </c>
      <c r="V37" s="1852" t="s">
        <v>283</v>
      </c>
      <c r="W37" s="1853"/>
      <c r="X37" s="1853"/>
      <c r="Y37" s="1853"/>
      <c r="Z37" s="1853"/>
      <c r="AA37" s="1853"/>
      <c r="AB37" s="1854"/>
      <c r="AC37" s="1171"/>
      <c r="AD37" s="778"/>
      <c r="AE37" s="779"/>
      <c r="AF37" s="1762"/>
      <c r="AG37" s="780"/>
      <c r="AH37" s="805">
        <v>1</v>
      </c>
      <c r="AI37" s="577">
        <v>1</v>
      </c>
      <c r="AJ37" s="578"/>
      <c r="AK37" s="579"/>
      <c r="AL37" s="580">
        <v>1</v>
      </c>
      <c r="AM37" s="581">
        <v>1</v>
      </c>
      <c r="AN37" s="582">
        <v>1</v>
      </c>
      <c r="AO37" s="576"/>
      <c r="AP37" s="577">
        <v>1</v>
      </c>
      <c r="AQ37" s="578">
        <v>1</v>
      </c>
      <c r="AR37" s="579"/>
      <c r="AS37" s="580">
        <v>1</v>
      </c>
      <c r="AT37" s="581">
        <v>1</v>
      </c>
      <c r="AU37" s="582">
        <v>1</v>
      </c>
      <c r="AV37" s="576">
        <v>1</v>
      </c>
      <c r="AW37" s="577"/>
      <c r="AX37" s="1372"/>
      <c r="AY37" s="1373"/>
      <c r="AZ37" s="251"/>
      <c r="BA37" s="5"/>
      <c r="BB37" s="1790"/>
      <c r="BC37" s="1790"/>
      <c r="BD37" s="1790"/>
      <c r="BE37" s="1790"/>
      <c r="BF37" s="1790"/>
      <c r="BG37" s="1790"/>
      <c r="BH37" s="1790"/>
      <c r="BI37" s="1790"/>
      <c r="BJ37" s="1790"/>
    </row>
    <row r="38" spans="1:62" s="814" customFormat="1" ht="20.25" customHeight="1" thickBot="1" x14ac:dyDescent="0.25">
      <c r="B38" s="1710" t="s">
        <v>752</v>
      </c>
      <c r="C38" s="1697"/>
      <c r="D38" s="1698"/>
      <c r="E38" s="1698"/>
      <c r="F38" s="1708">
        <v>0</v>
      </c>
      <c r="G38" s="1852" t="s">
        <v>281</v>
      </c>
      <c r="H38" s="1853"/>
      <c r="I38" s="1853"/>
      <c r="J38" s="1853"/>
      <c r="K38" s="1854"/>
      <c r="L38" s="1708">
        <v>0</v>
      </c>
      <c r="M38" s="1855" t="s">
        <v>282</v>
      </c>
      <c r="N38" s="1856"/>
      <c r="O38" s="1856"/>
      <c r="P38" s="1856"/>
      <c r="Q38" s="1857"/>
      <c r="R38" s="1708">
        <v>0</v>
      </c>
      <c r="S38" s="1744"/>
      <c r="T38" s="1708">
        <v>0</v>
      </c>
      <c r="U38" s="1708">
        <v>0</v>
      </c>
      <c r="V38" s="1852" t="s">
        <v>283</v>
      </c>
      <c r="W38" s="1853"/>
      <c r="X38" s="1853"/>
      <c r="Y38" s="1853"/>
      <c r="Z38" s="1853"/>
      <c r="AA38" s="1853"/>
      <c r="AB38" s="1854"/>
      <c r="AC38" s="1171"/>
      <c r="AD38" s="778"/>
      <c r="AE38" s="779"/>
      <c r="AF38" s="782"/>
      <c r="AG38" s="780"/>
      <c r="AH38" s="805">
        <v>1</v>
      </c>
      <c r="AI38" s="577">
        <v>1</v>
      </c>
      <c r="AJ38" s="578"/>
      <c r="AK38" s="579"/>
      <c r="AL38" s="580">
        <v>1</v>
      </c>
      <c r="AM38" s="581">
        <v>1</v>
      </c>
      <c r="AN38" s="582">
        <v>1</v>
      </c>
      <c r="AO38" s="576"/>
      <c r="AP38" s="577">
        <v>1</v>
      </c>
      <c r="AQ38" s="578">
        <v>1</v>
      </c>
      <c r="AR38" s="579"/>
      <c r="AS38" s="580">
        <v>1</v>
      </c>
      <c r="AT38" s="581">
        <v>1</v>
      </c>
      <c r="AU38" s="582">
        <v>1</v>
      </c>
      <c r="AV38" s="576">
        <v>1</v>
      </c>
      <c r="AW38" s="577"/>
      <c r="AX38" s="1376"/>
      <c r="AY38" s="1377"/>
      <c r="AZ38" s="251"/>
      <c r="BA38" s="5"/>
      <c r="BB38" s="1790"/>
      <c r="BC38" s="1790"/>
      <c r="BD38" s="1790"/>
      <c r="BE38" s="1790"/>
      <c r="BF38" s="1790"/>
      <c r="BG38" s="1790"/>
      <c r="BH38" s="1790"/>
      <c r="BI38" s="1790"/>
      <c r="BJ38" s="1790"/>
    </row>
    <row r="39" spans="1:62" ht="13.5" thickBot="1" x14ac:dyDescent="0.25">
      <c r="B39" s="1696" t="s">
        <v>284</v>
      </c>
      <c r="C39" s="454"/>
      <c r="D39" s="454"/>
      <c r="E39" s="454"/>
      <c r="F39" s="1700">
        <f>SUM(F4:F37)-F38</f>
        <v>0.65</v>
      </c>
      <c r="G39" s="1701"/>
      <c r="H39" s="1702"/>
      <c r="I39" s="1702"/>
      <c r="J39" s="1703"/>
      <c r="K39" s="1704"/>
      <c r="L39" s="1700">
        <f ca="1">SUM(L4:L37)-L38</f>
        <v>0</v>
      </c>
      <c r="M39" s="1700"/>
      <c r="N39" s="1700"/>
      <c r="O39" s="1700"/>
      <c r="P39" s="1700"/>
      <c r="Q39" s="1700"/>
      <c r="R39" s="1700">
        <f ca="1">SUM(R4:R38)</f>
        <v>0</v>
      </c>
      <c r="S39" s="1700"/>
      <c r="T39" s="1700">
        <f ca="1">SUM(T4:T37)-T38</f>
        <v>0</v>
      </c>
      <c r="U39" s="1700">
        <f>SUM(U4:U37)-U38</f>
        <v>6.825000000000002</v>
      </c>
      <c r="V39" s="1700">
        <f ca="1">SUM(V4:V38)-Z2</f>
        <v>0</v>
      </c>
      <c r="W39" s="1700"/>
      <c r="X39" s="1700">
        <f>SUM(Y4:Y38)</f>
        <v>0</v>
      </c>
      <c r="Y39" s="1705"/>
      <c r="Z39" s="1706">
        <f ca="1">Z35-November</f>
        <v>0</v>
      </c>
      <c r="AA39" s="1304">
        <f ca="1">IF(dezSaldo="J",Z39*24,"")</f>
        <v>0</v>
      </c>
      <c r="AD39" s="1360">
        <f>SUM(AD5:AD35)</f>
        <v>0</v>
      </c>
      <c r="AE39" s="1361">
        <f>SUM(AE5:AE35)</f>
        <v>0</v>
      </c>
      <c r="AF39" s="1362">
        <f>SUM(AF5:AF35)</f>
        <v>0</v>
      </c>
      <c r="AG39" s="1363">
        <f>SUM(AG5:AG35)</f>
        <v>0</v>
      </c>
      <c r="AH39" s="1445" t="s">
        <v>116</v>
      </c>
      <c r="AI39" s="1446" t="s">
        <v>116</v>
      </c>
      <c r="AJ39" s="1447" t="s">
        <v>116</v>
      </c>
      <c r="AK39" s="1448" t="s">
        <v>116</v>
      </c>
      <c r="AL39" s="1449" t="s">
        <v>117</v>
      </c>
      <c r="AM39" s="1450" t="s">
        <v>117</v>
      </c>
      <c r="AN39" s="1451" t="s">
        <v>117</v>
      </c>
      <c r="AO39" s="1452" t="s">
        <v>118</v>
      </c>
      <c r="AP39" s="1446" t="s">
        <v>119</v>
      </c>
      <c r="AQ39" s="1447" t="s">
        <v>119</v>
      </c>
      <c r="AR39" s="1448" t="s">
        <v>120</v>
      </c>
      <c r="AS39" s="1449" t="s">
        <v>121</v>
      </c>
      <c r="AT39" s="1450" t="s">
        <v>121</v>
      </c>
      <c r="AU39" s="1451" t="s">
        <v>121</v>
      </c>
      <c r="AV39" s="1452" t="s">
        <v>121</v>
      </c>
      <c r="AW39" s="1446" t="s">
        <v>122</v>
      </c>
      <c r="AX39" s="1447" t="s">
        <v>123</v>
      </c>
      <c r="AY39" s="1448" t="s">
        <v>124</v>
      </c>
      <c r="BB39" s="1791">
        <f>SUM(BB4:BB38)</f>
        <v>0</v>
      </c>
      <c r="BC39" s="1791">
        <f t="shared" ref="BC39:BJ39" si="30">SUM(BC4:BC38)</f>
        <v>0</v>
      </c>
      <c r="BD39" s="1791">
        <f t="shared" si="30"/>
        <v>0</v>
      </c>
      <c r="BE39" s="1791">
        <f t="shared" si="30"/>
        <v>0</v>
      </c>
      <c r="BF39" s="1791">
        <f t="shared" si="30"/>
        <v>0</v>
      </c>
      <c r="BG39" s="1791">
        <f t="shared" si="30"/>
        <v>0</v>
      </c>
      <c r="BH39" s="1791">
        <f t="shared" si="30"/>
        <v>0</v>
      </c>
      <c r="BI39" s="1791">
        <f t="shared" si="30"/>
        <v>0</v>
      </c>
      <c r="BJ39" s="1791">
        <f t="shared" si="30"/>
        <v>0</v>
      </c>
    </row>
    <row r="40" spans="1:62" x14ac:dyDescent="0.2">
      <c r="B40" s="157" t="str">
        <f>IF(AND(M46&gt;0,Vorarbeit&lt;&gt;"x"),"   FEHLER!!! V-Tage nur verwenden, wenn in Arbeitszeiten Zelle P25 aktiviert wurde!","")</f>
        <v/>
      </c>
      <c r="M40" s="350"/>
      <c r="N40" s="350"/>
      <c r="O40" s="350"/>
      <c r="P40" s="350"/>
      <c r="Q40" s="623" t="s">
        <v>287</v>
      </c>
      <c r="R40" s="350"/>
      <c r="X40" s="611" t="s">
        <v>285</v>
      </c>
      <c r="Z40" s="612">
        <f>Z2</f>
        <v>0</v>
      </c>
      <c r="AA40" s="1146" t="s">
        <v>786</v>
      </c>
      <c r="AH40" s="1453" t="s">
        <v>130</v>
      </c>
      <c r="AI40" s="1454" t="s">
        <v>131</v>
      </c>
      <c r="AJ40" s="1455" t="s">
        <v>132</v>
      </c>
      <c r="AK40" s="1456" t="s">
        <v>116</v>
      </c>
      <c r="AL40" s="1457" t="s">
        <v>116</v>
      </c>
      <c r="AM40" s="1458" t="s">
        <v>117</v>
      </c>
      <c r="AN40" s="1459" t="s">
        <v>132</v>
      </c>
      <c r="AO40" s="1453" t="s">
        <v>133</v>
      </c>
      <c r="AP40" s="1454" t="s">
        <v>134</v>
      </c>
      <c r="AQ40" s="1455" t="s">
        <v>120</v>
      </c>
      <c r="AR40" s="1456" t="s">
        <v>135</v>
      </c>
      <c r="AS40" s="1457" t="s">
        <v>136</v>
      </c>
      <c r="AT40" s="1458" t="s">
        <v>119</v>
      </c>
      <c r="AU40" s="1459" t="s">
        <v>122</v>
      </c>
      <c r="AV40" s="1453" t="s">
        <v>117</v>
      </c>
      <c r="AW40" s="1454" t="s">
        <v>117</v>
      </c>
      <c r="AX40" s="1455"/>
      <c r="AY40" s="1456" t="s">
        <v>117</v>
      </c>
      <c r="BB40" s="1791"/>
      <c r="BC40" s="1791"/>
      <c r="BD40" s="1791"/>
      <c r="BE40" s="1791"/>
      <c r="BF40" s="1791"/>
      <c r="BG40" s="1791"/>
      <c r="BH40" s="1791"/>
      <c r="BI40" s="1791"/>
      <c r="BJ40" s="1791"/>
    </row>
    <row r="41" spans="1:62" ht="13.5" thickBot="1" x14ac:dyDescent="0.25">
      <c r="C41" s="28" t="s">
        <v>286</v>
      </c>
      <c r="D41" s="766" t="str">
        <f>Ihr_Name</f>
        <v>Ihr Name</v>
      </c>
      <c r="E41" s="766"/>
      <c r="F41" s="766"/>
      <c r="G41" s="7"/>
      <c r="H41" s="767"/>
      <c r="I41" s="767"/>
      <c r="J41" s="767"/>
      <c r="K41" s="349"/>
      <c r="L41" s="350"/>
      <c r="M41" s="348"/>
      <c r="Q41" s="623" t="s">
        <v>288</v>
      </c>
      <c r="R41" s="629" t="str">
        <f>IF(JahresSoll&gt;0,"Jahr","Monat")</f>
        <v>Monat</v>
      </c>
      <c r="S41" s="350"/>
      <c r="X41" s="430" t="str">
        <f>IF(R41="Monat","+ Sollreduzierung (mon. Soll)","+ Sollreduzierung (jährl. Soll)")</f>
        <v>+ Sollreduzierung (mon. Soll)</v>
      </c>
      <c r="Y41" s="430"/>
      <c r="Z41" s="419">
        <f>R52</f>
        <v>0</v>
      </c>
      <c r="AA41" s="1146" t="s">
        <v>787</v>
      </c>
      <c r="AH41" s="1460"/>
      <c r="AI41" s="1461"/>
      <c r="AJ41" s="1462"/>
      <c r="AK41" s="1463"/>
      <c r="AL41" s="1464"/>
      <c r="AM41" s="1465"/>
      <c r="AN41" s="1466"/>
      <c r="AO41" s="1460"/>
      <c r="AP41" s="1461"/>
      <c r="AQ41" s="1462" t="s">
        <v>130</v>
      </c>
      <c r="AR41" s="1463"/>
      <c r="AS41" s="1464"/>
      <c r="AT41" s="1465"/>
      <c r="AU41" s="1466"/>
      <c r="AV41" s="1460"/>
      <c r="AW41" s="1461"/>
      <c r="AX41" s="1462"/>
      <c r="AY41" s="1463"/>
      <c r="BB41" s="1791"/>
      <c r="BC41" s="1791"/>
      <c r="BD41" s="1791"/>
      <c r="BE41" s="1791"/>
      <c r="BF41" s="1791"/>
      <c r="BG41" s="1791"/>
      <c r="BH41" s="1791"/>
      <c r="BI41" s="1791"/>
      <c r="BJ41" s="1791"/>
    </row>
    <row r="42" spans="1:62" ht="13.5" thickBot="1" x14ac:dyDescent="0.25">
      <c r="D42" s="1811" t="str">
        <f>'11'!$D$42</f>
        <v>Ihre Abteilung - Ihre Personalnummer</v>
      </c>
      <c r="E42" s="1555"/>
      <c r="F42" s="1555"/>
      <c r="G42" s="1556"/>
      <c r="H42" s="1556"/>
      <c r="I42" s="1557"/>
      <c r="L42" s="348"/>
      <c r="M42" s="828">
        <f>COUNTIF(G5:G35,"=u")+COUNTIF(G5:G35,"=h")/2+IF(G28="hfu",0.5,0)+IF(G35="hfu",0.5,0)</f>
        <v>0</v>
      </c>
      <c r="N42" s="1526" t="s">
        <v>295</v>
      </c>
      <c r="O42" s="476"/>
      <c r="P42" s="476"/>
      <c r="Q42" s="1502" t="s">
        <v>612</v>
      </c>
      <c r="R42" s="626" t="str">
        <f>IF(R41="Jahr",JahresSoll/Arbeitstage!$G$31*M42,"------")</f>
        <v>------</v>
      </c>
      <c r="S42" s="629"/>
      <c r="U42" s="428"/>
      <c r="V42" s="428"/>
      <c r="W42" s="428"/>
      <c r="X42" s="429" t="s">
        <v>289</v>
      </c>
      <c r="Y42" s="429"/>
      <c r="Z42" s="428">
        <f ca="1">Z39-Z40+Z41</f>
        <v>0</v>
      </c>
      <c r="AA42" s="1305">
        <f ca="1">Z42*24</f>
        <v>0</v>
      </c>
    </row>
    <row r="43" spans="1:62" ht="13.5" thickBot="1" x14ac:dyDescent="0.25">
      <c r="B43" s="452" t="s">
        <v>290</v>
      </c>
      <c r="C43" s="453"/>
      <c r="D43" s="462"/>
      <c r="E43" s="328" t="s">
        <v>574</v>
      </c>
      <c r="F43" s="354" t="s">
        <v>291</v>
      </c>
      <c r="G43" s="354" t="s">
        <v>292</v>
      </c>
      <c r="H43" s="689" t="s">
        <v>293</v>
      </c>
      <c r="I43" s="688" t="s">
        <v>294</v>
      </c>
      <c r="K43" s="1864" t="s">
        <v>871</v>
      </c>
      <c r="L43" s="1865"/>
      <c r="M43" s="827">
        <f>H51</f>
        <v>2</v>
      </c>
      <c r="N43" s="1527" t="s">
        <v>29</v>
      </c>
      <c r="O43" s="477"/>
      <c r="P43" s="477"/>
      <c r="Q43" s="1503" t="s">
        <v>453</v>
      </c>
      <c r="R43" s="626">
        <f>IF(R41="Jahr",JahresSoll/AT_JAHR*M43,Z2/AT_DEZ*M43)</f>
        <v>0</v>
      </c>
      <c r="S43" s="625"/>
      <c r="X43" s="1143" t="str">
        <f ca="1">IF(M1&lt;0,"negativer Vormonatssaldo!","")</f>
        <v/>
      </c>
      <c r="Z43" s="1149">
        <f ca="1">IF(AND(Z42&gt;0,M1&lt;0),IF(Z42&gt;-M1,-M1,Z42),0)</f>
        <v>0</v>
      </c>
      <c r="AA43" s="4"/>
      <c r="AJ43" s="62" t="s">
        <v>296</v>
      </c>
      <c r="AK43" s="382"/>
      <c r="AL43" s="382"/>
      <c r="AM43" s="382"/>
      <c r="AN43" s="382"/>
      <c r="AO43" s="382"/>
      <c r="AP43" s="382"/>
      <c r="AQ43" s="382"/>
      <c r="AR43" s="382"/>
      <c r="AS43" s="63"/>
    </row>
    <row r="44" spans="1:62" x14ac:dyDescent="0.2">
      <c r="B44" s="450" t="s">
        <v>297</v>
      </c>
      <c r="C44" s="451"/>
      <c r="D44" s="322" t="str">
        <f>AT_MO_DEZ</f>
        <v>x</v>
      </c>
      <c r="E44" s="1031">
        <f>Montag12</f>
        <v>0.32500000000000001</v>
      </c>
      <c r="F44" s="325">
        <f>Pause1_Mo_12</f>
        <v>2.0833333333333332E-2</v>
      </c>
      <c r="G44" s="325">
        <f>Pause2_Mo_12</f>
        <v>3.125E-2</v>
      </c>
      <c r="H44" s="823">
        <f>COUNTIF($BA$5:$BA$35,"=mof")</f>
        <v>0</v>
      </c>
      <c r="I44" s="325">
        <f>IF(D44="x",Vorarbeit_Mo_12,0)</f>
        <v>0</v>
      </c>
      <c r="K44" s="1792" t="s">
        <v>718</v>
      </c>
      <c r="L44" s="1793">
        <f>BB39</f>
        <v>0</v>
      </c>
      <c r="M44" s="827">
        <f>COUNTIF(G5:G35,"=k")*IF(Übersicht!E14="j",1,-1)</f>
        <v>0</v>
      </c>
      <c r="N44" s="1527" t="s">
        <v>301</v>
      </c>
      <c r="O44" s="477"/>
      <c r="P44" s="477"/>
      <c r="Q44" s="1504" t="s">
        <v>452</v>
      </c>
      <c r="R44" s="626">
        <f>IF(R41="Jahr",JahresSoll/AT_JAHR*M44,Z2/AT_DEZ*M44)*IF(Übersicht!E14="j",1,-1)</f>
        <v>0</v>
      </c>
      <c r="S44" s="625"/>
      <c r="U44" s="351"/>
      <c r="V44" s="351"/>
      <c r="W44" s="352"/>
      <c r="X44" s="353" t="s">
        <v>298</v>
      </c>
      <c r="Y44" s="353"/>
      <c r="Z44" s="1359">
        <f>Sollueberstunden</f>
        <v>0</v>
      </c>
      <c r="AA44" s="1147" t="s">
        <v>784</v>
      </c>
      <c r="AJ44" s="383" t="s">
        <v>159</v>
      </c>
      <c r="AK44" s="384"/>
      <c r="AL44" s="385"/>
      <c r="AM44" s="1288" t="s">
        <v>299</v>
      </c>
      <c r="AN44" s="386"/>
      <c r="AO44" s="386"/>
      <c r="AP44" s="386"/>
      <c r="AQ44" s="386"/>
      <c r="AR44" s="386"/>
      <c r="AS44" s="387"/>
    </row>
    <row r="45" spans="1:62" ht="13.5" thickBot="1" x14ac:dyDescent="0.25">
      <c r="B45" s="450" t="s">
        <v>300</v>
      </c>
      <c r="C45" s="451"/>
      <c r="D45" s="323" t="str">
        <f>AT_DI_DEZ</f>
        <v>x</v>
      </c>
      <c r="E45" s="1032">
        <f>Dienstag12</f>
        <v>0.32500000000000001</v>
      </c>
      <c r="F45" s="326">
        <f>Pause1_Di_12</f>
        <v>2.0833333333333332E-2</v>
      </c>
      <c r="G45" s="326">
        <f>Pause2_Di_12</f>
        <v>3.125E-2</v>
      </c>
      <c r="H45" s="824">
        <f>COUNTIF($BA$5:$BA$35,"=dif")</f>
        <v>0</v>
      </c>
      <c r="I45" s="326">
        <f>IF(D45="x",Vorarbeit_Di_12,0)</f>
        <v>0</v>
      </c>
      <c r="K45" s="1794" t="s">
        <v>750</v>
      </c>
      <c r="L45" s="1795">
        <f>BC39</f>
        <v>0</v>
      </c>
      <c r="M45" s="413">
        <f>COUNTIF(G5:G35,"=kk")+COUNTIF(G5:G35,"=m")+COUNTIF(G5:G35,"=ez")+COUNTIF(G5:G35,"=a")</f>
        <v>0</v>
      </c>
      <c r="N45" s="1527" t="s">
        <v>798</v>
      </c>
      <c r="O45" s="477"/>
      <c r="P45" s="477"/>
      <c r="Q45" s="1760" t="s">
        <v>782</v>
      </c>
      <c r="R45" s="626">
        <f>IF(R41="Jahr",JahresSoll/AT_JAHR*M45,Z2/AT_DEZ*M45)</f>
        <v>0</v>
      </c>
      <c r="S45" s="625"/>
      <c r="U45" s="417"/>
      <c r="V45" s="417"/>
      <c r="W45" s="417"/>
      <c r="X45" s="416" t="s">
        <v>302</v>
      </c>
      <c r="Y45" s="416"/>
      <c r="Z45" s="418">
        <f ca="1">IF(Z42&lt;0,Z42,Z43+IF(Z42-Z43-Z44&gt;0,Z42-Z44-Z43,0))</f>
        <v>0</v>
      </c>
      <c r="AA45" s="1304">
        <f ca="1">Z45*24</f>
        <v>0</v>
      </c>
      <c r="AJ45" s="388" t="s">
        <v>160</v>
      </c>
      <c r="AK45" s="373"/>
      <c r="AL45" s="373"/>
      <c r="AM45" s="1289" t="s">
        <v>303</v>
      </c>
      <c r="AN45" s="361"/>
      <c r="AO45" s="361"/>
      <c r="AP45" s="361"/>
      <c r="AQ45" s="361"/>
      <c r="AR45" s="361"/>
      <c r="AS45" s="389"/>
    </row>
    <row r="46" spans="1:62" ht="14.25" thickTop="1" thickBot="1" x14ac:dyDescent="0.25">
      <c r="B46" s="450" t="s">
        <v>304</v>
      </c>
      <c r="C46" s="451"/>
      <c r="D46" s="323" t="str">
        <f>AT_MI_DEZ</f>
        <v>x</v>
      </c>
      <c r="E46" s="1032">
        <f>Mittwoch12</f>
        <v>0.32500000000000001</v>
      </c>
      <c r="F46" s="326">
        <f>Pause1_Mi_12</f>
        <v>2.0833333333333332E-2</v>
      </c>
      <c r="G46" s="326">
        <f>Pause2_Mi_12</f>
        <v>3.125E-2</v>
      </c>
      <c r="H46" s="824">
        <f>COUNTIF($BA$5:$BA$35,"=mif")</f>
        <v>0</v>
      </c>
      <c r="I46" s="326">
        <f>IF(D46="x",Vorarbeit_Mi_12,0)</f>
        <v>0</v>
      </c>
      <c r="K46" s="1794" t="s">
        <v>613</v>
      </c>
      <c r="L46" s="1795">
        <f>BD39</f>
        <v>0</v>
      </c>
      <c r="M46" s="827">
        <f>Arbeitstage!D29</f>
        <v>0</v>
      </c>
      <c r="N46" s="1528" t="s">
        <v>31</v>
      </c>
      <c r="O46" s="478"/>
      <c r="P46" s="478"/>
      <c r="Q46" s="1504" t="s">
        <v>454</v>
      </c>
      <c r="R46" s="627" t="s">
        <v>305</v>
      </c>
      <c r="S46" s="624"/>
      <c r="X46" s="940" t="s">
        <v>306</v>
      </c>
      <c r="Y46" s="940"/>
      <c r="Z46" s="940" t="s">
        <v>307</v>
      </c>
      <c r="AJ46" s="557" t="s">
        <v>161</v>
      </c>
      <c r="AK46" s="558"/>
      <c r="AL46" s="558"/>
      <c r="AM46" s="1290" t="s">
        <v>308</v>
      </c>
      <c r="AN46" s="559"/>
      <c r="AO46" s="559"/>
      <c r="AP46" s="559"/>
      <c r="AQ46" s="559"/>
      <c r="AR46" s="559"/>
      <c r="AS46" s="560"/>
    </row>
    <row r="47" spans="1:62" ht="13.5" thickBot="1" x14ac:dyDescent="0.25">
      <c r="B47" s="450" t="s">
        <v>309</v>
      </c>
      <c r="C47" s="451"/>
      <c r="D47" s="323" t="str">
        <f>AT_DO_DEZ</f>
        <v>x</v>
      </c>
      <c r="E47" s="1032">
        <f>Donnerstag12</f>
        <v>0.32500000000000001</v>
      </c>
      <c r="F47" s="326">
        <f>Pause1_Do_12</f>
        <v>2.0833333333333332E-2</v>
      </c>
      <c r="G47" s="326">
        <f>Pause2_Do_12</f>
        <v>3.125E-2</v>
      </c>
      <c r="H47" s="824">
        <f>COUNTIF($BA$5:$BA$35,"=dof")</f>
        <v>0</v>
      </c>
      <c r="I47" s="326">
        <f>IF(D47="x",Vorarbeit_Do_12,0)</f>
        <v>0</v>
      </c>
      <c r="K47" s="1794" t="s">
        <v>715</v>
      </c>
      <c r="L47" s="1795">
        <f>BF39</f>
        <v>0</v>
      </c>
      <c r="M47" s="931">
        <f>COUNTIF(G5:G35,"=d")</f>
        <v>0</v>
      </c>
      <c r="N47" s="932" t="s">
        <v>310</v>
      </c>
      <c r="O47" s="898"/>
      <c r="P47" s="898"/>
      <c r="Q47" s="933">
        <f>COUNTIF(G5:G35,"=dr")</f>
        <v>0</v>
      </c>
      <c r="R47" s="627" t="s">
        <v>305</v>
      </c>
      <c r="S47" s="624"/>
      <c r="U47" s="4"/>
      <c r="W47" s="934" t="s">
        <v>311</v>
      </c>
      <c r="X47" s="1354"/>
      <c r="Y47" s="1355"/>
      <c r="Z47" s="1356"/>
      <c r="AJ47" s="390" t="s">
        <v>162</v>
      </c>
      <c r="AK47" s="362"/>
      <c r="AL47" s="362"/>
      <c r="AM47" s="1291" t="s">
        <v>312</v>
      </c>
      <c r="AN47" s="363"/>
      <c r="AO47" s="363"/>
      <c r="AP47" s="363"/>
      <c r="AQ47" s="363"/>
      <c r="AR47" s="363"/>
      <c r="AS47" s="391"/>
    </row>
    <row r="48" spans="1:62" ht="13.5" thickBot="1" x14ac:dyDescent="0.25">
      <c r="B48" s="450" t="s">
        <v>313</v>
      </c>
      <c r="C48" s="451"/>
      <c r="D48" s="323" t="str">
        <f>AT_FR_DEZ</f>
        <v>x</v>
      </c>
      <c r="E48" s="1032">
        <f>Freitag12</f>
        <v>0.32500000000000001</v>
      </c>
      <c r="F48" s="326">
        <f>Pause1_Fr_12</f>
        <v>2.0833333333333332E-2</v>
      </c>
      <c r="G48" s="326">
        <f>Pause2_Fr_12</f>
        <v>3.125E-2</v>
      </c>
      <c r="H48" s="856">
        <f>COUNTIF($BA$5:$BA$35,"=frf")+IF(OR(G28="hf",G28="hfu",G28="hfv"),0.5,0)+IF(OR(G35="hf",G35="hfu",G35="hfv"),0.5,0)</f>
        <v>2</v>
      </c>
      <c r="I48" s="326">
        <f>IF(D48="x",Vorarbeit_Fr_12,0)</f>
        <v>0</v>
      </c>
      <c r="K48" s="1794" t="s">
        <v>791</v>
      </c>
      <c r="L48" s="1795">
        <f>BG39</f>
        <v>0</v>
      </c>
      <c r="M48" s="829">
        <f>COUNTIF(G5:G35,"=s")</f>
        <v>0</v>
      </c>
      <c r="N48" s="783" t="s">
        <v>22</v>
      </c>
      <c r="O48" s="784"/>
      <c r="P48" s="784"/>
      <c r="Q48" s="785"/>
      <c r="R48" s="626">
        <f>IF(R41="Jahr",JahresSoll/AT_JAHR*M48,Z2/AT_DEZ*M48)</f>
        <v>0</v>
      </c>
      <c r="S48" s="349"/>
      <c r="X48" s="353" t="s">
        <v>315</v>
      </c>
      <c r="Z48" s="1356"/>
      <c r="AB48" s="293"/>
      <c r="AC48" s="1173"/>
      <c r="AD48" s="293"/>
      <c r="AE48" s="293"/>
      <c r="AF48" s="293"/>
      <c r="AG48" s="293"/>
      <c r="AJ48" s="392" t="s">
        <v>163</v>
      </c>
      <c r="AK48" s="364"/>
      <c r="AL48" s="364"/>
      <c r="AM48" s="1292" t="s">
        <v>316</v>
      </c>
      <c r="AN48" s="365"/>
      <c r="AO48" s="365"/>
      <c r="AP48" s="365"/>
      <c r="AQ48" s="365"/>
      <c r="AR48" s="365"/>
      <c r="AS48" s="393"/>
    </row>
    <row r="49" spans="2:45" ht="13.5" thickBot="1" x14ac:dyDescent="0.25">
      <c r="B49" s="450" t="s">
        <v>317</v>
      </c>
      <c r="C49" s="451"/>
      <c r="D49" s="323">
        <f>AT_SA_DEZ</f>
        <v>0</v>
      </c>
      <c r="E49" s="1032">
        <f>Samstag12</f>
        <v>0</v>
      </c>
      <c r="F49" s="326">
        <f>Pause1_Sa_12</f>
        <v>2.0833333333333332E-2</v>
      </c>
      <c r="G49" s="326">
        <f>Pause2_Sa_12</f>
        <v>3.125E-2</v>
      </c>
      <c r="H49" s="824">
        <f>COUNTIF($BA$5:$BA$35,"=saf")</f>
        <v>1</v>
      </c>
      <c r="I49" s="326">
        <f>IF(D49="x",Vorarbeit_Sa_12,0)</f>
        <v>0</v>
      </c>
      <c r="K49" s="1794" t="str">
        <f>Übersicht!E26</f>
        <v>s01</v>
      </c>
      <c r="L49" s="1795">
        <f>BH39</f>
        <v>0</v>
      </c>
      <c r="M49" s="471" t="s">
        <v>314</v>
      </c>
      <c r="N49" s="472"/>
      <c r="O49" s="472"/>
      <c r="P49" s="472"/>
      <c r="Q49" s="473"/>
      <c r="R49" s="628"/>
      <c r="S49" s="660"/>
      <c r="U49" s="415"/>
      <c r="V49" s="415"/>
      <c r="W49" s="415"/>
      <c r="X49" s="416" t="s">
        <v>289</v>
      </c>
      <c r="Y49" s="416"/>
      <c r="Z49" s="935">
        <f ca="1">Z45+X47-Z47-Z48</f>
        <v>0</v>
      </c>
      <c r="AA49" s="1304">
        <f ca="1">Z49*24</f>
        <v>0</v>
      </c>
      <c r="AB49" s="293"/>
      <c r="AC49" s="1173"/>
      <c r="AD49" s="293"/>
      <c r="AE49" s="293"/>
      <c r="AF49" s="293"/>
      <c r="AG49" s="293"/>
      <c r="AJ49" s="394" t="s">
        <v>164</v>
      </c>
      <c r="AK49" s="366"/>
      <c r="AL49" s="366"/>
      <c r="AM49" s="1293" t="s">
        <v>319</v>
      </c>
      <c r="AN49" s="367"/>
      <c r="AO49" s="367"/>
      <c r="AP49" s="367"/>
      <c r="AQ49" s="367"/>
      <c r="AR49" s="367"/>
      <c r="AS49" s="395"/>
    </row>
    <row r="50" spans="2:45" ht="13.5" thickBot="1" x14ac:dyDescent="0.25">
      <c r="B50" s="450" t="s">
        <v>320</v>
      </c>
      <c r="C50" s="451"/>
      <c r="D50" s="324">
        <f>AT_SO_DEZ</f>
        <v>0</v>
      </c>
      <c r="E50" s="1033">
        <f>Sonntag12</f>
        <v>0</v>
      </c>
      <c r="F50" s="327">
        <f>Pause1_So_12</f>
        <v>2.0833333333333332E-2</v>
      </c>
      <c r="G50" s="327">
        <f>Pause2_So_12</f>
        <v>3.125E-2</v>
      </c>
      <c r="H50" s="825">
        <f>COUNTIF($BA$5:$BA$35,"=sof")</f>
        <v>1</v>
      </c>
      <c r="I50" s="327">
        <f>IF(D50="x",Vorarbeit_So_12,0)</f>
        <v>0</v>
      </c>
      <c r="K50" s="1794" t="str">
        <f>Übersicht!E27</f>
        <v>s02</v>
      </c>
      <c r="L50" s="1795">
        <f>BI39</f>
        <v>0</v>
      </c>
      <c r="M50" s="469" t="s">
        <v>318</v>
      </c>
      <c r="N50" s="349"/>
      <c r="O50" s="349"/>
      <c r="P50" s="349"/>
      <c r="Q50" s="414"/>
      <c r="R50" s="470">
        <f>IF(R41="Jahr","-----",24)</f>
        <v>24</v>
      </c>
      <c r="S50" s="661"/>
      <c r="AA50" s="632" t="str">
        <f>IF(max_Monat_kum="j","Kumuliert! Siehe Saldo!","")</f>
        <v/>
      </c>
      <c r="AJ50" s="396" t="s">
        <v>165</v>
      </c>
      <c r="AK50" s="374"/>
      <c r="AL50" s="374"/>
      <c r="AM50" s="1294" t="s">
        <v>322</v>
      </c>
      <c r="AN50" s="375"/>
      <c r="AO50" s="375"/>
      <c r="AP50" s="375"/>
      <c r="AQ50" s="375"/>
      <c r="AR50" s="375"/>
      <c r="AS50" s="397"/>
    </row>
    <row r="51" spans="2:45" ht="13.5" thickBot="1" x14ac:dyDescent="0.25">
      <c r="B51" s="452" t="s">
        <v>323</v>
      </c>
      <c r="C51" s="453"/>
      <c r="D51" s="463">
        <f>COUNTIF(D44:D50,"x")</f>
        <v>5</v>
      </c>
      <c r="E51" s="342">
        <f>SUM(E44:E50)</f>
        <v>1.625</v>
      </c>
      <c r="F51" s="329">
        <f>SUM(F44:F50)</f>
        <v>0.14583333333333331</v>
      </c>
      <c r="G51" s="329">
        <f>SUM(G44:G50)</f>
        <v>0.21875</v>
      </c>
      <c r="H51" s="826">
        <f>IF(D44="x",H44,0)+IF(D45="x",H45,0)+IF(D46="x",H46,0)+IF(D47="x",H47,0)+IF(D48="x",H48,0)+IF(D49="x",H49,0)+IF(D50="x",H50,0)</f>
        <v>2</v>
      </c>
      <c r="I51" s="329">
        <f>SUM(I44:I50)</f>
        <v>0</v>
      </c>
      <c r="K51" s="1796" t="str">
        <f>Übersicht!E28</f>
        <v>s03</v>
      </c>
      <c r="L51" s="1797">
        <f>BJ39</f>
        <v>0</v>
      </c>
      <c r="M51" s="426" t="s">
        <v>321</v>
      </c>
      <c r="N51" s="422"/>
      <c r="O51" s="422"/>
      <c r="P51" s="422"/>
      <c r="Q51" s="423"/>
      <c r="R51" s="630">
        <f>IF(R41="Jahr","-----",Z2/4.348125/Arbeitstage_DEZ*R50/12)</f>
        <v>0</v>
      </c>
      <c r="S51" s="662"/>
      <c r="X51" s="464" t="s">
        <v>325</v>
      </c>
      <c r="Y51" s="464"/>
      <c r="Z51" s="1357" t="str">
        <f>max_Monat</f>
        <v>frei</v>
      </c>
      <c r="AA51" s="1148" t="s">
        <v>785</v>
      </c>
      <c r="AB51" s="27"/>
      <c r="AC51" s="1174"/>
      <c r="AD51" s="27"/>
      <c r="AE51" s="27"/>
      <c r="AF51" s="27"/>
      <c r="AG51" s="27"/>
      <c r="AJ51" s="398" t="s">
        <v>166</v>
      </c>
      <c r="AK51" s="378"/>
      <c r="AL51" s="380"/>
      <c r="AM51" s="1295" t="s">
        <v>326</v>
      </c>
      <c r="AN51" s="359"/>
      <c r="AO51" s="359"/>
      <c r="AP51" s="359"/>
      <c r="AQ51" s="359"/>
      <c r="AR51" s="359"/>
      <c r="AS51" s="399"/>
    </row>
    <row r="52" spans="2:45" ht="13.5" thickBot="1" x14ac:dyDescent="0.25">
      <c r="B52" s="821" t="str">
        <f>IF(Arbeitszeiten!P70=0,"","Das Wochensoll wurde nicht richtig verteilt! (siehe Arbeitszeiten)")</f>
        <v/>
      </c>
      <c r="E52" s="2"/>
      <c r="F52" s="3"/>
      <c r="G52" s="3"/>
      <c r="H52" s="857" t="s">
        <v>386</v>
      </c>
      <c r="I52" s="30"/>
      <c r="M52" s="427" t="s">
        <v>324</v>
      </c>
      <c r="N52" s="424"/>
      <c r="O52" s="424"/>
      <c r="P52" s="424"/>
      <c r="Q52" s="425"/>
      <c r="R52" s="631">
        <f>R43+R44+R45+R48+IF(R41="Jahr",R42,R51)</f>
        <v>0</v>
      </c>
      <c r="U52" s="465"/>
      <c r="V52" s="466"/>
      <c r="W52" s="466"/>
      <c r="X52" s="467" t="s">
        <v>289</v>
      </c>
      <c r="Y52" s="467"/>
      <c r="Z52" s="1302">
        <f ca="1">IF(max_Monat_kum="j",Z49,IF(Z49&gt;Z51,Z51,Z49))</f>
        <v>0</v>
      </c>
      <c r="AA52" s="1303">
        <f ca="1">Z52*24</f>
        <v>0</v>
      </c>
      <c r="AJ52" s="400"/>
      <c r="AK52" s="379"/>
      <c r="AL52" s="381"/>
      <c r="AM52" s="1296" t="s">
        <v>327</v>
      </c>
      <c r="AN52" s="360"/>
      <c r="AO52" s="360"/>
      <c r="AP52" s="360"/>
      <c r="AQ52" s="360"/>
      <c r="AR52" s="360"/>
      <c r="AS52" s="401"/>
    </row>
    <row r="53" spans="2:45" ht="13.5" thickBot="1" x14ac:dyDescent="0.25">
      <c r="B53" s="633"/>
      <c r="C53" s="454"/>
      <c r="D53" s="634" t="s">
        <v>328</v>
      </c>
      <c r="E53" s="664">
        <f>'11'!G53</f>
        <v>30</v>
      </c>
      <c r="F53" s="635" t="s">
        <v>329</v>
      </c>
      <c r="G53" s="663">
        <f>E53-M42</f>
        <v>30</v>
      </c>
      <c r="H53" s="858">
        <f>IF(D48="x",IF(G28="hfv",0.5,0)+IF(G35="hfv",0.5,0),0)</f>
        <v>0</v>
      </c>
      <c r="I53" s="30"/>
      <c r="M53" s="1"/>
      <c r="N53" s="510">
        <f>IF(Z53="x",1,IF(Z53="",-1,"Bitte -&gt; X &lt;- eintragen oder das Feld leer lassen!"))</f>
        <v>-1</v>
      </c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04"/>
      <c r="Z53" s="1358"/>
      <c r="AJ53" s="402" t="s">
        <v>167</v>
      </c>
      <c r="AK53" s="376"/>
      <c r="AL53" s="376"/>
      <c r="AM53" s="1297" t="s">
        <v>330</v>
      </c>
      <c r="AN53" s="377"/>
      <c r="AO53" s="377"/>
      <c r="AP53" s="377"/>
      <c r="AQ53" s="377"/>
      <c r="AR53" s="377"/>
      <c r="AS53" s="403"/>
    </row>
    <row r="54" spans="2:45" ht="13.5" thickBot="1" x14ac:dyDescent="0.25">
      <c r="H54" s="1798" t="str">
        <f>IF(Übersicht!N15="J",IF(Pausen_ArbZG&gt;0,"  Die Sollpausen verstoßen gegen das dt. Arbeitszeitgesetz! Bitte in der Tabelle 'Arbeitszeiten' korrigieren.",""),"Keine Auswertung nach dt. ArbZG!")</f>
        <v/>
      </c>
      <c r="AJ54" s="563" t="s">
        <v>170</v>
      </c>
      <c r="AK54" s="564"/>
      <c r="AL54" s="564"/>
      <c r="AM54" s="1298" t="s">
        <v>331</v>
      </c>
      <c r="AN54" s="565"/>
      <c r="AO54" s="565"/>
      <c r="AP54" s="565"/>
      <c r="AQ54" s="565"/>
      <c r="AR54" s="565"/>
      <c r="AS54" s="566"/>
    </row>
    <row r="55" spans="2:45" x14ac:dyDescent="0.2">
      <c r="H55" s="1798" t="str">
        <f ca="1">IF(AND(Übersicht!O15="J",SUM(AC5:AC35)&gt;0),"  An mindestens einem Tag wurden mehr als 10 Stunden gearbeitet. Bitte prüfen, ob ein Verstoß gegen das Arbeitszeitgesetz vorliegt!","")</f>
        <v/>
      </c>
      <c r="R55" s="1799">
        <f ca="1">IF(OR(H1&lt;-Schulden12r,H1&gt;Guthaben12r),"rot",0)</f>
        <v>0</v>
      </c>
      <c r="AJ55" s="567"/>
      <c r="AK55" s="568"/>
      <c r="AL55" s="568"/>
      <c r="AM55" s="1299" t="s">
        <v>332</v>
      </c>
      <c r="AN55" s="561"/>
      <c r="AO55" s="561"/>
      <c r="AP55" s="561"/>
      <c r="AQ55" s="561"/>
      <c r="AR55" s="561"/>
      <c r="AS55" s="562"/>
    </row>
    <row r="56" spans="2:45" x14ac:dyDescent="0.2">
      <c r="I56" s="355"/>
      <c r="J56" s="355"/>
      <c r="K56" s="355"/>
      <c r="L56" s="787"/>
      <c r="M56" s="355"/>
      <c r="N56" s="357"/>
      <c r="O56" s="349"/>
      <c r="P56" s="349"/>
      <c r="R56" s="1735">
        <f ca="1">IF(OR(H1&lt;-Schulden12g,H1&gt;Guthaben12g),IF(R55="rot",0,"gelb"),0)</f>
        <v>0</v>
      </c>
      <c r="U56" s="355"/>
      <c r="V56" s="355"/>
      <c r="W56" s="787"/>
      <c r="X56" s="355"/>
      <c r="Y56" s="355"/>
      <c r="Z56" s="356"/>
      <c r="AJ56" s="390" t="s">
        <v>171</v>
      </c>
      <c r="AK56" s="362"/>
      <c r="AL56" s="362"/>
      <c r="AM56" s="1291" t="s">
        <v>333</v>
      </c>
      <c r="AN56" s="363"/>
      <c r="AO56" s="363"/>
      <c r="AP56" s="363"/>
      <c r="AQ56" s="363"/>
      <c r="AR56" s="363"/>
      <c r="AS56" s="391"/>
    </row>
    <row r="57" spans="2:45" ht="13.5" thickBot="1" x14ac:dyDescent="0.25">
      <c r="I57" s="1542" t="s">
        <v>643</v>
      </c>
      <c r="J57" s="29"/>
      <c r="K57" s="29"/>
      <c r="L57" s="29"/>
      <c r="M57" s="29"/>
      <c r="N57" s="29"/>
      <c r="O57" s="293"/>
      <c r="P57" s="293"/>
      <c r="R57" s="1800" t="str">
        <f ca="1">IF(OR(R56="gelb",R55="rot"),0,"grün")</f>
        <v>grün</v>
      </c>
      <c r="U57" s="1542" t="s">
        <v>642</v>
      </c>
      <c r="V57" s="29"/>
      <c r="W57" s="29"/>
      <c r="X57" s="29"/>
      <c r="Y57" s="29"/>
      <c r="Z57" s="29"/>
      <c r="AJ57" s="392" t="s">
        <v>172</v>
      </c>
      <c r="AK57" s="364"/>
      <c r="AL57" s="364"/>
      <c r="AM57" s="1292" t="s">
        <v>334</v>
      </c>
      <c r="AN57" s="365"/>
      <c r="AO57" s="365"/>
      <c r="AP57" s="365"/>
      <c r="AQ57" s="365"/>
      <c r="AR57" s="365"/>
      <c r="AS57" s="393"/>
    </row>
    <row r="58" spans="2:45" ht="13.5" thickBot="1" x14ac:dyDescent="0.25">
      <c r="B58" s="551" t="s">
        <v>335</v>
      </c>
      <c r="Z58" s="666" t="s">
        <v>336</v>
      </c>
      <c r="AB58" s="274"/>
      <c r="AJ58" s="394" t="s">
        <v>173</v>
      </c>
      <c r="AK58" s="366"/>
      <c r="AL58" s="366"/>
      <c r="AM58" s="1293" t="s">
        <v>337</v>
      </c>
      <c r="AN58" s="367"/>
      <c r="AO58" s="367"/>
      <c r="AP58" s="367"/>
      <c r="AQ58" s="367"/>
      <c r="AR58" s="367"/>
      <c r="AS58" s="395"/>
    </row>
    <row r="59" spans="2:45" ht="13.5" thickBot="1" x14ac:dyDescent="0.25">
      <c r="B59" s="455" t="s">
        <v>338</v>
      </c>
      <c r="C59" s="456"/>
      <c r="D59" s="54" t="s">
        <v>339</v>
      </c>
      <c r="E59" s="1601"/>
      <c r="F59" s="1601"/>
      <c r="H59" s="906" t="s">
        <v>340</v>
      </c>
      <c r="I59" s="906"/>
      <c r="J59" s="906"/>
      <c r="K59" s="906"/>
      <c r="L59" s="907">
        <f>Zuschlag_F</f>
        <v>0</v>
      </c>
      <c r="M59" s="908" t="s">
        <v>341</v>
      </c>
      <c r="N59" s="908"/>
      <c r="O59" s="908"/>
      <c r="P59" s="908"/>
      <c r="Q59" s="909">
        <f>Zuschlag_So</f>
        <v>0</v>
      </c>
      <c r="R59" s="910" t="s">
        <v>225</v>
      </c>
      <c r="S59" s="910"/>
      <c r="U59" s="909">
        <f>Zuschlag_Sa</f>
        <v>0</v>
      </c>
      <c r="V59" s="910" t="s">
        <v>224</v>
      </c>
      <c r="W59" s="910"/>
      <c r="Z59" s="670" t="s">
        <v>342</v>
      </c>
      <c r="AA59" s="671"/>
      <c r="AB59" s="672" t="str">
        <f>IstUrlaub</f>
        <v>j</v>
      </c>
      <c r="AJ59" s="404" t="s">
        <v>174</v>
      </c>
      <c r="AK59" s="368"/>
      <c r="AL59" s="368"/>
      <c r="AM59" s="1300" t="s">
        <v>343</v>
      </c>
      <c r="AN59" s="369"/>
      <c r="AO59" s="369"/>
      <c r="AP59" s="369"/>
      <c r="AQ59" s="369"/>
      <c r="AR59" s="369"/>
      <c r="AS59" s="405"/>
    </row>
    <row r="60" spans="2:45" ht="13.5" thickBot="1" x14ac:dyDescent="0.25">
      <c r="B60" s="457" t="s">
        <v>344</v>
      </c>
      <c r="C60" s="458"/>
      <c r="D60" s="271" t="str">
        <f>Arbeitstage!C7</f>
        <v>x</v>
      </c>
      <c r="E60" s="1801">
        <f>'1'!$Z$53</f>
        <v>0</v>
      </c>
      <c r="F60" s="1601"/>
      <c r="H60" s="1323" t="s">
        <v>345</v>
      </c>
      <c r="I60" s="1324"/>
      <c r="J60" s="1324"/>
      <c r="K60" s="1325"/>
      <c r="L60" s="1326"/>
      <c r="M60" s="1327"/>
      <c r="N60" s="1327"/>
      <c r="O60" s="1327"/>
      <c r="P60" s="1327"/>
      <c r="Q60" s="1327"/>
      <c r="R60" s="1328"/>
      <c r="S60" s="1328"/>
      <c r="T60" s="1328"/>
      <c r="U60" s="1328"/>
      <c r="V60" s="1328"/>
      <c r="W60" s="1329"/>
      <c r="Z60" s="667" t="s">
        <v>346</v>
      </c>
      <c r="AA60" s="123"/>
      <c r="AB60" s="672" t="str">
        <f>Übersicht!E14</f>
        <v>j</v>
      </c>
      <c r="AJ60" s="406" t="s">
        <v>175</v>
      </c>
      <c r="AK60" s="371"/>
      <c r="AL60" s="372"/>
      <c r="AM60" s="370" t="s">
        <v>347</v>
      </c>
      <c r="AN60" s="360"/>
      <c r="AO60" s="360"/>
      <c r="AP60" s="360"/>
      <c r="AQ60" s="360"/>
      <c r="AR60" s="360"/>
      <c r="AS60" s="401"/>
    </row>
    <row r="61" spans="2:45" ht="13.5" thickBot="1" x14ac:dyDescent="0.25">
      <c r="B61" s="459" t="s">
        <v>348</v>
      </c>
      <c r="C61" s="292"/>
      <c r="D61" s="272" t="str">
        <f>Arbeitstage!C9</f>
        <v>x</v>
      </c>
      <c r="E61" s="1801">
        <f>'2'!$Z$53</f>
        <v>0</v>
      </c>
      <c r="F61" s="1862" t="s">
        <v>874</v>
      </c>
      <c r="G61" s="1863"/>
      <c r="H61" s="1330"/>
      <c r="I61" s="1331"/>
      <c r="J61" s="1331"/>
      <c r="K61" s="1331"/>
      <c r="L61" s="1332"/>
      <c r="M61" s="1333"/>
      <c r="N61" s="1333"/>
      <c r="O61" s="1333"/>
      <c r="P61" s="1333"/>
      <c r="Q61" s="1333"/>
      <c r="R61" s="1334"/>
      <c r="S61" s="1334"/>
      <c r="T61" s="1334"/>
      <c r="U61" s="1334"/>
      <c r="V61" s="1334"/>
      <c r="W61" s="1335"/>
      <c r="Z61" s="670" t="s">
        <v>349</v>
      </c>
      <c r="AA61" s="671"/>
      <c r="AB61" s="672" t="str">
        <f>IF(Arbeitszeiten!P25="x","j","n")</f>
        <v>n</v>
      </c>
      <c r="AJ61" s="407" t="s">
        <v>176</v>
      </c>
      <c r="AK61" s="408"/>
      <c r="AL61" s="408"/>
      <c r="AM61" s="1301" t="s">
        <v>350</v>
      </c>
      <c r="AN61" s="409"/>
      <c r="AO61" s="409"/>
      <c r="AP61" s="409"/>
      <c r="AQ61" s="409"/>
      <c r="AR61" s="409"/>
      <c r="AS61" s="410"/>
    </row>
    <row r="62" spans="2:45" x14ac:dyDescent="0.2">
      <c r="B62" s="459" t="s">
        <v>351</v>
      </c>
      <c r="C62" s="292"/>
      <c r="D62" s="272" t="str">
        <f>Arbeitstage!C11</f>
        <v>x</v>
      </c>
      <c r="E62" s="1801">
        <f>'3'!$Z$53</f>
        <v>0</v>
      </c>
      <c r="F62" s="1804"/>
      <c r="G62" s="1805" t="s">
        <v>873</v>
      </c>
      <c r="H62" s="1826" t="s">
        <v>914</v>
      </c>
      <c r="I62" s="1827"/>
      <c r="J62" s="1827"/>
      <c r="K62" s="1827"/>
      <c r="L62" s="1332"/>
      <c r="M62" s="1333"/>
      <c r="N62" s="1333"/>
      <c r="O62" s="1333"/>
      <c r="P62" s="1333"/>
      <c r="Q62" s="1333"/>
      <c r="R62" s="1334"/>
      <c r="S62" s="1334"/>
      <c r="T62" s="1334"/>
      <c r="U62" s="1334"/>
      <c r="V62" s="1334"/>
      <c r="W62" s="1335"/>
      <c r="Z62" s="667" t="s">
        <v>352</v>
      </c>
      <c r="AA62" s="123"/>
      <c r="AB62" s="673"/>
    </row>
    <row r="63" spans="2:45" ht="13.5" thickBot="1" x14ac:dyDescent="0.25">
      <c r="B63" s="459" t="s">
        <v>353</v>
      </c>
      <c r="C63" s="292"/>
      <c r="D63" s="272" t="str">
        <f>Arbeitstage!C13</f>
        <v>x</v>
      </c>
      <c r="E63" s="1801">
        <f>'4'!$Z$53</f>
        <v>0</v>
      </c>
      <c r="F63" s="1804" t="s">
        <v>872</v>
      </c>
      <c r="G63" s="1823" t="s">
        <v>898</v>
      </c>
      <c r="H63" s="1826" t="s">
        <v>915</v>
      </c>
      <c r="I63" s="1827"/>
      <c r="J63" s="1827"/>
      <c r="K63" s="1827"/>
      <c r="L63" s="1332"/>
      <c r="M63" s="1333">
        <f>K64</f>
        <v>0.32500000000000001</v>
      </c>
      <c r="N63" s="1333"/>
      <c r="O63" s="1333"/>
      <c r="P63" s="1333"/>
      <c r="Q63" s="1333"/>
      <c r="R63" s="1334"/>
      <c r="S63" s="1334"/>
      <c r="T63" s="1334"/>
      <c r="U63" s="1334"/>
      <c r="V63" s="1334"/>
      <c r="W63" s="1335"/>
      <c r="Z63" s="668" t="s">
        <v>354</v>
      </c>
      <c r="AA63" s="669"/>
      <c r="AB63" s="674" t="str">
        <f>IF(Arbeitszeiten!P25="x",IF(Arbeitszeiten!P38="","j","n"),"-")</f>
        <v>-</v>
      </c>
    </row>
    <row r="64" spans="2:45" ht="13.5" thickBot="1" x14ac:dyDescent="0.25">
      <c r="B64" s="459" t="s">
        <v>355</v>
      </c>
      <c r="C64" s="292"/>
      <c r="D64" s="272" t="str">
        <f>Arbeitstage!C15</f>
        <v>x</v>
      </c>
      <c r="E64" s="1801">
        <f>'5'!$Z$53</f>
        <v>0</v>
      </c>
      <c r="F64" s="1360">
        <f>Arbeitszeiten!P47</f>
        <v>0.32500000000000001</v>
      </c>
      <c r="G64" s="1832">
        <f>M64+M65</f>
        <v>0.26</v>
      </c>
      <c r="H64" s="1826" t="s">
        <v>916</v>
      </c>
      <c r="I64" s="1827"/>
      <c r="J64" s="1827"/>
      <c r="K64" s="1828">
        <f>F64</f>
        <v>0.32500000000000001</v>
      </c>
      <c r="L64" s="1829">
        <v>0.6</v>
      </c>
      <c r="M64" s="1333">
        <f>K64*L64</f>
        <v>0.19500000000000001</v>
      </c>
      <c r="N64" s="1333"/>
      <c r="O64" s="1333"/>
      <c r="P64" s="1333"/>
      <c r="Q64" s="1333"/>
      <c r="R64" s="1334"/>
      <c r="S64" s="1334"/>
      <c r="T64" s="1334"/>
      <c r="U64" s="1334"/>
      <c r="V64" s="1334"/>
      <c r="W64" s="1335"/>
      <c r="Z64" s="670" t="s">
        <v>356</v>
      </c>
      <c r="AA64" s="671"/>
      <c r="AB64" s="672" t="str">
        <f>IF(Übersicht!N15="J","j","n")</f>
        <v>j</v>
      </c>
    </row>
    <row r="65" spans="2:28" ht="13.5" thickBot="1" x14ac:dyDescent="0.25">
      <c r="B65" s="459" t="s">
        <v>357</v>
      </c>
      <c r="C65" s="292"/>
      <c r="D65" s="272" t="str">
        <f>Arbeitstage!C17</f>
        <v>x</v>
      </c>
      <c r="E65" s="1801">
        <f>'6'!$Z$53</f>
        <v>0</v>
      </c>
      <c r="F65" s="1804" t="s">
        <v>875</v>
      </c>
      <c r="G65" s="1803">
        <f>G64/F64</f>
        <v>0.8</v>
      </c>
      <c r="H65" s="1826" t="s">
        <v>917</v>
      </c>
      <c r="I65" s="1827"/>
      <c r="J65" s="1827"/>
      <c r="K65" s="1830">
        <f>K64</f>
        <v>0.32500000000000001</v>
      </c>
      <c r="L65" s="1831">
        <f>(100%-L64)/2</f>
        <v>0.2</v>
      </c>
      <c r="M65" s="1333">
        <f>K65*L65</f>
        <v>6.5000000000000002E-2</v>
      </c>
      <c r="N65" s="1333"/>
      <c r="O65" s="1333"/>
      <c r="P65" s="1333"/>
      <c r="Q65" s="1333"/>
      <c r="R65" s="1334"/>
      <c r="S65" s="1334"/>
      <c r="T65" s="1334"/>
      <c r="U65" s="1334"/>
      <c r="V65" s="1334"/>
      <c r="W65" s="1335"/>
      <c r="Z65" s="760">
        <f>COUNTIF($G$5:$G$35,CONCATENATE("=",Übersicht!E26))</f>
        <v>0</v>
      </c>
      <c r="AA65" s="757" t="str">
        <f>Übersicht!B26</f>
        <v>Statistik 1</v>
      </c>
      <c r="AB65" s="123"/>
    </row>
    <row r="66" spans="2:28" x14ac:dyDescent="0.2">
      <c r="B66" s="459" t="s">
        <v>358</v>
      </c>
      <c r="C66" s="292"/>
      <c r="D66" s="272" t="str">
        <f>Arbeitstage!C19</f>
        <v>x</v>
      </c>
      <c r="E66" s="1801">
        <f>'7'!$Z$53</f>
        <v>0</v>
      </c>
      <c r="F66" s="1806"/>
      <c r="G66" s="1805"/>
      <c r="H66" s="1826" t="s">
        <v>918</v>
      </c>
      <c r="I66" s="1827"/>
      <c r="J66" s="1827"/>
      <c r="K66" s="1827"/>
      <c r="L66" s="1332"/>
      <c r="M66" s="1333"/>
      <c r="N66" s="1333"/>
      <c r="O66" s="1333"/>
      <c r="P66" s="1333"/>
      <c r="Q66" s="1333"/>
      <c r="R66" s="1334"/>
      <c r="S66" s="1334"/>
      <c r="T66" s="1334"/>
      <c r="U66" s="1334"/>
      <c r="V66" s="1334"/>
      <c r="W66" s="1335"/>
      <c r="Z66" s="761">
        <f>COUNTIF($G$5:$G$35,CONCATENATE("=",Übersicht!E27))</f>
        <v>0</v>
      </c>
      <c r="AA66" s="758" t="str">
        <f>Übersicht!B27</f>
        <v>Statistik 2</v>
      </c>
      <c r="AB66" s="126"/>
    </row>
    <row r="67" spans="2:28" x14ac:dyDescent="0.2">
      <c r="B67" s="459" t="s">
        <v>359</v>
      </c>
      <c r="C67" s="292"/>
      <c r="D67" s="272" t="str">
        <f>Arbeitstage!C21</f>
        <v>x</v>
      </c>
      <c r="E67" s="1801">
        <f>'8'!$Z$53</f>
        <v>0</v>
      </c>
      <c r="F67" s="1807"/>
      <c r="G67" s="1808" t="s">
        <v>873</v>
      </c>
      <c r="H67" s="1826" t="s">
        <v>919</v>
      </c>
      <c r="I67" s="1827"/>
      <c r="J67" s="1827"/>
      <c r="K67" s="1827"/>
      <c r="L67" s="1831">
        <f>100%-L64-L65</f>
        <v>0.2</v>
      </c>
      <c r="M67" s="1333">
        <f>M63-M64-M65</f>
        <v>6.5000000000000002E-2</v>
      </c>
      <c r="N67" s="1333"/>
      <c r="O67" s="1333"/>
      <c r="P67" s="1333"/>
      <c r="Q67" s="1333"/>
      <c r="R67" s="1334"/>
      <c r="S67" s="1334"/>
      <c r="T67" s="1334"/>
      <c r="U67" s="1334"/>
      <c r="V67" s="1334"/>
      <c r="W67" s="1335"/>
      <c r="Z67" s="762">
        <f>COUNTIF($G$5:$G$35,CONCATENATE("=",Übersicht!E28))</f>
        <v>0</v>
      </c>
      <c r="AA67" s="759" t="str">
        <f>Übersicht!B28</f>
        <v>Statistik 3</v>
      </c>
      <c r="AB67" s="669"/>
    </row>
    <row r="68" spans="2:28" ht="13.5" thickBot="1" x14ac:dyDescent="0.25">
      <c r="B68" s="459" t="s">
        <v>360</v>
      </c>
      <c r="C68" s="292"/>
      <c r="D68" s="272" t="str">
        <f>Arbeitstage!C23</f>
        <v>x</v>
      </c>
      <c r="E68" s="1801">
        <f>'9'!$Z$53</f>
        <v>0</v>
      </c>
      <c r="F68" s="1807" t="s">
        <v>872</v>
      </c>
      <c r="G68" s="1824" t="s">
        <v>899</v>
      </c>
      <c r="H68" s="1826" t="s">
        <v>920</v>
      </c>
      <c r="I68" s="1827"/>
      <c r="J68" s="1827"/>
      <c r="K68" s="1827"/>
      <c r="L68" s="1332"/>
      <c r="M68" s="1333"/>
      <c r="N68" s="1333"/>
      <c r="O68" s="1333"/>
      <c r="P68" s="1333"/>
      <c r="Q68" s="1333"/>
      <c r="R68" s="1334"/>
      <c r="S68" s="1334"/>
      <c r="T68" s="1334"/>
      <c r="U68" s="1334"/>
      <c r="V68" s="1334"/>
      <c r="W68" s="1335"/>
      <c r="Z68" s="762">
        <f>COUNTIF($G$5:$G$35,CONCATENATE("=",Soll_Stat))</f>
        <v>0</v>
      </c>
      <c r="AA68" s="759" t="str">
        <f>Übersicht!B20</f>
        <v>Soll-Statistik</v>
      </c>
      <c r="AB68" s="669"/>
    </row>
    <row r="69" spans="2:28" ht="13.5" thickBot="1" x14ac:dyDescent="0.25">
      <c r="B69" s="459" t="s">
        <v>361</v>
      </c>
      <c r="C69" s="292"/>
      <c r="D69" s="272" t="str">
        <f>Arbeitstage!C25</f>
        <v>x</v>
      </c>
      <c r="E69" s="1801">
        <f>'10'!$Z$53</f>
        <v>0</v>
      </c>
      <c r="F69" s="1360">
        <f>F64</f>
        <v>0.32500000000000001</v>
      </c>
      <c r="G69" s="1360">
        <f>M67</f>
        <v>6.5000000000000002E-2</v>
      </c>
      <c r="H69" s="1826" t="s">
        <v>921</v>
      </c>
      <c r="I69" s="1827"/>
      <c r="J69" s="1827"/>
      <c r="K69" s="1827"/>
      <c r="L69" s="1332"/>
      <c r="M69" s="1333"/>
      <c r="N69" s="1333"/>
      <c r="O69" s="1333"/>
      <c r="P69" s="1333"/>
      <c r="Q69" s="1333"/>
      <c r="R69" s="1334"/>
      <c r="S69" s="1334"/>
      <c r="T69" s="1334"/>
      <c r="U69" s="1334"/>
      <c r="V69" s="1334"/>
      <c r="W69" s="1335"/>
      <c r="Z69" s="792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9" t="s">
        <v>362</v>
      </c>
      <c r="C70" s="292"/>
      <c r="D70" s="272" t="str">
        <f>Arbeitstage!C27</f>
        <v>x</v>
      </c>
      <c r="E70" s="1801">
        <f>'11'!$Z$53</f>
        <v>0</v>
      </c>
      <c r="F70" s="1807" t="s">
        <v>875</v>
      </c>
      <c r="G70" s="1803">
        <f>1-G69/F69</f>
        <v>0.8</v>
      </c>
      <c r="H70" s="1826" t="s">
        <v>922</v>
      </c>
      <c r="I70" s="1827"/>
      <c r="J70" s="1827"/>
      <c r="K70" s="1827"/>
      <c r="L70" s="1332"/>
      <c r="M70" s="1333"/>
      <c r="N70" s="1333"/>
      <c r="O70" s="1333"/>
      <c r="P70" s="1333"/>
      <c r="Q70" s="1333"/>
      <c r="R70" s="1334"/>
      <c r="S70" s="1334"/>
      <c r="T70" s="1334"/>
      <c r="U70" s="1334"/>
      <c r="V70" s="1334"/>
      <c r="W70" s="1335"/>
      <c r="Z70" s="675">
        <f ca="1">Z49-Z52</f>
        <v>0</v>
      </c>
      <c r="AA70" s="677" t="s">
        <v>363</v>
      </c>
      <c r="AB70" s="678"/>
    </row>
    <row r="71" spans="2:28" ht="13.5" thickBot="1" x14ac:dyDescent="0.25">
      <c r="B71" s="460" t="s">
        <v>364</v>
      </c>
      <c r="C71" s="461"/>
      <c r="D71" s="301" t="str">
        <f>Arbeitstage!C29</f>
        <v>x</v>
      </c>
      <c r="E71" s="1801">
        <f>'12'!$Z$53</f>
        <v>0</v>
      </c>
      <c r="F71" s="1809"/>
      <c r="G71" s="1810"/>
      <c r="H71" s="1826" t="s">
        <v>923</v>
      </c>
      <c r="I71" s="1827"/>
      <c r="J71" s="1827"/>
      <c r="K71" s="1827"/>
      <c r="L71" s="1332"/>
      <c r="M71" s="1333"/>
      <c r="N71" s="1333"/>
      <c r="O71" s="1333"/>
      <c r="P71" s="1333"/>
      <c r="Q71" s="1333"/>
      <c r="R71" s="1334"/>
      <c r="S71" s="1334"/>
      <c r="T71" s="1334"/>
      <c r="U71" s="1334"/>
      <c r="V71" s="1334"/>
      <c r="W71" s="1335"/>
      <c r="Z71" s="676">
        <f ca="1">'11'!Z71+Z70</f>
        <v>0</v>
      </c>
      <c r="AA71" s="679" t="s">
        <v>365</v>
      </c>
      <c r="AB71" s="680"/>
    </row>
    <row r="72" spans="2:28" ht="13.5" thickBot="1" x14ac:dyDescent="0.25">
      <c r="B72" s="455" t="s">
        <v>323</v>
      </c>
      <c r="C72" s="454"/>
      <c r="D72" s="53">
        <f>COUNTIF(D60:D71,"=x")</f>
        <v>12</v>
      </c>
      <c r="E72" s="1802">
        <f>COUNTIF(E60:E71,"=x")</f>
        <v>0</v>
      </c>
      <c r="F72" s="1601"/>
      <c r="H72" s="1826" t="s">
        <v>924</v>
      </c>
      <c r="I72" s="1827"/>
      <c r="J72" s="1827"/>
      <c r="K72" s="1827"/>
      <c r="L72" s="1332"/>
      <c r="M72" s="1333"/>
      <c r="N72" s="1333"/>
      <c r="O72" s="1333"/>
      <c r="P72" s="1333"/>
      <c r="Q72" s="1333"/>
      <c r="R72" s="1334"/>
      <c r="S72" s="1334"/>
      <c r="T72" s="1334"/>
      <c r="U72" s="1334"/>
      <c r="V72" s="1334"/>
      <c r="W72" s="1335"/>
      <c r="Z72" s="675">
        <f ca="1">Z35-Z39+Z52-H1</f>
        <v>0</v>
      </c>
      <c r="AA72" s="677" t="s">
        <v>366</v>
      </c>
      <c r="AB72" s="681"/>
    </row>
    <row r="73" spans="2:28" ht="13.5" thickBot="1" x14ac:dyDescent="0.25">
      <c r="H73" s="1336"/>
      <c r="I73" s="1337"/>
      <c r="J73" s="1337"/>
      <c r="K73" s="1337"/>
      <c r="L73" s="1338"/>
      <c r="M73" s="1339"/>
      <c r="N73" s="1339"/>
      <c r="O73" s="1339"/>
      <c r="P73" s="1339"/>
      <c r="Q73" s="1339"/>
      <c r="R73" s="1340"/>
      <c r="S73" s="1340"/>
      <c r="T73" s="1340"/>
      <c r="U73" s="1340"/>
      <c r="V73" s="1340"/>
      <c r="W73" s="1341"/>
      <c r="Z73" s="676">
        <f ca="1">'11'!Z73+Z72</f>
        <v>0</v>
      </c>
      <c r="AA73" s="679" t="s">
        <v>365</v>
      </c>
      <c r="AB73" s="682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90" priority="4" operator="greaterThan">
      <formula>0</formula>
    </cfRule>
  </conditionalFormatting>
  <conditionalFormatting sqref="R57">
    <cfRule type="cellIs" dxfId="89" priority="3" operator="equal">
      <formula>"grün"</formula>
    </cfRule>
  </conditionalFormatting>
  <conditionalFormatting sqref="R56">
    <cfRule type="cellIs" dxfId="88" priority="2" operator="equal">
      <formula>"gelb"</formula>
    </cfRule>
  </conditionalFormatting>
  <conditionalFormatting sqref="R55">
    <cfRule type="cellIs" dxfId="87" priority="1" operator="equal">
      <formula>"rot"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3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ignoredErrors>
    <ignoredError sqref="K5 Q5 W5" unlockedFormula="1"/>
  </ignoredError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I1" sqref="I1"/>
    </sheetView>
  </sheetViews>
  <sheetFormatPr baseColWidth="10" defaultRowHeight="12.75" x14ac:dyDescent="0.2"/>
  <cols>
    <col min="1" max="1" width="4.28515625" style="39" customWidth="1"/>
    <col min="2" max="8" width="11.42578125" style="39"/>
    <col min="9" max="9" width="6.7109375" style="39" customWidth="1"/>
    <col min="10" max="10" width="17.85546875" style="39" customWidth="1"/>
    <col min="11" max="16384" width="11.42578125" style="39"/>
  </cols>
  <sheetData>
    <row r="1" spans="1:10" ht="15.75" x14ac:dyDescent="0.25">
      <c r="A1" s="199" t="s">
        <v>652</v>
      </c>
      <c r="B1" s="200"/>
      <c r="C1" s="200"/>
      <c r="D1" s="200"/>
      <c r="E1" s="200"/>
      <c r="F1" s="200"/>
      <c r="G1" s="790"/>
      <c r="H1" s="200"/>
      <c r="I1" s="201"/>
      <c r="J1" s="202"/>
    </row>
    <row r="2" spans="1:10" s="801" customFormat="1" ht="14.25" customHeight="1" x14ac:dyDescent="0.2">
      <c r="A2" s="203"/>
      <c r="B2" s="204"/>
      <c r="C2" s="204"/>
      <c r="D2" s="204"/>
      <c r="E2" s="204"/>
      <c r="F2" s="204"/>
      <c r="G2" s="204"/>
      <c r="H2" s="204"/>
      <c r="I2" s="205" t="s">
        <v>387</v>
      </c>
      <c r="J2" s="288" t="s">
        <v>388</v>
      </c>
    </row>
    <row r="3" spans="1:10" x14ac:dyDescent="0.2">
      <c r="A3" s="343" t="s">
        <v>389</v>
      </c>
      <c r="B3" s="284" t="s">
        <v>618</v>
      </c>
      <c r="C3" s="1813"/>
      <c r="D3" s="206"/>
      <c r="E3" s="206"/>
      <c r="F3" s="206"/>
      <c r="G3" s="206"/>
      <c r="H3" s="206"/>
      <c r="I3" s="207" t="s">
        <v>390</v>
      </c>
      <c r="J3" s="942"/>
    </row>
    <row r="4" spans="1:10" x14ac:dyDescent="0.2">
      <c r="A4" s="344" t="s">
        <v>391</v>
      </c>
      <c r="B4" s="285" t="s">
        <v>619</v>
      </c>
      <c r="C4" s="1814"/>
      <c r="D4" s="208"/>
      <c r="E4" s="208"/>
      <c r="F4" s="208"/>
      <c r="G4" s="208"/>
      <c r="H4" s="208"/>
      <c r="I4" s="207" t="s">
        <v>390</v>
      </c>
      <c r="J4" s="289" t="s">
        <v>392</v>
      </c>
    </row>
    <row r="5" spans="1:10" x14ac:dyDescent="0.2">
      <c r="A5" s="343" t="s">
        <v>620</v>
      </c>
      <c r="B5" s="285" t="s">
        <v>769</v>
      </c>
      <c r="C5" s="1814"/>
      <c r="D5" s="208"/>
      <c r="E5" s="208"/>
      <c r="F5" s="208"/>
      <c r="G5" s="208"/>
      <c r="H5" s="208"/>
      <c r="I5" s="1543" t="s">
        <v>390</v>
      </c>
      <c r="J5" s="289" t="s">
        <v>392</v>
      </c>
    </row>
    <row r="6" spans="1:10" ht="12.75" customHeight="1" x14ac:dyDescent="0.2">
      <c r="A6" s="343" t="s">
        <v>644</v>
      </c>
      <c r="B6" s="285" t="s">
        <v>770</v>
      </c>
      <c r="C6" s="1814"/>
      <c r="D6" s="208"/>
      <c r="E6" s="208"/>
      <c r="F6" s="208"/>
      <c r="G6" s="208"/>
      <c r="H6" s="208"/>
      <c r="I6" s="1543" t="s">
        <v>390</v>
      </c>
      <c r="J6" s="289" t="s">
        <v>393</v>
      </c>
    </row>
    <row r="7" spans="1:10" ht="12.75" customHeight="1" x14ac:dyDescent="0.2">
      <c r="A7" s="343"/>
      <c r="B7" s="285" t="s">
        <v>783</v>
      </c>
      <c r="C7" s="1814"/>
      <c r="D7" s="208"/>
      <c r="E7" s="208"/>
      <c r="F7" s="208"/>
      <c r="G7" s="208"/>
      <c r="H7" s="208"/>
      <c r="I7" s="207"/>
      <c r="J7" s="289"/>
    </row>
    <row r="8" spans="1:10" ht="12.75" customHeight="1" x14ac:dyDescent="0.2">
      <c r="A8" s="343" t="s">
        <v>651</v>
      </c>
      <c r="B8" s="1815" t="s">
        <v>778</v>
      </c>
      <c r="C8" s="1814"/>
      <c r="D8" s="208"/>
      <c r="E8" s="208"/>
      <c r="F8" s="208"/>
      <c r="G8" s="208"/>
      <c r="H8" s="208"/>
      <c r="I8" s="1543" t="s">
        <v>390</v>
      </c>
      <c r="J8" s="289" t="s">
        <v>392</v>
      </c>
    </row>
    <row r="9" spans="1:10" ht="12.75" customHeight="1" x14ac:dyDescent="0.2">
      <c r="A9" s="343"/>
      <c r="B9" s="285" t="s">
        <v>775</v>
      </c>
      <c r="C9" s="1814"/>
      <c r="D9" s="208"/>
      <c r="E9" s="208"/>
      <c r="F9" s="208"/>
      <c r="G9" s="208"/>
      <c r="H9" s="208"/>
      <c r="I9" s="207"/>
      <c r="J9" s="289" t="s">
        <v>776</v>
      </c>
    </row>
    <row r="10" spans="1:10" ht="12.75" customHeight="1" x14ac:dyDescent="0.2">
      <c r="A10" s="343" t="s">
        <v>779</v>
      </c>
      <c r="B10" s="285" t="s">
        <v>780</v>
      </c>
      <c r="C10" s="1814"/>
      <c r="D10" s="208"/>
      <c r="E10" s="208"/>
      <c r="F10" s="208"/>
      <c r="G10" s="208"/>
      <c r="H10" s="208"/>
      <c r="I10" s="1543" t="s">
        <v>390</v>
      </c>
      <c r="J10" s="289" t="s">
        <v>788</v>
      </c>
    </row>
    <row r="11" spans="1:10" ht="12.75" customHeight="1" x14ac:dyDescent="0.2">
      <c r="A11" s="343" t="s">
        <v>880</v>
      </c>
      <c r="B11" s="285" t="s">
        <v>881</v>
      </c>
      <c r="C11" s="1814"/>
      <c r="D11" s="208"/>
      <c r="E11" s="208"/>
      <c r="F11" s="208"/>
      <c r="G11" s="208"/>
      <c r="H11" s="208"/>
      <c r="I11" s="1543" t="s">
        <v>882</v>
      </c>
      <c r="J11" s="289" t="s">
        <v>883</v>
      </c>
    </row>
    <row r="12" spans="1:10" ht="12.75" customHeight="1" x14ac:dyDescent="0.2">
      <c r="A12" s="343" t="s">
        <v>884</v>
      </c>
      <c r="B12" s="285" t="s">
        <v>885</v>
      </c>
      <c r="C12" s="208"/>
      <c r="D12" s="208"/>
      <c r="E12" s="208"/>
      <c r="F12" s="208"/>
      <c r="G12" s="208"/>
      <c r="H12" s="208"/>
      <c r="I12" s="1543" t="s">
        <v>886</v>
      </c>
      <c r="J12" s="289" t="s">
        <v>887</v>
      </c>
    </row>
    <row r="13" spans="1:10" ht="12.75" customHeight="1" x14ac:dyDescent="0.2">
      <c r="A13" s="343"/>
      <c r="B13" s="285" t="s">
        <v>888</v>
      </c>
      <c r="C13" s="208"/>
      <c r="D13" s="208"/>
      <c r="E13" s="208"/>
      <c r="F13" s="208"/>
      <c r="G13" s="208"/>
      <c r="H13" s="208"/>
      <c r="I13" s="207"/>
      <c r="J13" s="289" t="s">
        <v>889</v>
      </c>
    </row>
    <row r="14" spans="1:10" ht="12.75" customHeight="1" x14ac:dyDescent="0.2">
      <c r="A14" s="343" t="s">
        <v>900</v>
      </c>
      <c r="B14" s="285" t="s">
        <v>901</v>
      </c>
      <c r="C14" s="208"/>
      <c r="D14" s="208"/>
      <c r="E14" s="208"/>
      <c r="F14" s="208"/>
      <c r="G14" s="208"/>
      <c r="H14" s="208"/>
      <c r="I14" s="207" t="s">
        <v>903</v>
      </c>
      <c r="J14" s="289" t="s">
        <v>904</v>
      </c>
    </row>
    <row r="15" spans="1:10" ht="12.75" customHeight="1" x14ac:dyDescent="0.2">
      <c r="A15" s="343" t="s">
        <v>902</v>
      </c>
      <c r="B15" s="285" t="s">
        <v>906</v>
      </c>
      <c r="C15" s="208"/>
      <c r="D15" s="208"/>
      <c r="E15" s="208"/>
      <c r="F15" s="208"/>
      <c r="G15" s="208"/>
      <c r="H15" s="208"/>
      <c r="I15" s="207" t="s">
        <v>903</v>
      </c>
      <c r="J15" s="289" t="s">
        <v>905</v>
      </c>
    </row>
    <row r="16" spans="1:10" ht="12.75" customHeight="1" x14ac:dyDescent="0.2">
      <c r="A16" s="343" t="s">
        <v>907</v>
      </c>
      <c r="B16" s="285" t="s">
        <v>908</v>
      </c>
      <c r="C16" s="208"/>
      <c r="D16" s="208"/>
      <c r="E16" s="208"/>
      <c r="F16" s="208"/>
      <c r="G16" s="208"/>
      <c r="H16" s="208"/>
      <c r="I16" s="207" t="s">
        <v>903</v>
      </c>
      <c r="J16" s="289" t="s">
        <v>909</v>
      </c>
    </row>
    <row r="17" spans="1:14" ht="12.75" customHeight="1" x14ac:dyDescent="0.2">
      <c r="A17" s="343" t="s">
        <v>910</v>
      </c>
      <c r="B17" s="285" t="s">
        <v>911</v>
      </c>
      <c r="C17" s="208"/>
      <c r="D17" s="208"/>
      <c r="E17" s="208"/>
      <c r="F17" s="208"/>
      <c r="G17" s="208"/>
      <c r="H17" s="208"/>
      <c r="I17" s="207" t="s">
        <v>912</v>
      </c>
      <c r="J17" s="289" t="s">
        <v>913</v>
      </c>
    </row>
    <row r="18" spans="1:14" ht="12.75" customHeight="1" x14ac:dyDescent="0.2">
      <c r="A18" s="343" t="s">
        <v>925</v>
      </c>
      <c r="B18" s="1900" t="s">
        <v>926</v>
      </c>
      <c r="C18" s="1901"/>
      <c r="D18" s="1901"/>
      <c r="E18" s="1901"/>
      <c r="F18" s="1901"/>
      <c r="G18" s="1901"/>
      <c r="H18" s="1901"/>
      <c r="I18" s="1543" t="s">
        <v>927</v>
      </c>
      <c r="J18" s="289" t="s">
        <v>928</v>
      </c>
    </row>
    <row r="19" spans="1:14" ht="12.75" customHeight="1" x14ac:dyDescent="0.2">
      <c r="A19" s="343"/>
      <c r="B19" s="285"/>
      <c r="C19" s="208"/>
      <c r="D19" s="208"/>
      <c r="E19" s="208"/>
      <c r="F19" s="208"/>
      <c r="G19" s="208"/>
      <c r="H19" s="208"/>
      <c r="I19" s="207"/>
      <c r="J19" s="289"/>
    </row>
    <row r="20" spans="1:14" ht="12.75" customHeight="1" x14ac:dyDescent="0.2">
      <c r="A20" s="343"/>
      <c r="B20" s="285"/>
      <c r="C20" s="208"/>
      <c r="D20" s="208"/>
      <c r="E20" s="208"/>
      <c r="F20" s="208"/>
      <c r="G20" s="208"/>
      <c r="H20" s="208"/>
      <c r="I20" s="207"/>
      <c r="J20" s="289"/>
      <c r="N20" s="1751"/>
    </row>
    <row r="21" spans="1:14" ht="12.75" customHeight="1" x14ac:dyDescent="0.2">
      <c r="A21" s="343"/>
      <c r="B21" s="1509" t="s">
        <v>617</v>
      </c>
      <c r="C21" s="208"/>
      <c r="D21" s="208"/>
      <c r="E21" s="208"/>
      <c r="F21" s="208"/>
      <c r="G21" s="208"/>
      <c r="H21" s="208"/>
      <c r="I21" s="207"/>
      <c r="J21" s="289"/>
    </row>
    <row r="22" spans="1:14" ht="12.75" customHeight="1" x14ac:dyDescent="0.2">
      <c r="A22" s="343"/>
      <c r="B22" s="1509" t="s">
        <v>777</v>
      </c>
      <c r="C22" s="208"/>
      <c r="D22" s="208"/>
      <c r="E22" s="208"/>
      <c r="F22" s="208"/>
      <c r="G22" s="208"/>
      <c r="H22" s="208"/>
      <c r="I22" s="207"/>
      <c r="J22" s="289"/>
    </row>
    <row r="23" spans="1:14" x14ac:dyDescent="0.2">
      <c r="A23" s="344"/>
      <c r="B23" s="285"/>
      <c r="C23" s="1309"/>
      <c r="D23" s="208"/>
      <c r="E23" s="208"/>
      <c r="F23" s="208"/>
      <c r="G23" s="208"/>
      <c r="H23" s="208"/>
      <c r="I23" s="1306"/>
      <c r="J23" s="289"/>
    </row>
    <row r="24" spans="1:14" x14ac:dyDescent="0.2">
      <c r="A24" s="344" t="s">
        <v>394</v>
      </c>
      <c r="B24" s="285" t="s">
        <v>395</v>
      </c>
      <c r="C24" s="208"/>
      <c r="D24" s="208"/>
      <c r="E24" s="208"/>
      <c r="F24" s="208"/>
      <c r="G24" s="208"/>
      <c r="H24" s="208"/>
      <c r="I24" s="209" t="s">
        <v>396</v>
      </c>
      <c r="J24" s="289" t="s">
        <v>393</v>
      </c>
    </row>
    <row r="25" spans="1:14" x14ac:dyDescent="0.2">
      <c r="A25" s="344"/>
      <c r="B25" s="285" t="s">
        <v>397</v>
      </c>
      <c r="C25" s="208"/>
      <c r="D25" s="208"/>
      <c r="E25" s="208"/>
      <c r="F25" s="208"/>
      <c r="G25" s="208"/>
      <c r="H25" s="208"/>
      <c r="I25" s="209" t="s">
        <v>398</v>
      </c>
      <c r="J25" s="289" t="s">
        <v>399</v>
      </c>
    </row>
    <row r="26" spans="1:14" x14ac:dyDescent="0.2">
      <c r="A26" s="344"/>
      <c r="B26" s="285"/>
      <c r="C26" s="208"/>
      <c r="D26" s="208"/>
      <c r="E26" s="208"/>
      <c r="F26" s="208"/>
      <c r="G26" s="208"/>
      <c r="H26" s="208"/>
      <c r="I26" s="209"/>
      <c r="J26" s="289"/>
    </row>
    <row r="27" spans="1:14" x14ac:dyDescent="0.2">
      <c r="A27" s="911" t="s">
        <v>400</v>
      </c>
      <c r="B27" s="900" t="s">
        <v>401</v>
      </c>
      <c r="C27" s="901"/>
      <c r="D27" s="901"/>
      <c r="E27" s="901"/>
      <c r="F27" s="901"/>
      <c r="G27" s="901"/>
      <c r="H27" s="901"/>
      <c r="I27" s="902"/>
      <c r="J27" s="903" t="s">
        <v>402</v>
      </c>
    </row>
    <row r="28" spans="1:14" x14ac:dyDescent="0.2">
      <c r="A28" s="899"/>
      <c r="B28" s="900" t="s">
        <v>403</v>
      </c>
      <c r="C28" s="901"/>
      <c r="D28" s="901"/>
      <c r="E28" s="901"/>
      <c r="F28" s="901"/>
      <c r="G28" s="901"/>
      <c r="H28" s="901"/>
      <c r="I28" s="902"/>
      <c r="J28" s="904" t="s">
        <v>404</v>
      </c>
    </row>
    <row r="29" spans="1:14" x14ac:dyDescent="0.2">
      <c r="A29" s="899"/>
      <c r="B29" s="900" t="s">
        <v>405</v>
      </c>
      <c r="C29" s="901"/>
      <c r="D29" s="901"/>
      <c r="E29" s="901"/>
      <c r="F29" s="901"/>
      <c r="G29" s="901"/>
      <c r="H29" s="901"/>
      <c r="I29" s="902"/>
      <c r="J29" s="904" t="s">
        <v>406</v>
      </c>
    </row>
    <row r="30" spans="1:14" x14ac:dyDescent="0.2">
      <c r="A30" s="899"/>
      <c r="B30" s="905" t="s">
        <v>407</v>
      </c>
      <c r="C30" s="901"/>
      <c r="D30" s="901"/>
      <c r="E30" s="901"/>
      <c r="F30" s="901"/>
      <c r="G30" s="901"/>
      <c r="H30" s="901"/>
      <c r="I30" s="902"/>
      <c r="J30" s="904" t="s">
        <v>408</v>
      </c>
    </row>
    <row r="31" spans="1:14" x14ac:dyDescent="0.2">
      <c r="A31" s="899"/>
      <c r="B31" s="900" t="s">
        <v>409</v>
      </c>
      <c r="C31" s="901"/>
      <c r="D31" s="901"/>
      <c r="E31" s="901"/>
      <c r="F31" s="901"/>
      <c r="G31" s="901"/>
      <c r="H31" s="901"/>
      <c r="I31" s="902"/>
      <c r="J31" s="904"/>
    </row>
    <row r="32" spans="1:14" x14ac:dyDescent="0.2">
      <c r="A32" s="344"/>
      <c r="B32" s="285"/>
      <c r="C32" s="208"/>
      <c r="D32" s="208"/>
      <c r="E32" s="208"/>
      <c r="F32" s="208"/>
      <c r="G32" s="208"/>
      <c r="H32" s="208"/>
      <c r="I32" s="210"/>
      <c r="J32" s="289"/>
    </row>
    <row r="33" spans="1:10" x14ac:dyDescent="0.2">
      <c r="A33" s="641" t="s">
        <v>410</v>
      </c>
      <c r="B33" s="642" t="s">
        <v>411</v>
      </c>
      <c r="C33" s="208"/>
      <c r="D33" s="208"/>
      <c r="E33" s="208"/>
      <c r="F33" s="208"/>
      <c r="G33" s="208"/>
      <c r="H33" s="208"/>
      <c r="I33" s="210"/>
      <c r="J33" s="289"/>
    </row>
    <row r="34" spans="1:10" ht="12.75" customHeight="1" x14ac:dyDescent="0.2">
      <c r="A34" s="211"/>
      <c r="B34" s="212"/>
      <c r="C34" s="212"/>
      <c r="D34" s="212"/>
      <c r="E34" s="212"/>
      <c r="F34" s="212"/>
      <c r="G34" s="212"/>
      <c r="H34" s="212"/>
      <c r="I34" s="213"/>
      <c r="J34" s="290"/>
    </row>
    <row r="35" spans="1:10" ht="20.25" customHeight="1" x14ac:dyDescent="0.2">
      <c r="A35" s="214" t="s">
        <v>412</v>
      </c>
      <c r="B35" s="215"/>
      <c r="C35" s="215"/>
      <c r="D35" s="215"/>
      <c r="E35" s="215"/>
      <c r="F35" s="216"/>
      <c r="G35" s="216"/>
      <c r="H35" s="216"/>
      <c r="I35" s="216"/>
      <c r="J35" s="217"/>
    </row>
    <row r="36" spans="1:10" ht="8.25" customHeight="1" x14ac:dyDescent="0.2"/>
    <row r="37" spans="1:10" x14ac:dyDescent="0.2">
      <c r="A37" s="158" t="s">
        <v>413</v>
      </c>
    </row>
    <row r="38" spans="1:10" x14ac:dyDescent="0.2">
      <c r="B38" s="39" t="s">
        <v>414</v>
      </c>
      <c r="F38" s="788" t="s">
        <v>415</v>
      </c>
      <c r="J38" s="295" t="s">
        <v>393</v>
      </c>
    </row>
    <row r="39" spans="1:10" x14ac:dyDescent="0.2">
      <c r="B39" s="39" t="s">
        <v>416</v>
      </c>
      <c r="F39" s="788" t="s">
        <v>415</v>
      </c>
      <c r="J39" s="295" t="s">
        <v>393</v>
      </c>
    </row>
    <row r="40" spans="1:10" x14ac:dyDescent="0.2">
      <c r="B40" s="39" t="s">
        <v>417</v>
      </c>
      <c r="J40" s="295" t="s">
        <v>418</v>
      </c>
    </row>
    <row r="41" spans="1:10" x14ac:dyDescent="0.2">
      <c r="B41" s="39" t="s">
        <v>419</v>
      </c>
      <c r="C41" s="789" t="s">
        <v>420</v>
      </c>
      <c r="J41" s="295" t="s">
        <v>421</v>
      </c>
    </row>
    <row r="42" spans="1:10" x14ac:dyDescent="0.2">
      <c r="C42" s="789" t="s">
        <v>422</v>
      </c>
      <c r="J42" s="295"/>
    </row>
    <row r="43" spans="1:10" x14ac:dyDescent="0.2">
      <c r="C43" s="789" t="s">
        <v>423</v>
      </c>
      <c r="J43" s="295"/>
    </row>
    <row r="44" spans="1:10" x14ac:dyDescent="0.2">
      <c r="A44" s="158" t="s">
        <v>424</v>
      </c>
    </row>
    <row r="47" spans="1:10" x14ac:dyDescent="0.2">
      <c r="F47" s="1202"/>
    </row>
  </sheetData>
  <sheetProtection password="CC1A" sheet="1" objects="1" scenarios="1"/>
  <printOptions horizontalCentered="1"/>
  <pageMargins left="0.55118110236220474" right="0.35433070866141736" top="0.98425196850393704" bottom="0.98425196850393704" header="0.51181102362204722" footer="0.51181102362204722"/>
  <pageSetup paperSize="9" scale="80" fitToHeight="0" orientation="portrait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19"/>
  <sheetViews>
    <sheetView showGridLines="0" zoomScaleNormal="100" workbookViewId="0">
      <pane xSplit="1" topLeftCell="B1" activePane="topRight" state="frozen"/>
      <selection activeCell="E5" sqref="E5"/>
      <selection pane="topRight" activeCell="S2" sqref="S2"/>
    </sheetView>
  </sheetViews>
  <sheetFormatPr baseColWidth="10" defaultRowHeight="12.75" x14ac:dyDescent="0.2"/>
  <cols>
    <col min="1" max="1" width="4.140625" style="274" customWidth="1"/>
    <col min="2" max="68" width="6.7109375" style="1" customWidth="1"/>
    <col min="69" max="16384" width="11.42578125" style="1"/>
  </cols>
  <sheetData>
    <row r="1" spans="1:37" ht="6.75" customHeight="1" thickBot="1" x14ac:dyDescent="0.25"/>
    <row r="2" spans="1:37" ht="16.5" thickBot="1" x14ac:dyDescent="0.3">
      <c r="B2" s="636" t="s">
        <v>425</v>
      </c>
      <c r="L2" s="637"/>
      <c r="M2" s="637"/>
      <c r="N2" s="637"/>
      <c r="R2" s="638" t="s">
        <v>426</v>
      </c>
      <c r="S2" s="470">
        <v>2</v>
      </c>
      <c r="U2" s="1435" t="str">
        <f>Ihr_Name</f>
        <v>Ihr Name</v>
      </c>
      <c r="W2" s="639"/>
      <c r="X2" s="640"/>
      <c r="AJ2" s="287" t="str">
        <f>Übersicht!$L$3</f>
        <v>Ihre Abteilung - Ihre Personalnummer</v>
      </c>
    </row>
    <row r="3" spans="1:37" x14ac:dyDescent="0.2">
      <c r="A3" s="271"/>
      <c r="B3" s="296" t="s">
        <v>67</v>
      </c>
      <c r="C3" s="297"/>
      <c r="D3" s="298" t="s">
        <v>427</v>
      </c>
      <c r="E3" s="296" t="s">
        <v>68</v>
      </c>
      <c r="F3" s="297"/>
      <c r="G3" s="298" t="s">
        <v>427</v>
      </c>
      <c r="H3" s="296" t="s">
        <v>69</v>
      </c>
      <c r="I3" s="297"/>
      <c r="J3" s="298" t="s">
        <v>427</v>
      </c>
      <c r="K3" s="296" t="s">
        <v>70</v>
      </c>
      <c r="L3" s="297"/>
      <c r="M3" s="298" t="s">
        <v>427</v>
      </c>
      <c r="N3" s="296" t="s">
        <v>71</v>
      </c>
      <c r="O3" s="297"/>
      <c r="P3" s="298" t="s">
        <v>427</v>
      </c>
      <c r="Q3" s="296" t="s">
        <v>72</v>
      </c>
      <c r="R3" s="297"/>
      <c r="S3" s="298" t="s">
        <v>427</v>
      </c>
      <c r="T3" s="296" t="s">
        <v>73</v>
      </c>
      <c r="U3" s="297"/>
      <c r="V3" s="298" t="s">
        <v>427</v>
      </c>
      <c r="W3" s="296" t="s">
        <v>74</v>
      </c>
      <c r="X3" s="297"/>
      <c r="Y3" s="298" t="s">
        <v>427</v>
      </c>
      <c r="Z3" s="296" t="s">
        <v>75</v>
      </c>
      <c r="AA3" s="299"/>
      <c r="AB3" s="298" t="s">
        <v>427</v>
      </c>
      <c r="AC3" s="296" t="s">
        <v>76</v>
      </c>
      <c r="AD3" s="300"/>
      <c r="AE3" s="298" t="s">
        <v>427</v>
      </c>
      <c r="AF3" s="296" t="s">
        <v>77</v>
      </c>
      <c r="AG3" s="300"/>
      <c r="AH3" s="298" t="s">
        <v>427</v>
      </c>
      <c r="AI3" s="296" t="s">
        <v>78</v>
      </c>
      <c r="AJ3" s="300"/>
      <c r="AK3" s="298" t="s">
        <v>427</v>
      </c>
    </row>
    <row r="4" spans="1:37" ht="13.5" thickBot="1" x14ac:dyDescent="0.25">
      <c r="A4" s="301"/>
      <c r="B4" s="302" t="s">
        <v>428</v>
      </c>
      <c r="C4" s="303" t="s">
        <v>429</v>
      </c>
      <c r="D4" s="304" t="s">
        <v>430</v>
      </c>
      <c r="E4" s="302" t="s">
        <v>428</v>
      </c>
      <c r="F4" s="303" t="s">
        <v>429</v>
      </c>
      <c r="G4" s="304" t="s">
        <v>430</v>
      </c>
      <c r="H4" s="302" t="s">
        <v>428</v>
      </c>
      <c r="I4" s="303" t="s">
        <v>429</v>
      </c>
      <c r="J4" s="304" t="s">
        <v>430</v>
      </c>
      <c r="K4" s="302" t="s">
        <v>428</v>
      </c>
      <c r="L4" s="303" t="s">
        <v>429</v>
      </c>
      <c r="M4" s="304" t="s">
        <v>430</v>
      </c>
      <c r="N4" s="302" t="s">
        <v>428</v>
      </c>
      <c r="O4" s="303" t="s">
        <v>429</v>
      </c>
      <c r="P4" s="304" t="s">
        <v>430</v>
      </c>
      <c r="Q4" s="302" t="s">
        <v>428</v>
      </c>
      <c r="R4" s="303" t="s">
        <v>429</v>
      </c>
      <c r="S4" s="304" t="s">
        <v>430</v>
      </c>
      <c r="T4" s="302" t="s">
        <v>428</v>
      </c>
      <c r="U4" s="303" t="s">
        <v>429</v>
      </c>
      <c r="V4" s="304" t="s">
        <v>430</v>
      </c>
      <c r="W4" s="302" t="s">
        <v>428</v>
      </c>
      <c r="X4" s="303" t="s">
        <v>429</v>
      </c>
      <c r="Y4" s="304" t="s">
        <v>430</v>
      </c>
      <c r="Z4" s="302" t="s">
        <v>428</v>
      </c>
      <c r="AA4" s="303" t="s">
        <v>429</v>
      </c>
      <c r="AB4" s="304" t="s">
        <v>430</v>
      </c>
      <c r="AC4" s="302" t="s">
        <v>428</v>
      </c>
      <c r="AD4" s="303" t="s">
        <v>429</v>
      </c>
      <c r="AE4" s="304" t="s">
        <v>430</v>
      </c>
      <c r="AF4" s="302" t="s">
        <v>428</v>
      </c>
      <c r="AG4" s="303" t="s">
        <v>429</v>
      </c>
      <c r="AH4" s="304" t="s">
        <v>430</v>
      </c>
      <c r="AI4" s="302" t="s">
        <v>428</v>
      </c>
      <c r="AJ4" s="303" t="s">
        <v>429</v>
      </c>
      <c r="AK4" s="304" t="s">
        <v>430</v>
      </c>
    </row>
    <row r="5" spans="1:37" x14ac:dyDescent="0.2">
      <c r="A5" s="272">
        <v>1</v>
      </c>
      <c r="B5" s="305" t="str">
        <f>IF('1'!$G5="","",'1'!$G5)</f>
        <v>f</v>
      </c>
      <c r="C5" s="306">
        <f ca="1">ROUND(('1'!$T5+IF($S$38="j",'1'!$Y5,0))*24,$S$2)</f>
        <v>0</v>
      </c>
      <c r="D5" s="307">
        <f ca="1">ROUND(('1'!$V5+IF($S$38="j",'1'!$Y5,0))*24,$S$2)</f>
        <v>0</v>
      </c>
      <c r="E5" s="305" t="str">
        <f>IF('2'!$G5="","",'2'!$G5)</f>
        <v/>
      </c>
      <c r="F5" s="306">
        <f ca="1">ROUND(('2'!$T5+IF($S$38="j",'2'!$Y5,0))*24,$S$2)</f>
        <v>0</v>
      </c>
      <c r="G5" s="307">
        <f ca="1">ROUND(('2'!$V5+IF($S$38="j",'2'!$Y5,0))*24,$S$2)</f>
        <v>0</v>
      </c>
      <c r="H5" s="305" t="str">
        <f>IF('3'!$G5="","",'3'!$G5)</f>
        <v/>
      </c>
      <c r="I5" s="306">
        <f ca="1">ROUND(('3'!$T5+IF($S$38="j",'3'!$Y5,0))*24,$S$2)</f>
        <v>0</v>
      </c>
      <c r="J5" s="307">
        <f ca="1">ROUND(('3'!$V5+IF($S$38="j",'3'!$Y5,0))*24,$S$2)</f>
        <v>0</v>
      </c>
      <c r="K5" s="305" t="str">
        <f>IF('4'!$G5="","",'4'!$G5)</f>
        <v/>
      </c>
      <c r="L5" s="306">
        <f ca="1">ROUND(('4'!$T5+IF($S$38="j",'4'!$Y5,0))*24,$S$2)</f>
        <v>0</v>
      </c>
      <c r="M5" s="307">
        <f ca="1">ROUND(('4'!$V5+IF($S$38="j",'4'!$Y5,0))*24,$S$2)</f>
        <v>0</v>
      </c>
      <c r="N5" s="305" t="str">
        <f>IF('5'!$G5="","",'5'!$G5)</f>
        <v>f</v>
      </c>
      <c r="O5" s="306">
        <f ca="1">ROUND(('5'!$T5+IF($S$38="j",'5'!$Y5,0))*24,$S$2)</f>
        <v>0</v>
      </c>
      <c r="P5" s="307">
        <f ca="1">ROUND(('5'!$V5+IF($S$38="j",'5'!$Y5,0))*24,$S$2)</f>
        <v>0</v>
      </c>
      <c r="Q5" s="305" t="str">
        <f>IF('6'!$G5="","",'6'!$G5)</f>
        <v/>
      </c>
      <c r="R5" s="306">
        <f ca="1">ROUND(('6'!$T5+IF($S$38="j",'6'!$Y5,0))*24,$S$2)</f>
        <v>0</v>
      </c>
      <c r="S5" s="307">
        <f ca="1">ROUND(('6'!$V5+IF($S$38="j",'6'!$Y5,0))*24,$S$2)</f>
        <v>0</v>
      </c>
      <c r="T5" s="305" t="str">
        <f>IF('7'!$G5="","",'7'!$G5)</f>
        <v/>
      </c>
      <c r="U5" s="306">
        <f ca="1">ROUND(('7'!$T5+IF($S$38="j",'7'!$Y5,0))*24,$S$2)</f>
        <v>0</v>
      </c>
      <c r="V5" s="307">
        <f ca="1">ROUND(('7'!$V5+IF($S$38="j",'7'!$Y5,0))*24,$S$2)</f>
        <v>0</v>
      </c>
      <c r="W5" s="305" t="str">
        <f>IF('8'!$G5="","",'8'!$G5)</f>
        <v/>
      </c>
      <c r="X5" s="306">
        <f ca="1">ROUND(('8'!$T5+IF($S$38="j",'8'!$Y5,0))*24,$S$2)</f>
        <v>0</v>
      </c>
      <c r="Y5" s="307">
        <f ca="1">ROUND(('8'!$V5+IF($S$38="j",'8'!$Y5,0))*24,$S$2)</f>
        <v>0</v>
      </c>
      <c r="Z5" s="305" t="str">
        <f>IF('9'!$G5="","",'9'!$G5)</f>
        <v/>
      </c>
      <c r="AA5" s="306">
        <f ca="1">ROUND(('9'!$T5+IF($S$38="j",'9'!$Y5,0))*24,$S$2)</f>
        <v>0</v>
      </c>
      <c r="AB5" s="307">
        <f ca="1">ROUND(('9'!$V5+IF($S$38="j",'9'!$Y5,0))*24,$S$2)</f>
        <v>0</v>
      </c>
      <c r="AC5" s="305" t="str">
        <f>IF('10'!$G5="","",'10'!$G5)</f>
        <v/>
      </c>
      <c r="AD5" s="306">
        <f ca="1">ROUND(('10'!$T5+IF($S$38="j",'10'!$Y5,0))*24,$S$2)</f>
        <v>0</v>
      </c>
      <c r="AE5" s="307">
        <f ca="1">ROUND(('10'!$V5+IF($S$38="j",'10'!$Y5,0))*24,$S$2)</f>
        <v>0</v>
      </c>
      <c r="AF5" s="305" t="str">
        <f>IF('11'!$G5="","",'11'!$G5)</f>
        <v/>
      </c>
      <c r="AG5" s="306">
        <f ca="1">ROUND(('11'!$T5+IF($S$38="j",'11'!$Y5,0))*24,$S$2)</f>
        <v>0</v>
      </c>
      <c r="AH5" s="307">
        <f ca="1">ROUND(('11'!$V5+IF($S$38="j",'11'!$Y5,0))*24,$S$2)</f>
        <v>0</v>
      </c>
      <c r="AI5" s="305" t="str">
        <f>IF('12'!$G5="","",'12'!$G5)</f>
        <v/>
      </c>
      <c r="AJ5" s="306">
        <f ca="1">ROUND(('12'!$T5+IF($S$38="j",'12'!$Y5,0))*24,$S$2)</f>
        <v>0</v>
      </c>
      <c r="AK5" s="307">
        <f ca="1">ROUND(('12'!$V5+IF($S$38="j",'12'!$Y5,0))*24,$S$2)</f>
        <v>0</v>
      </c>
    </row>
    <row r="6" spans="1:37" x14ac:dyDescent="0.2">
      <c r="A6" s="272">
        <v>2</v>
      </c>
      <c r="B6" s="305" t="str">
        <f>IF('1'!$G6="","",'1'!$G6)</f>
        <v/>
      </c>
      <c r="C6" s="306">
        <f ca="1">ROUND(('1'!$T6+IF($S$38="j",'1'!$Y6,0))*24,$S$2)</f>
        <v>0</v>
      </c>
      <c r="D6" s="307">
        <f ca="1">ROUND(('1'!$V6+IF($S$38="j",'1'!$Y6,0))*24,$S$2)</f>
        <v>0</v>
      </c>
      <c r="E6" s="305" t="str">
        <f>IF('2'!$G6="","",'2'!$G6)</f>
        <v/>
      </c>
      <c r="F6" s="306">
        <f ca="1">ROUND(('2'!$T6+IF($S$38="j",'2'!$Y6,0))*24,$S$2)</f>
        <v>0</v>
      </c>
      <c r="G6" s="307">
        <f ca="1">ROUND(('2'!$V6+IF($S$38="j",'2'!$Y6,0))*24,$S$2)</f>
        <v>0</v>
      </c>
      <c r="H6" s="305" t="str">
        <f>IF('3'!$G6="","",'3'!$G6)</f>
        <v/>
      </c>
      <c r="I6" s="306">
        <f ca="1">ROUND(('3'!$T6+IF($S$38="j",'3'!$Y6,0))*24,$S$2)</f>
        <v>0</v>
      </c>
      <c r="J6" s="307">
        <f ca="1">ROUND(('3'!$V6+IF($S$38="j",'3'!$Y6,0))*24,$S$2)</f>
        <v>0</v>
      </c>
      <c r="K6" s="305" t="str">
        <f>IF('4'!$G6="","",'4'!$G6)</f>
        <v>f</v>
      </c>
      <c r="L6" s="306">
        <f ca="1">ROUND(('4'!$T6+IF($S$38="j",'4'!$Y6,0))*24,$S$2)</f>
        <v>0</v>
      </c>
      <c r="M6" s="307">
        <f ca="1">ROUND(('4'!$V6+IF($S$38="j",'4'!$Y6,0))*24,$S$2)</f>
        <v>0</v>
      </c>
      <c r="N6" s="305" t="str">
        <f>IF('5'!$G6="","",'5'!$G6)</f>
        <v/>
      </c>
      <c r="O6" s="306">
        <f ca="1">ROUND(('5'!$T6+IF($S$38="j",'5'!$Y6,0))*24,$S$2)</f>
        <v>0</v>
      </c>
      <c r="P6" s="307">
        <f ca="1">ROUND(('5'!$V6+IF($S$38="j",'5'!$Y6,0))*24,$S$2)</f>
        <v>0</v>
      </c>
      <c r="Q6" s="305" t="str">
        <f>IF('6'!$G6="","",'6'!$G6)</f>
        <v/>
      </c>
      <c r="R6" s="306">
        <f ca="1">ROUND(('6'!$T6+IF($S$38="j",'6'!$Y6,0))*24,$S$2)</f>
        <v>0</v>
      </c>
      <c r="S6" s="307">
        <f ca="1">ROUND(('6'!$V6+IF($S$38="j",'6'!$Y6,0))*24,$S$2)</f>
        <v>0</v>
      </c>
      <c r="T6" s="305" t="str">
        <f>IF('7'!$G6="","",'7'!$G6)</f>
        <v/>
      </c>
      <c r="U6" s="306">
        <f ca="1">ROUND(('7'!$T6+IF($S$38="j",'7'!$Y6,0))*24,$S$2)</f>
        <v>0</v>
      </c>
      <c r="V6" s="307">
        <f ca="1">ROUND(('7'!$V6+IF($S$38="j",'7'!$Y6,0))*24,$S$2)</f>
        <v>0</v>
      </c>
      <c r="W6" s="305" t="str">
        <f>IF('8'!$G6="","",'8'!$G6)</f>
        <v/>
      </c>
      <c r="X6" s="306">
        <f ca="1">ROUND(('8'!$T6+IF($S$38="j",'8'!$Y6,0))*24,$S$2)</f>
        <v>0</v>
      </c>
      <c r="Y6" s="307">
        <f ca="1">ROUND(('8'!$V6+IF($S$38="j",'8'!$Y6,0))*24,$S$2)</f>
        <v>0</v>
      </c>
      <c r="Z6" s="305" t="str">
        <f>IF('9'!$G6="","",'9'!$G6)</f>
        <v/>
      </c>
      <c r="AA6" s="306">
        <f ca="1">ROUND(('9'!$T6+IF($S$38="j",'9'!$Y6,0))*24,$S$2)</f>
        <v>0</v>
      </c>
      <c r="AB6" s="307">
        <f ca="1">ROUND(('9'!$V6+IF($S$38="j",'9'!$Y6,0))*24,$S$2)</f>
        <v>0</v>
      </c>
      <c r="AC6" s="305" t="str">
        <f>IF('10'!$G6="","",'10'!$G6)</f>
        <v/>
      </c>
      <c r="AD6" s="306">
        <f ca="1">ROUND(('10'!$T6+IF($S$38="j",'10'!$Y6,0))*24,$S$2)</f>
        <v>0</v>
      </c>
      <c r="AE6" s="307">
        <f ca="1">ROUND(('10'!$V6+IF($S$38="j",'10'!$Y6,0))*24,$S$2)</f>
        <v>0</v>
      </c>
      <c r="AF6" s="305" t="str">
        <f>IF('11'!$G6="","",'11'!$G6)</f>
        <v/>
      </c>
      <c r="AG6" s="306">
        <f ca="1">ROUND(('11'!$T6+IF($S$38="j",'11'!$Y6,0))*24,$S$2)</f>
        <v>0</v>
      </c>
      <c r="AH6" s="307">
        <f ca="1">ROUND(('11'!$V6+IF($S$38="j",'11'!$Y6,0))*24,$S$2)</f>
        <v>0</v>
      </c>
      <c r="AI6" s="305" t="str">
        <f>IF('12'!$G6="","",'12'!$G6)</f>
        <v/>
      </c>
      <c r="AJ6" s="306">
        <f ca="1">ROUND(('12'!$T6+IF($S$38="j",'12'!$Y6,0))*24,$S$2)</f>
        <v>0</v>
      </c>
      <c r="AK6" s="307">
        <f ca="1">ROUND(('12'!$V6+IF($S$38="j",'12'!$Y6,0))*24,$S$2)</f>
        <v>0</v>
      </c>
    </row>
    <row r="7" spans="1:37" x14ac:dyDescent="0.2">
      <c r="A7" s="272">
        <v>3</v>
      </c>
      <c r="B7" s="305" t="str">
        <f>IF('1'!$G7="","",'1'!$G7)</f>
        <v/>
      </c>
      <c r="C7" s="306">
        <f ca="1">ROUND(('1'!$T7+IF($S$38="j",'1'!$Y7,0))*24,$S$2)</f>
        <v>0</v>
      </c>
      <c r="D7" s="307">
        <f ca="1">ROUND(('1'!$V7+IF($S$38="j",'1'!$Y7,0))*24,$S$2)</f>
        <v>0</v>
      </c>
      <c r="E7" s="305" t="str">
        <f>IF('2'!$G7="","",'2'!$G7)</f>
        <v/>
      </c>
      <c r="F7" s="306">
        <f ca="1">ROUND(('2'!$T7+IF($S$38="j",'2'!$Y7,0))*24,$S$2)</f>
        <v>0</v>
      </c>
      <c r="G7" s="307">
        <f ca="1">ROUND(('2'!$V7+IF($S$38="j",'2'!$Y7,0))*24,$S$2)</f>
        <v>0</v>
      </c>
      <c r="H7" s="305" t="str">
        <f>IF('3'!$G7="","",'3'!$G7)</f>
        <v/>
      </c>
      <c r="I7" s="306">
        <f ca="1">ROUND(('3'!$T7+IF($S$38="j",'3'!$Y7,0))*24,$S$2)</f>
        <v>0</v>
      </c>
      <c r="J7" s="307">
        <f ca="1">ROUND(('3'!$V7+IF($S$38="j",'3'!$Y7,0))*24,$S$2)</f>
        <v>0</v>
      </c>
      <c r="K7" s="305" t="str">
        <f>IF('4'!$G7="","",'4'!$G7)</f>
        <v/>
      </c>
      <c r="L7" s="306">
        <f ca="1">ROUND(('4'!$T7+IF($S$38="j",'4'!$Y7,0))*24,$S$2)</f>
        <v>0</v>
      </c>
      <c r="M7" s="307">
        <f ca="1">ROUND(('4'!$V7+IF($S$38="j",'4'!$Y7,0))*24,$S$2)</f>
        <v>0</v>
      </c>
      <c r="N7" s="305" t="str">
        <f>IF('5'!$G7="","",'5'!$G7)</f>
        <v/>
      </c>
      <c r="O7" s="306">
        <f ca="1">ROUND(('5'!$T7+IF($S$38="j",'5'!$Y7,0))*24,$S$2)</f>
        <v>0</v>
      </c>
      <c r="P7" s="307">
        <f ca="1">ROUND(('5'!$V7+IF($S$38="j",'5'!$Y7,0))*24,$S$2)</f>
        <v>0</v>
      </c>
      <c r="Q7" s="305" t="str">
        <f>IF('6'!$G7="","",'6'!$G7)</f>
        <v/>
      </c>
      <c r="R7" s="306">
        <f ca="1">ROUND(('6'!$T7+IF($S$38="j",'6'!$Y7,0))*24,$S$2)</f>
        <v>0</v>
      </c>
      <c r="S7" s="307">
        <f ca="1">ROUND(('6'!$V7+IF($S$38="j",'6'!$Y7,0))*24,$S$2)</f>
        <v>0</v>
      </c>
      <c r="T7" s="305" t="str">
        <f>IF('7'!$G7="","",'7'!$G7)</f>
        <v/>
      </c>
      <c r="U7" s="306">
        <f ca="1">ROUND(('7'!$T7+IF($S$38="j",'7'!$Y7,0))*24,$S$2)</f>
        <v>0</v>
      </c>
      <c r="V7" s="307">
        <f ca="1">ROUND(('7'!$V7+IF($S$38="j",'7'!$Y7,0))*24,$S$2)</f>
        <v>0</v>
      </c>
      <c r="W7" s="305" t="str">
        <f>IF('8'!$G7="","",'8'!$G7)</f>
        <v/>
      </c>
      <c r="X7" s="306">
        <f ca="1">ROUND(('8'!$T7+IF($S$38="j",'8'!$Y7,0))*24,$S$2)</f>
        <v>0</v>
      </c>
      <c r="Y7" s="307">
        <f ca="1">ROUND(('8'!$V7+IF($S$38="j",'8'!$Y7,0))*24,$S$2)</f>
        <v>0</v>
      </c>
      <c r="Z7" s="305" t="str">
        <f>IF('9'!$G7="","",'9'!$G7)</f>
        <v/>
      </c>
      <c r="AA7" s="306">
        <f ca="1">ROUND(('9'!$T7+IF($S$38="j",'9'!$Y7,0))*24,$S$2)</f>
        <v>0</v>
      </c>
      <c r="AB7" s="307">
        <f ca="1">ROUND(('9'!$V7+IF($S$38="j",'9'!$Y7,0))*24,$S$2)</f>
        <v>0</v>
      </c>
      <c r="AC7" s="305" t="str">
        <f>IF('10'!$G7="","",'10'!$G7)</f>
        <v>f</v>
      </c>
      <c r="AD7" s="306">
        <f ca="1">ROUND(('10'!$T7+IF($S$38="j",'10'!$Y7,0))*24,$S$2)</f>
        <v>0</v>
      </c>
      <c r="AE7" s="307">
        <f ca="1">ROUND(('10'!$V7+IF($S$38="j",'10'!$Y7,0))*24,$S$2)</f>
        <v>0</v>
      </c>
      <c r="AF7" s="305" t="str">
        <f>IF('11'!$G7="","",'11'!$G7)</f>
        <v/>
      </c>
      <c r="AG7" s="306">
        <f ca="1">ROUND(('11'!$T7+IF($S$38="j",'11'!$Y7,0))*24,$S$2)</f>
        <v>0</v>
      </c>
      <c r="AH7" s="307">
        <f ca="1">ROUND(('11'!$V7+IF($S$38="j",'11'!$Y7,0))*24,$S$2)</f>
        <v>0</v>
      </c>
      <c r="AI7" s="305" t="str">
        <f>IF('12'!$G7="","",'12'!$G7)</f>
        <v/>
      </c>
      <c r="AJ7" s="306">
        <f ca="1">ROUND(('12'!$T7+IF($S$38="j",'12'!$Y7,0))*24,$S$2)</f>
        <v>0</v>
      </c>
      <c r="AK7" s="307">
        <f ca="1">ROUND(('12'!$V7+IF($S$38="j",'12'!$Y7,0))*24,$S$2)</f>
        <v>0</v>
      </c>
    </row>
    <row r="8" spans="1:37" x14ac:dyDescent="0.2">
      <c r="A8" s="272">
        <v>4</v>
      </c>
      <c r="B8" s="305" t="str">
        <f>IF('1'!$G8="","",'1'!$G8)</f>
        <v/>
      </c>
      <c r="C8" s="306">
        <f ca="1">ROUND(('1'!$T8+IF($S$38="j",'1'!$Y8,0))*24,$S$2)</f>
        <v>0</v>
      </c>
      <c r="D8" s="307">
        <f ca="1">ROUND(('1'!$V8+IF($S$38="j",'1'!$Y8,0))*24,$S$2)</f>
        <v>0</v>
      </c>
      <c r="E8" s="305" t="str">
        <f>IF('2'!$G8="","",'2'!$G8)</f>
        <v/>
      </c>
      <c r="F8" s="306">
        <f ca="1">ROUND(('2'!$T8+IF($S$38="j",'2'!$Y8,0))*24,$S$2)</f>
        <v>0</v>
      </c>
      <c r="G8" s="307">
        <f ca="1">ROUND(('2'!$V8+IF($S$38="j",'2'!$Y8,0))*24,$S$2)</f>
        <v>0</v>
      </c>
      <c r="H8" s="305" t="str">
        <f>IF('3'!$G8="","",'3'!$G8)</f>
        <v/>
      </c>
      <c r="I8" s="306">
        <f ca="1">ROUND(('3'!$T8+IF($S$38="j",'3'!$Y8,0))*24,$S$2)</f>
        <v>0</v>
      </c>
      <c r="J8" s="307">
        <f ca="1">ROUND(('3'!$V8+IF($S$38="j",'3'!$Y8,0))*24,$S$2)</f>
        <v>0</v>
      </c>
      <c r="K8" s="305" t="str">
        <f>IF('4'!$G8="","",'4'!$G8)</f>
        <v>f</v>
      </c>
      <c r="L8" s="306">
        <f ca="1">ROUND(('4'!$T8+IF($S$38="j",'4'!$Y8,0))*24,$S$2)</f>
        <v>0</v>
      </c>
      <c r="M8" s="307">
        <f ca="1">ROUND(('4'!$V8+IF($S$38="j",'4'!$Y8,0))*24,$S$2)</f>
        <v>0</v>
      </c>
      <c r="N8" s="305" t="str">
        <f>IF('5'!$G8="","",'5'!$G8)</f>
        <v/>
      </c>
      <c r="O8" s="306">
        <f ca="1">ROUND(('5'!$T8+IF($S$38="j",'5'!$Y8,0))*24,$S$2)</f>
        <v>0</v>
      </c>
      <c r="P8" s="307">
        <f ca="1">ROUND(('5'!$V8+IF($S$38="j",'5'!$Y8,0))*24,$S$2)</f>
        <v>0</v>
      </c>
      <c r="Q8" s="305" t="str">
        <f>IF('6'!$G8="","",'6'!$G8)</f>
        <v/>
      </c>
      <c r="R8" s="306">
        <f ca="1">ROUND(('6'!$T8+IF($S$38="j",'6'!$Y8,0))*24,$S$2)</f>
        <v>0</v>
      </c>
      <c r="S8" s="307">
        <f ca="1">ROUND(('6'!$V8+IF($S$38="j",'6'!$Y8,0))*24,$S$2)</f>
        <v>0</v>
      </c>
      <c r="T8" s="305" t="str">
        <f>IF('7'!$G8="","",'7'!$G8)</f>
        <v/>
      </c>
      <c r="U8" s="306">
        <f ca="1">ROUND(('7'!$T8+IF($S$38="j",'7'!$Y8,0))*24,$S$2)</f>
        <v>0</v>
      </c>
      <c r="V8" s="307">
        <f ca="1">ROUND(('7'!$V8+IF($S$38="j",'7'!$Y8,0))*24,$S$2)</f>
        <v>0</v>
      </c>
      <c r="W8" s="305" t="str">
        <f>IF('8'!$G8="","",'8'!$G8)</f>
        <v/>
      </c>
      <c r="X8" s="306">
        <f ca="1">ROUND(('8'!$T8+IF($S$38="j",'8'!$Y8,0))*24,$S$2)</f>
        <v>0</v>
      </c>
      <c r="Y8" s="307">
        <f ca="1">ROUND(('8'!$V8+IF($S$38="j",'8'!$Y8,0))*24,$S$2)</f>
        <v>0</v>
      </c>
      <c r="Z8" s="305" t="str">
        <f>IF('9'!$G8="","",'9'!$G8)</f>
        <v/>
      </c>
      <c r="AA8" s="306">
        <f ca="1">ROUND(('9'!$T8+IF($S$38="j",'9'!$Y8,0))*24,$S$2)</f>
        <v>0</v>
      </c>
      <c r="AB8" s="307">
        <f ca="1">ROUND(('9'!$V8+IF($S$38="j",'9'!$Y8,0))*24,$S$2)</f>
        <v>0</v>
      </c>
      <c r="AC8" s="305" t="str">
        <f>IF('10'!$G8="","",'10'!$G8)</f>
        <v/>
      </c>
      <c r="AD8" s="306">
        <f ca="1">ROUND(('10'!$T8+IF($S$38="j",'10'!$Y8,0))*24,$S$2)</f>
        <v>0</v>
      </c>
      <c r="AE8" s="307">
        <f ca="1">ROUND(('10'!$V8+IF($S$38="j",'10'!$Y8,0))*24,$S$2)</f>
        <v>0</v>
      </c>
      <c r="AF8" s="305" t="str">
        <f>IF('11'!$G8="","",'11'!$G8)</f>
        <v/>
      </c>
      <c r="AG8" s="306">
        <f ca="1">ROUND(('11'!$T8+IF($S$38="j",'11'!$Y8,0))*24,$S$2)</f>
        <v>0</v>
      </c>
      <c r="AH8" s="307">
        <f ca="1">ROUND(('11'!$V8+IF($S$38="j",'11'!$Y8,0))*24,$S$2)</f>
        <v>0</v>
      </c>
      <c r="AI8" s="305" t="str">
        <f>IF('12'!$G8="","",'12'!$G8)</f>
        <v/>
      </c>
      <c r="AJ8" s="306">
        <f ca="1">ROUND(('12'!$T8+IF($S$38="j",'12'!$Y8,0))*24,$S$2)</f>
        <v>0</v>
      </c>
      <c r="AK8" s="307">
        <f ca="1">ROUND(('12'!$V8+IF($S$38="j",'12'!$Y8,0))*24,$S$2)</f>
        <v>0</v>
      </c>
    </row>
    <row r="9" spans="1:37" x14ac:dyDescent="0.2">
      <c r="A9" s="272">
        <v>5</v>
      </c>
      <c r="B9" s="305" t="str">
        <f>IF('1'!$G9="","",'1'!$G9)</f>
        <v/>
      </c>
      <c r="C9" s="306">
        <f ca="1">ROUND(('1'!$T9+IF($S$38="j",'1'!$Y9,0))*24,$S$2)</f>
        <v>0</v>
      </c>
      <c r="D9" s="307">
        <f ca="1">ROUND(('1'!$V9+IF($S$38="j",'1'!$Y9,0))*24,$S$2)</f>
        <v>0</v>
      </c>
      <c r="E9" s="305" t="str">
        <f>IF('2'!$G9="","",'2'!$G9)</f>
        <v/>
      </c>
      <c r="F9" s="306">
        <f ca="1">ROUND(('2'!$T9+IF($S$38="j",'2'!$Y9,0))*24,$S$2)</f>
        <v>0</v>
      </c>
      <c r="G9" s="307">
        <f ca="1">ROUND(('2'!$V9+IF($S$38="j",'2'!$Y9,0))*24,$S$2)</f>
        <v>0</v>
      </c>
      <c r="H9" s="305" t="str">
        <f>IF('3'!$G9="","",'3'!$G9)</f>
        <v/>
      </c>
      <c r="I9" s="306">
        <f ca="1">ROUND(('3'!$T9+IF($S$38="j",'3'!$Y9,0))*24,$S$2)</f>
        <v>0</v>
      </c>
      <c r="J9" s="307">
        <f ca="1">ROUND(('3'!$V9+IF($S$38="j",'3'!$Y9,0))*24,$S$2)</f>
        <v>0</v>
      </c>
      <c r="K9" s="305" t="str">
        <f>IF('4'!$G9="","",'4'!$G9)</f>
        <v>f</v>
      </c>
      <c r="L9" s="306">
        <f ca="1">ROUND(('4'!$T9+IF($S$38="j",'4'!$Y9,0))*24,$S$2)</f>
        <v>0</v>
      </c>
      <c r="M9" s="307">
        <f ca="1">ROUND(('4'!$V9+IF($S$38="j",'4'!$Y9,0))*24,$S$2)</f>
        <v>0</v>
      </c>
      <c r="N9" s="305" t="str">
        <f>IF('5'!$G9="","",'5'!$G9)</f>
        <v/>
      </c>
      <c r="O9" s="306">
        <f ca="1">ROUND(('5'!$T9+IF($S$38="j",'5'!$Y9,0))*24,$S$2)</f>
        <v>0</v>
      </c>
      <c r="P9" s="307">
        <f ca="1">ROUND(('5'!$V9+IF($S$38="j",'5'!$Y9,0))*24,$S$2)</f>
        <v>0</v>
      </c>
      <c r="Q9" s="305" t="str">
        <f>IF('6'!$G9="","",'6'!$G9)</f>
        <v/>
      </c>
      <c r="R9" s="306">
        <f ca="1">ROUND(('6'!$T9+IF($S$38="j",'6'!$Y9,0))*24,$S$2)</f>
        <v>0</v>
      </c>
      <c r="S9" s="307">
        <f ca="1">ROUND(('6'!$V9+IF($S$38="j",'6'!$Y9,0))*24,$S$2)</f>
        <v>0</v>
      </c>
      <c r="T9" s="305" t="str">
        <f>IF('7'!$G9="","",'7'!$G9)</f>
        <v/>
      </c>
      <c r="U9" s="306">
        <f ca="1">ROUND(('7'!$T9+IF($S$38="j",'7'!$Y9,0))*24,$S$2)</f>
        <v>0</v>
      </c>
      <c r="V9" s="307">
        <f ca="1">ROUND(('7'!$V9+IF($S$38="j",'7'!$Y9,0))*24,$S$2)</f>
        <v>0</v>
      </c>
      <c r="W9" s="305" t="str">
        <f>IF('8'!$G9="","",'8'!$G9)</f>
        <v/>
      </c>
      <c r="X9" s="306">
        <f ca="1">ROUND(('8'!$T9+IF($S$38="j",'8'!$Y9,0))*24,$S$2)</f>
        <v>0</v>
      </c>
      <c r="Y9" s="307">
        <f ca="1">ROUND(('8'!$V9+IF($S$38="j",'8'!$Y9,0))*24,$S$2)</f>
        <v>0</v>
      </c>
      <c r="Z9" s="305" t="str">
        <f>IF('9'!$G9="","",'9'!$G9)</f>
        <v/>
      </c>
      <c r="AA9" s="306">
        <f ca="1">ROUND(('9'!$T9+IF($S$38="j",'9'!$Y9,0))*24,$S$2)</f>
        <v>0</v>
      </c>
      <c r="AB9" s="307">
        <f ca="1">ROUND(('9'!$V9+IF($S$38="j",'9'!$Y9,0))*24,$S$2)</f>
        <v>0</v>
      </c>
      <c r="AC9" s="305" t="str">
        <f>IF('10'!$G9="","",'10'!$G9)</f>
        <v/>
      </c>
      <c r="AD9" s="306">
        <f ca="1">ROUND(('10'!$T9+IF($S$38="j",'10'!$Y9,0))*24,$S$2)</f>
        <v>0</v>
      </c>
      <c r="AE9" s="307">
        <f ca="1">ROUND(('10'!$V9+IF($S$38="j",'10'!$Y9,0))*24,$S$2)</f>
        <v>0</v>
      </c>
      <c r="AF9" s="305" t="str">
        <f>IF('11'!$G9="","",'11'!$G9)</f>
        <v/>
      </c>
      <c r="AG9" s="306">
        <f ca="1">ROUND(('11'!$T9+IF($S$38="j",'11'!$Y9,0))*24,$S$2)</f>
        <v>0</v>
      </c>
      <c r="AH9" s="307">
        <f ca="1">ROUND(('11'!$V9+IF($S$38="j",'11'!$Y9,0))*24,$S$2)</f>
        <v>0</v>
      </c>
      <c r="AI9" s="305" t="str">
        <f>IF('12'!$G9="","",'12'!$G9)</f>
        <v/>
      </c>
      <c r="AJ9" s="306">
        <f ca="1">ROUND(('12'!$T9+IF($S$38="j",'12'!$Y9,0))*24,$S$2)</f>
        <v>0</v>
      </c>
      <c r="AK9" s="307">
        <f ca="1">ROUND(('12'!$V9+IF($S$38="j",'12'!$Y9,0))*24,$S$2)</f>
        <v>0</v>
      </c>
    </row>
    <row r="10" spans="1:37" x14ac:dyDescent="0.2">
      <c r="A10" s="272">
        <v>6</v>
      </c>
      <c r="B10" s="305" t="str">
        <f>IF('1'!$G10="","",'1'!$G10)</f>
        <v/>
      </c>
      <c r="C10" s="306">
        <f ca="1">ROUND(('1'!$T10+IF($S$38="j",'1'!$Y10,0))*24,$S$2)</f>
        <v>0</v>
      </c>
      <c r="D10" s="307">
        <f ca="1">ROUND(('1'!$V10+IF($S$38="j",'1'!$Y10,0))*24,$S$2)</f>
        <v>0</v>
      </c>
      <c r="E10" s="305" t="str">
        <f>IF('2'!$G10="","",'2'!$G10)</f>
        <v/>
      </c>
      <c r="F10" s="306">
        <f ca="1">ROUND(('2'!$T10+IF($S$38="j",'2'!$Y10,0))*24,$S$2)</f>
        <v>0</v>
      </c>
      <c r="G10" s="307">
        <f ca="1">ROUND(('2'!$V10+IF($S$38="j",'2'!$Y10,0))*24,$S$2)</f>
        <v>0</v>
      </c>
      <c r="H10" s="305" t="str">
        <f>IF('3'!$G10="","",'3'!$G10)</f>
        <v/>
      </c>
      <c r="I10" s="306">
        <f ca="1">ROUND(('3'!$T10+IF($S$38="j",'3'!$Y10,0))*24,$S$2)</f>
        <v>0</v>
      </c>
      <c r="J10" s="307">
        <f ca="1">ROUND(('3'!$V10+IF($S$38="j",'3'!$Y10,0))*24,$S$2)</f>
        <v>0</v>
      </c>
      <c r="K10" s="305" t="str">
        <f>IF('4'!$G10="","",'4'!$G10)</f>
        <v/>
      </c>
      <c r="L10" s="306">
        <f ca="1">ROUND(('4'!$T10+IF($S$38="j",'4'!$Y10,0))*24,$S$2)</f>
        <v>0</v>
      </c>
      <c r="M10" s="307">
        <f ca="1">ROUND(('4'!$V10+IF($S$38="j",'4'!$Y10,0))*24,$S$2)</f>
        <v>0</v>
      </c>
      <c r="N10" s="305" t="str">
        <f>IF('5'!$G10="","",'5'!$G10)</f>
        <v/>
      </c>
      <c r="O10" s="306">
        <f ca="1">ROUND(('5'!$T10+IF($S$38="j",'5'!$Y10,0))*24,$S$2)</f>
        <v>0</v>
      </c>
      <c r="P10" s="307">
        <f ca="1">ROUND(('5'!$V10+IF($S$38="j",'5'!$Y10,0))*24,$S$2)</f>
        <v>0</v>
      </c>
      <c r="Q10" s="305" t="str">
        <f>IF('6'!$G10="","",'6'!$G10)</f>
        <v/>
      </c>
      <c r="R10" s="306">
        <f ca="1">ROUND(('6'!$T10+IF($S$38="j",'6'!$Y10,0))*24,$S$2)</f>
        <v>0</v>
      </c>
      <c r="S10" s="307">
        <f ca="1">ROUND(('6'!$V10+IF($S$38="j",'6'!$Y10,0))*24,$S$2)</f>
        <v>0</v>
      </c>
      <c r="T10" s="305" t="str">
        <f>IF('7'!$G10="","",'7'!$G10)</f>
        <v/>
      </c>
      <c r="U10" s="306">
        <f ca="1">ROUND(('7'!$T10+IF($S$38="j",'7'!$Y10,0))*24,$S$2)</f>
        <v>0</v>
      </c>
      <c r="V10" s="307">
        <f ca="1">ROUND(('7'!$V10+IF($S$38="j",'7'!$Y10,0))*24,$S$2)</f>
        <v>0</v>
      </c>
      <c r="W10" s="305" t="str">
        <f>IF('8'!$G10="","",'8'!$G10)</f>
        <v/>
      </c>
      <c r="X10" s="306">
        <f ca="1">ROUND(('8'!$T10+IF($S$38="j",'8'!$Y10,0))*24,$S$2)</f>
        <v>0</v>
      </c>
      <c r="Y10" s="307">
        <f ca="1">ROUND(('8'!$V10+IF($S$38="j",'8'!$Y10,0))*24,$S$2)</f>
        <v>0</v>
      </c>
      <c r="Z10" s="305" t="str">
        <f>IF('9'!$G10="","",'9'!$G10)</f>
        <v/>
      </c>
      <c r="AA10" s="306">
        <f ca="1">ROUND(('9'!$T10+IF($S$38="j",'9'!$Y10,0))*24,$S$2)</f>
        <v>0</v>
      </c>
      <c r="AB10" s="307">
        <f ca="1">ROUND(('9'!$V10+IF($S$38="j",'9'!$Y10,0))*24,$S$2)</f>
        <v>0</v>
      </c>
      <c r="AC10" s="305" t="str">
        <f>IF('10'!$G10="","",'10'!$G10)</f>
        <v/>
      </c>
      <c r="AD10" s="306">
        <f ca="1">ROUND(('10'!$T10+IF($S$38="j",'10'!$Y10,0))*24,$S$2)</f>
        <v>0</v>
      </c>
      <c r="AE10" s="307">
        <f ca="1">ROUND(('10'!$V10+IF($S$38="j",'10'!$Y10,0))*24,$S$2)</f>
        <v>0</v>
      </c>
      <c r="AF10" s="305" t="str">
        <f>IF('11'!$G10="","",'11'!$G10)</f>
        <v/>
      </c>
      <c r="AG10" s="306">
        <f ca="1">ROUND(('11'!$T10+IF($S$38="j",'11'!$Y10,0))*24,$S$2)</f>
        <v>0</v>
      </c>
      <c r="AH10" s="307">
        <f ca="1">ROUND(('11'!$V10+IF($S$38="j",'11'!$Y10,0))*24,$S$2)</f>
        <v>0</v>
      </c>
      <c r="AI10" s="305" t="str">
        <f>IF('12'!$G10="","",'12'!$G10)</f>
        <v/>
      </c>
      <c r="AJ10" s="306">
        <f ca="1">ROUND(('12'!$T10+IF($S$38="j",'12'!$Y10,0))*24,$S$2)</f>
        <v>0</v>
      </c>
      <c r="AK10" s="307">
        <f ca="1">ROUND(('12'!$V10+IF($S$38="j",'12'!$Y10,0))*24,$S$2)</f>
        <v>0</v>
      </c>
    </row>
    <row r="11" spans="1:37" x14ac:dyDescent="0.2">
      <c r="A11" s="272">
        <v>7</v>
      </c>
      <c r="B11" s="305" t="str">
        <f>IF('1'!$G11="","",'1'!$G11)</f>
        <v/>
      </c>
      <c r="C11" s="306">
        <f ca="1">ROUND(('1'!$T11+IF($S$38="j",'1'!$Y11,0))*24,$S$2)</f>
        <v>0</v>
      </c>
      <c r="D11" s="307">
        <f ca="1">ROUND(('1'!$V11+IF($S$38="j",'1'!$Y11,0))*24,$S$2)</f>
        <v>0</v>
      </c>
      <c r="E11" s="305" t="str">
        <f>IF('2'!$G11="","",'2'!$G11)</f>
        <v/>
      </c>
      <c r="F11" s="306">
        <f ca="1">ROUND(('2'!$T11+IF($S$38="j",'2'!$Y11,0))*24,$S$2)</f>
        <v>0</v>
      </c>
      <c r="G11" s="307">
        <f ca="1">ROUND(('2'!$V11+IF($S$38="j",'2'!$Y11,0))*24,$S$2)</f>
        <v>0</v>
      </c>
      <c r="H11" s="305" t="str">
        <f>IF('3'!$G11="","",'3'!$G11)</f>
        <v/>
      </c>
      <c r="I11" s="306">
        <f ca="1">ROUND(('3'!$T11+IF($S$38="j",'3'!$Y11,0))*24,$S$2)</f>
        <v>0</v>
      </c>
      <c r="J11" s="307">
        <f ca="1">ROUND(('3'!$V11+IF($S$38="j",'3'!$Y11,0))*24,$S$2)</f>
        <v>0</v>
      </c>
      <c r="K11" s="305" t="str">
        <f>IF('4'!$G11="","",'4'!$G11)</f>
        <v/>
      </c>
      <c r="L11" s="306">
        <f ca="1">ROUND(('4'!$T11+IF($S$38="j",'4'!$Y11,0))*24,$S$2)</f>
        <v>0</v>
      </c>
      <c r="M11" s="307">
        <f ca="1">ROUND(('4'!$V11+IF($S$38="j",'4'!$Y11,0))*24,$S$2)</f>
        <v>0</v>
      </c>
      <c r="N11" s="305" t="str">
        <f>IF('5'!$G11="","",'5'!$G11)</f>
        <v/>
      </c>
      <c r="O11" s="306">
        <f ca="1">ROUND(('5'!$T11+IF($S$38="j",'5'!$Y11,0))*24,$S$2)</f>
        <v>0</v>
      </c>
      <c r="P11" s="307">
        <f ca="1">ROUND(('5'!$V11+IF($S$38="j",'5'!$Y11,0))*24,$S$2)</f>
        <v>0</v>
      </c>
      <c r="Q11" s="305" t="str">
        <f>IF('6'!$G11="","",'6'!$G11)</f>
        <v/>
      </c>
      <c r="R11" s="306">
        <f ca="1">ROUND(('6'!$T11+IF($S$38="j",'6'!$Y11,0))*24,$S$2)</f>
        <v>0</v>
      </c>
      <c r="S11" s="307">
        <f ca="1">ROUND(('6'!$V11+IF($S$38="j",'6'!$Y11,0))*24,$S$2)</f>
        <v>0</v>
      </c>
      <c r="T11" s="305" t="str">
        <f>IF('7'!$G11="","",'7'!$G11)</f>
        <v/>
      </c>
      <c r="U11" s="306">
        <f ca="1">ROUND(('7'!$T11+IF($S$38="j",'7'!$Y11,0))*24,$S$2)</f>
        <v>0</v>
      </c>
      <c r="V11" s="307">
        <f ca="1">ROUND(('7'!$V11+IF($S$38="j",'7'!$Y11,0))*24,$S$2)</f>
        <v>0</v>
      </c>
      <c r="W11" s="305" t="str">
        <f>IF('8'!$G11="","",'8'!$G11)</f>
        <v/>
      </c>
      <c r="X11" s="306">
        <f ca="1">ROUND(('8'!$T11+IF($S$38="j",'8'!$Y11,0))*24,$S$2)</f>
        <v>0</v>
      </c>
      <c r="Y11" s="307">
        <f ca="1">ROUND(('8'!$V11+IF($S$38="j",'8'!$Y11,0))*24,$S$2)</f>
        <v>0</v>
      </c>
      <c r="Z11" s="305" t="str">
        <f>IF('9'!$G11="","",'9'!$G11)</f>
        <v/>
      </c>
      <c r="AA11" s="306">
        <f ca="1">ROUND(('9'!$T11+IF($S$38="j",'9'!$Y11,0))*24,$S$2)</f>
        <v>0</v>
      </c>
      <c r="AB11" s="307">
        <f ca="1">ROUND(('9'!$V11+IF($S$38="j",'9'!$Y11,0))*24,$S$2)</f>
        <v>0</v>
      </c>
      <c r="AC11" s="305" t="str">
        <f>IF('10'!$G11="","",'10'!$G11)</f>
        <v/>
      </c>
      <c r="AD11" s="306">
        <f ca="1">ROUND(('10'!$T11+IF($S$38="j",'10'!$Y11,0))*24,$S$2)</f>
        <v>0</v>
      </c>
      <c r="AE11" s="307">
        <f ca="1">ROUND(('10'!$V11+IF($S$38="j",'10'!$Y11,0))*24,$S$2)</f>
        <v>0</v>
      </c>
      <c r="AF11" s="305" t="str">
        <f>IF('11'!$G11="","",'11'!$G11)</f>
        <v/>
      </c>
      <c r="AG11" s="306">
        <f ca="1">ROUND(('11'!$T11+IF($S$38="j",'11'!$Y11,0))*24,$S$2)</f>
        <v>0</v>
      </c>
      <c r="AH11" s="307">
        <f ca="1">ROUND(('11'!$V11+IF($S$38="j",'11'!$Y11,0))*24,$S$2)</f>
        <v>0</v>
      </c>
      <c r="AI11" s="305" t="str">
        <f>IF('12'!$G11="","",'12'!$G11)</f>
        <v/>
      </c>
      <c r="AJ11" s="306">
        <f ca="1">ROUND(('12'!$T11+IF($S$38="j",'12'!$Y11,0))*24,$S$2)</f>
        <v>0</v>
      </c>
      <c r="AK11" s="307">
        <f ca="1">ROUND(('12'!$V11+IF($S$38="j",'12'!$Y11,0))*24,$S$2)</f>
        <v>0</v>
      </c>
    </row>
    <row r="12" spans="1:37" x14ac:dyDescent="0.2">
      <c r="A12" s="272">
        <v>8</v>
      </c>
      <c r="B12" s="305" t="str">
        <f>IF('1'!$G12="","",'1'!$G12)</f>
        <v/>
      </c>
      <c r="C12" s="306">
        <f ca="1">ROUND(('1'!$T12+IF($S$38="j",'1'!$Y12,0))*24,$S$2)</f>
        <v>0</v>
      </c>
      <c r="D12" s="307">
        <f ca="1">ROUND(('1'!$V12+IF($S$38="j",'1'!$Y12,0))*24,$S$2)</f>
        <v>0</v>
      </c>
      <c r="E12" s="305" t="str">
        <f>IF('2'!$G12="","",'2'!$G12)</f>
        <v/>
      </c>
      <c r="F12" s="306">
        <f ca="1">ROUND(('2'!$T12+IF($S$38="j",'2'!$Y12,0))*24,$S$2)</f>
        <v>0</v>
      </c>
      <c r="G12" s="307">
        <f ca="1">ROUND(('2'!$V12+IF($S$38="j",'2'!$Y12,0))*24,$S$2)</f>
        <v>0</v>
      </c>
      <c r="H12" s="305" t="str">
        <f>IF('3'!$G12="","",'3'!$G12)</f>
        <v>f</v>
      </c>
      <c r="I12" s="306">
        <f ca="1">ROUND(('3'!$T12+IF($S$38="j",'3'!$Y12,0))*24,$S$2)</f>
        <v>0</v>
      </c>
      <c r="J12" s="307">
        <f ca="1">ROUND(('3'!$V12+IF($S$38="j",'3'!$Y12,0))*24,$S$2)</f>
        <v>0</v>
      </c>
      <c r="K12" s="305" t="str">
        <f>IF('4'!$G12="","",'4'!$G12)</f>
        <v/>
      </c>
      <c r="L12" s="306">
        <f ca="1">ROUND(('4'!$T12+IF($S$38="j",'4'!$Y12,0))*24,$S$2)</f>
        <v>0</v>
      </c>
      <c r="M12" s="307">
        <f ca="1">ROUND(('4'!$V12+IF($S$38="j",'4'!$Y12,0))*24,$S$2)</f>
        <v>0</v>
      </c>
      <c r="N12" s="305" t="str">
        <f>IF('5'!$G12="","",'5'!$G12)</f>
        <v/>
      </c>
      <c r="O12" s="306">
        <f ca="1">ROUND(('5'!$T12+IF($S$38="j",'5'!$Y12,0))*24,$S$2)</f>
        <v>0</v>
      </c>
      <c r="P12" s="307">
        <f ca="1">ROUND(('5'!$V12+IF($S$38="j",'5'!$Y12,0))*24,$S$2)</f>
        <v>0</v>
      </c>
      <c r="Q12" s="305" t="str">
        <f>IF('6'!$G12="","",'6'!$G12)</f>
        <v/>
      </c>
      <c r="R12" s="306">
        <f ca="1">ROUND(('6'!$T12+IF($S$38="j",'6'!$Y12,0))*24,$S$2)</f>
        <v>0</v>
      </c>
      <c r="S12" s="307">
        <f ca="1">ROUND(('6'!$V12+IF($S$38="j",'6'!$Y12,0))*24,$S$2)</f>
        <v>0</v>
      </c>
      <c r="T12" s="305" t="str">
        <f>IF('7'!$G12="","",'7'!$G12)</f>
        <v/>
      </c>
      <c r="U12" s="306">
        <f ca="1">ROUND(('7'!$T12+IF($S$38="j",'7'!$Y12,0))*24,$S$2)</f>
        <v>0</v>
      </c>
      <c r="V12" s="307">
        <f ca="1">ROUND(('7'!$V12+IF($S$38="j",'7'!$Y12,0))*24,$S$2)</f>
        <v>0</v>
      </c>
      <c r="W12" s="305" t="str">
        <f>IF('8'!$G12="","",'8'!$G12)</f>
        <v/>
      </c>
      <c r="X12" s="306">
        <f ca="1">ROUND(('8'!$T12+IF($S$38="j",'8'!$Y12,0))*24,$S$2)</f>
        <v>0</v>
      </c>
      <c r="Y12" s="307">
        <f ca="1">ROUND(('8'!$V12+IF($S$38="j",'8'!$Y12,0))*24,$S$2)</f>
        <v>0</v>
      </c>
      <c r="Z12" s="305" t="str">
        <f>IF('9'!$G12="","",'9'!$G12)</f>
        <v/>
      </c>
      <c r="AA12" s="306">
        <f ca="1">ROUND(('9'!$T12+IF($S$38="j",'9'!$Y12,0))*24,$S$2)</f>
        <v>0</v>
      </c>
      <c r="AB12" s="307">
        <f ca="1">ROUND(('9'!$V12+IF($S$38="j",'9'!$Y12,0))*24,$S$2)</f>
        <v>0</v>
      </c>
      <c r="AC12" s="305" t="str">
        <f>IF('10'!$G12="","",'10'!$G12)</f>
        <v/>
      </c>
      <c r="AD12" s="306">
        <f ca="1">ROUND(('10'!$T12+IF($S$38="j",'10'!$Y12,0))*24,$S$2)</f>
        <v>0</v>
      </c>
      <c r="AE12" s="307">
        <f ca="1">ROUND(('10'!$V12+IF($S$38="j",'10'!$Y12,0))*24,$S$2)</f>
        <v>0</v>
      </c>
      <c r="AF12" s="305" t="str">
        <f>IF('11'!$G12="","",'11'!$G12)</f>
        <v/>
      </c>
      <c r="AG12" s="306">
        <f ca="1">ROUND(('11'!$T12+IF($S$38="j",'11'!$Y12,0))*24,$S$2)</f>
        <v>0</v>
      </c>
      <c r="AH12" s="307">
        <f ca="1">ROUND(('11'!$V12+IF($S$38="j",'11'!$Y12,0))*24,$S$2)</f>
        <v>0</v>
      </c>
      <c r="AI12" s="305" t="str">
        <f>IF('12'!$G12="","",'12'!$G12)</f>
        <v/>
      </c>
      <c r="AJ12" s="306">
        <f ca="1">ROUND(('12'!$T12+IF($S$38="j",'12'!$Y12,0))*24,$S$2)</f>
        <v>0</v>
      </c>
      <c r="AK12" s="307">
        <f ca="1">ROUND(('12'!$V12+IF($S$38="j",'12'!$Y12,0))*24,$S$2)</f>
        <v>0</v>
      </c>
    </row>
    <row r="13" spans="1:37" x14ac:dyDescent="0.2">
      <c r="A13" s="272">
        <v>9</v>
      </c>
      <c r="B13" s="305" t="str">
        <f>IF('1'!$G13="","",'1'!$G13)</f>
        <v/>
      </c>
      <c r="C13" s="306">
        <f ca="1">ROUND(('1'!$T13+IF($S$38="j",'1'!$Y13,0))*24,$S$2)</f>
        <v>0</v>
      </c>
      <c r="D13" s="307">
        <f ca="1">ROUND(('1'!$V13+IF($S$38="j",'1'!$Y13,0))*24,$S$2)</f>
        <v>0</v>
      </c>
      <c r="E13" s="305" t="str">
        <f>IF('2'!$G13="","",'2'!$G13)</f>
        <v/>
      </c>
      <c r="F13" s="306">
        <f ca="1">ROUND(('2'!$T13+IF($S$38="j",'2'!$Y13,0))*24,$S$2)</f>
        <v>0</v>
      </c>
      <c r="G13" s="307">
        <f ca="1">ROUND(('2'!$V13+IF($S$38="j",'2'!$Y13,0))*24,$S$2)</f>
        <v>0</v>
      </c>
      <c r="H13" s="305" t="str">
        <f>IF('3'!$G13="","",'3'!$G13)</f>
        <v/>
      </c>
      <c r="I13" s="306">
        <f ca="1">ROUND(('3'!$T13+IF($S$38="j",'3'!$Y13,0))*24,$S$2)</f>
        <v>0</v>
      </c>
      <c r="J13" s="307">
        <f ca="1">ROUND(('3'!$V13+IF($S$38="j",'3'!$Y13,0))*24,$S$2)</f>
        <v>0</v>
      </c>
      <c r="K13" s="305" t="str">
        <f>IF('4'!$G13="","",'4'!$G13)</f>
        <v/>
      </c>
      <c r="L13" s="306">
        <f ca="1">ROUND(('4'!$T13+IF($S$38="j",'4'!$Y13,0))*24,$S$2)</f>
        <v>0</v>
      </c>
      <c r="M13" s="307">
        <f ca="1">ROUND(('4'!$V13+IF($S$38="j",'4'!$Y13,0))*24,$S$2)</f>
        <v>0</v>
      </c>
      <c r="N13" s="305" t="str">
        <f>IF('5'!$G13="","",'5'!$G13)</f>
        <v/>
      </c>
      <c r="O13" s="306">
        <f ca="1">ROUND(('5'!$T13+IF($S$38="j",'5'!$Y13,0))*24,$S$2)</f>
        <v>0</v>
      </c>
      <c r="P13" s="307">
        <f ca="1">ROUND(('5'!$V13+IF($S$38="j",'5'!$Y13,0))*24,$S$2)</f>
        <v>0</v>
      </c>
      <c r="Q13" s="305" t="str">
        <f>IF('6'!$G13="","",'6'!$G13)</f>
        <v/>
      </c>
      <c r="R13" s="306">
        <f ca="1">ROUND(('6'!$T13+IF($S$38="j",'6'!$Y13,0))*24,$S$2)</f>
        <v>0</v>
      </c>
      <c r="S13" s="307">
        <f ca="1">ROUND(('6'!$V13+IF($S$38="j",'6'!$Y13,0))*24,$S$2)</f>
        <v>0</v>
      </c>
      <c r="T13" s="305" t="str">
        <f>IF('7'!$G13="","",'7'!$G13)</f>
        <v/>
      </c>
      <c r="U13" s="306">
        <f ca="1">ROUND(('7'!$T13+IF($S$38="j",'7'!$Y13,0))*24,$S$2)</f>
        <v>0</v>
      </c>
      <c r="V13" s="307">
        <f ca="1">ROUND(('7'!$V13+IF($S$38="j",'7'!$Y13,0))*24,$S$2)</f>
        <v>0</v>
      </c>
      <c r="W13" s="305" t="str">
        <f>IF('8'!$G13="","",'8'!$G13)</f>
        <v/>
      </c>
      <c r="X13" s="306">
        <f ca="1">ROUND(('8'!$T13+IF($S$38="j",'8'!$Y13,0))*24,$S$2)</f>
        <v>0</v>
      </c>
      <c r="Y13" s="307">
        <f ca="1">ROUND(('8'!$V13+IF($S$38="j",'8'!$Y13,0))*24,$S$2)</f>
        <v>0</v>
      </c>
      <c r="Z13" s="305" t="str">
        <f>IF('9'!$G13="","",'9'!$G13)</f>
        <v/>
      </c>
      <c r="AA13" s="306">
        <f ca="1">ROUND(('9'!$T13+IF($S$38="j",'9'!$Y13,0))*24,$S$2)</f>
        <v>0</v>
      </c>
      <c r="AB13" s="307">
        <f ca="1">ROUND(('9'!$V13+IF($S$38="j",'9'!$Y13,0))*24,$S$2)</f>
        <v>0</v>
      </c>
      <c r="AC13" s="305" t="str">
        <f>IF('10'!$G13="","",'10'!$G13)</f>
        <v/>
      </c>
      <c r="AD13" s="306">
        <f ca="1">ROUND(('10'!$T13+IF($S$38="j",'10'!$Y13,0))*24,$S$2)</f>
        <v>0</v>
      </c>
      <c r="AE13" s="307">
        <f ca="1">ROUND(('10'!$V13+IF($S$38="j",'10'!$Y13,0))*24,$S$2)</f>
        <v>0</v>
      </c>
      <c r="AF13" s="305" t="str">
        <f>IF('11'!$G13="","",'11'!$G13)</f>
        <v/>
      </c>
      <c r="AG13" s="306">
        <f ca="1">ROUND(('11'!$T13+IF($S$38="j",'11'!$Y13,0))*24,$S$2)</f>
        <v>0</v>
      </c>
      <c r="AH13" s="307">
        <f ca="1">ROUND(('11'!$V13+IF($S$38="j",'11'!$Y13,0))*24,$S$2)</f>
        <v>0</v>
      </c>
      <c r="AI13" s="305" t="str">
        <f>IF('12'!$G13="","",'12'!$G13)</f>
        <v/>
      </c>
      <c r="AJ13" s="306">
        <f ca="1">ROUND(('12'!$T13+IF($S$38="j",'12'!$Y13,0))*24,$S$2)</f>
        <v>0</v>
      </c>
      <c r="AK13" s="307">
        <f ca="1">ROUND(('12'!$V13+IF($S$38="j",'12'!$Y13,0))*24,$S$2)</f>
        <v>0</v>
      </c>
    </row>
    <row r="14" spans="1:37" x14ac:dyDescent="0.2">
      <c r="A14" s="272">
        <v>10</v>
      </c>
      <c r="B14" s="305" t="str">
        <f>IF('1'!$G14="","",'1'!$G14)</f>
        <v/>
      </c>
      <c r="C14" s="306">
        <f ca="1">ROUND(('1'!$T14+IF($S$38="j",'1'!$Y14,0))*24,$S$2)</f>
        <v>0</v>
      </c>
      <c r="D14" s="307">
        <f ca="1">ROUND(('1'!$V14+IF($S$38="j",'1'!$Y14,0))*24,$S$2)</f>
        <v>0</v>
      </c>
      <c r="E14" s="305" t="str">
        <f>IF('2'!$G14="","",'2'!$G14)</f>
        <v/>
      </c>
      <c r="F14" s="306">
        <f ca="1">ROUND(('2'!$T14+IF($S$38="j",'2'!$Y14,0))*24,$S$2)</f>
        <v>0</v>
      </c>
      <c r="G14" s="307">
        <f ca="1">ROUND(('2'!$V14+IF($S$38="j",'2'!$Y14,0))*24,$S$2)</f>
        <v>0</v>
      </c>
      <c r="H14" s="305" t="str">
        <f>IF('3'!$G14="","",'3'!$G14)</f>
        <v/>
      </c>
      <c r="I14" s="306">
        <f ca="1">ROUND(('3'!$T14+IF($S$38="j",'3'!$Y14,0))*24,$S$2)</f>
        <v>0</v>
      </c>
      <c r="J14" s="307">
        <f ca="1">ROUND(('3'!$V14+IF($S$38="j",'3'!$Y14,0))*24,$S$2)</f>
        <v>0</v>
      </c>
      <c r="K14" s="305" t="str">
        <f>IF('4'!$G14="","",'4'!$G14)</f>
        <v/>
      </c>
      <c r="L14" s="306">
        <f ca="1">ROUND(('4'!$T14+IF($S$38="j",'4'!$Y14,0))*24,$S$2)</f>
        <v>0</v>
      </c>
      <c r="M14" s="307">
        <f ca="1">ROUND(('4'!$V14+IF($S$38="j",'4'!$Y14,0))*24,$S$2)</f>
        <v>0</v>
      </c>
      <c r="N14" s="305" t="str">
        <f>IF('5'!$G14="","",'5'!$G14)</f>
        <v/>
      </c>
      <c r="O14" s="306">
        <f ca="1">ROUND(('5'!$T14+IF($S$38="j",'5'!$Y14,0))*24,$S$2)</f>
        <v>0</v>
      </c>
      <c r="P14" s="307">
        <f ca="1">ROUND(('5'!$V14+IF($S$38="j",'5'!$Y14,0))*24,$S$2)</f>
        <v>0</v>
      </c>
      <c r="Q14" s="305" t="str">
        <f>IF('6'!$G14="","",'6'!$G14)</f>
        <v/>
      </c>
      <c r="R14" s="306">
        <f ca="1">ROUND(('6'!$T14+IF($S$38="j",'6'!$Y14,0))*24,$S$2)</f>
        <v>0</v>
      </c>
      <c r="S14" s="307">
        <f ca="1">ROUND(('6'!$V14+IF($S$38="j",'6'!$Y14,0))*24,$S$2)</f>
        <v>0</v>
      </c>
      <c r="T14" s="305" t="str">
        <f>IF('7'!$G14="","",'7'!$G14)</f>
        <v/>
      </c>
      <c r="U14" s="306">
        <f ca="1">ROUND(('7'!$T14+IF($S$38="j",'7'!$Y14,0))*24,$S$2)</f>
        <v>0</v>
      </c>
      <c r="V14" s="307">
        <f ca="1">ROUND(('7'!$V14+IF($S$38="j",'7'!$Y14,0))*24,$S$2)</f>
        <v>0</v>
      </c>
      <c r="W14" s="305" t="str">
        <f>IF('8'!$G14="","",'8'!$G14)</f>
        <v/>
      </c>
      <c r="X14" s="306">
        <f ca="1">ROUND(('8'!$T14+IF($S$38="j",'8'!$Y14,0))*24,$S$2)</f>
        <v>0</v>
      </c>
      <c r="Y14" s="307">
        <f ca="1">ROUND(('8'!$V14+IF($S$38="j",'8'!$Y14,0))*24,$S$2)</f>
        <v>0</v>
      </c>
      <c r="Z14" s="305" t="str">
        <f>IF('9'!$G14="","",'9'!$G14)</f>
        <v/>
      </c>
      <c r="AA14" s="306">
        <f ca="1">ROUND(('9'!$T14+IF($S$38="j",'9'!$Y14,0))*24,$S$2)</f>
        <v>0</v>
      </c>
      <c r="AB14" s="307">
        <f ca="1">ROUND(('9'!$V14+IF($S$38="j",'9'!$Y14,0))*24,$S$2)</f>
        <v>0</v>
      </c>
      <c r="AC14" s="305" t="str">
        <f>IF('10'!$G14="","",'10'!$G14)</f>
        <v/>
      </c>
      <c r="AD14" s="306">
        <f ca="1">ROUND(('10'!$T14+IF($S$38="j",'10'!$Y14,0))*24,$S$2)</f>
        <v>0</v>
      </c>
      <c r="AE14" s="307">
        <f ca="1">ROUND(('10'!$V14+IF($S$38="j",'10'!$Y14,0))*24,$S$2)</f>
        <v>0</v>
      </c>
      <c r="AF14" s="305" t="str">
        <f>IF('11'!$G14="","",'11'!$G14)</f>
        <v/>
      </c>
      <c r="AG14" s="306">
        <f ca="1">ROUND(('11'!$T14+IF($S$38="j",'11'!$Y14,0))*24,$S$2)</f>
        <v>0</v>
      </c>
      <c r="AH14" s="307">
        <f ca="1">ROUND(('11'!$V14+IF($S$38="j",'11'!$Y14,0))*24,$S$2)</f>
        <v>0</v>
      </c>
      <c r="AI14" s="305" t="str">
        <f>IF('12'!$G14="","",'12'!$G14)</f>
        <v/>
      </c>
      <c r="AJ14" s="306">
        <f ca="1">ROUND(('12'!$T14+IF($S$38="j",'12'!$Y14,0))*24,$S$2)</f>
        <v>0</v>
      </c>
      <c r="AK14" s="307">
        <f ca="1">ROUND(('12'!$V14+IF($S$38="j",'12'!$Y14,0))*24,$S$2)</f>
        <v>0</v>
      </c>
    </row>
    <row r="15" spans="1:37" x14ac:dyDescent="0.2">
      <c r="A15" s="272">
        <v>11</v>
      </c>
      <c r="B15" s="305" t="str">
        <f>IF('1'!$G15="","",'1'!$G15)</f>
        <v/>
      </c>
      <c r="C15" s="306">
        <f ca="1">ROUND(('1'!$T15+IF($S$38="j",'1'!$Y15,0))*24,$S$2)</f>
        <v>0</v>
      </c>
      <c r="D15" s="307">
        <f ca="1">ROUND(('1'!$V15+IF($S$38="j",'1'!$Y15,0))*24,$S$2)</f>
        <v>0</v>
      </c>
      <c r="E15" s="305" t="str">
        <f>IF('2'!$G15="","",'2'!$G15)</f>
        <v/>
      </c>
      <c r="F15" s="306">
        <f ca="1">ROUND(('2'!$T15+IF($S$38="j",'2'!$Y15,0))*24,$S$2)</f>
        <v>0</v>
      </c>
      <c r="G15" s="307">
        <f ca="1">ROUND(('2'!$V15+IF($S$38="j",'2'!$Y15,0))*24,$S$2)</f>
        <v>0</v>
      </c>
      <c r="H15" s="305" t="str">
        <f>IF('3'!$G15="","",'3'!$G15)</f>
        <v/>
      </c>
      <c r="I15" s="306">
        <f ca="1">ROUND(('3'!$T15+IF($S$38="j",'3'!$Y15,0))*24,$S$2)</f>
        <v>0</v>
      </c>
      <c r="J15" s="307">
        <f ca="1">ROUND(('3'!$V15+IF($S$38="j",'3'!$Y15,0))*24,$S$2)</f>
        <v>0</v>
      </c>
      <c r="K15" s="305" t="str">
        <f>IF('4'!$G15="","",'4'!$G15)</f>
        <v/>
      </c>
      <c r="L15" s="306">
        <f ca="1">ROUND(('4'!$T15+IF($S$38="j",'4'!$Y15,0))*24,$S$2)</f>
        <v>0</v>
      </c>
      <c r="M15" s="307">
        <f ca="1">ROUND(('4'!$V15+IF($S$38="j",'4'!$Y15,0))*24,$S$2)</f>
        <v>0</v>
      </c>
      <c r="N15" s="305" t="str">
        <f>IF('5'!$G15="","",'5'!$G15)</f>
        <v/>
      </c>
      <c r="O15" s="306">
        <f ca="1">ROUND(('5'!$T15+IF($S$38="j",'5'!$Y15,0))*24,$S$2)</f>
        <v>0</v>
      </c>
      <c r="P15" s="307">
        <f ca="1">ROUND(('5'!$V15+IF($S$38="j",'5'!$Y15,0))*24,$S$2)</f>
        <v>0</v>
      </c>
      <c r="Q15" s="305" t="str">
        <f>IF('6'!$G15="","",'6'!$G15)</f>
        <v/>
      </c>
      <c r="R15" s="306">
        <f ca="1">ROUND(('6'!$T15+IF($S$38="j",'6'!$Y15,0))*24,$S$2)</f>
        <v>0</v>
      </c>
      <c r="S15" s="307">
        <f ca="1">ROUND(('6'!$V15+IF($S$38="j",'6'!$Y15,0))*24,$S$2)</f>
        <v>0</v>
      </c>
      <c r="T15" s="305" t="str">
        <f>IF('7'!$G15="","",'7'!$G15)</f>
        <v/>
      </c>
      <c r="U15" s="306">
        <f ca="1">ROUND(('7'!$T15+IF($S$38="j",'7'!$Y15,0))*24,$S$2)</f>
        <v>0</v>
      </c>
      <c r="V15" s="307">
        <f ca="1">ROUND(('7'!$V15+IF($S$38="j",'7'!$Y15,0))*24,$S$2)</f>
        <v>0</v>
      </c>
      <c r="W15" s="305" t="str">
        <f>IF('8'!$G15="","",'8'!$G15)</f>
        <v/>
      </c>
      <c r="X15" s="306">
        <f ca="1">ROUND(('8'!$T15+IF($S$38="j",'8'!$Y15,0))*24,$S$2)</f>
        <v>0</v>
      </c>
      <c r="Y15" s="307">
        <f ca="1">ROUND(('8'!$V15+IF($S$38="j",'8'!$Y15,0))*24,$S$2)</f>
        <v>0</v>
      </c>
      <c r="Z15" s="305" t="str">
        <f>IF('9'!$G15="","",'9'!$G15)</f>
        <v/>
      </c>
      <c r="AA15" s="306">
        <f ca="1">ROUND(('9'!$T15+IF($S$38="j",'9'!$Y15,0))*24,$S$2)</f>
        <v>0</v>
      </c>
      <c r="AB15" s="307">
        <f ca="1">ROUND(('9'!$V15+IF($S$38="j",'9'!$Y15,0))*24,$S$2)</f>
        <v>0</v>
      </c>
      <c r="AC15" s="305" t="str">
        <f>IF('10'!$G15="","",'10'!$G15)</f>
        <v/>
      </c>
      <c r="AD15" s="306">
        <f ca="1">ROUND(('10'!$T15+IF($S$38="j",'10'!$Y15,0))*24,$S$2)</f>
        <v>0</v>
      </c>
      <c r="AE15" s="307">
        <f ca="1">ROUND(('10'!$V15+IF($S$38="j",'10'!$Y15,0))*24,$S$2)</f>
        <v>0</v>
      </c>
      <c r="AF15" s="305" t="str">
        <f>IF('11'!$G15="","",'11'!$G15)</f>
        <v/>
      </c>
      <c r="AG15" s="306">
        <f ca="1">ROUND(('11'!$T15+IF($S$38="j",'11'!$Y15,0))*24,$S$2)</f>
        <v>0</v>
      </c>
      <c r="AH15" s="307">
        <f ca="1">ROUND(('11'!$V15+IF($S$38="j",'11'!$Y15,0))*24,$S$2)</f>
        <v>0</v>
      </c>
      <c r="AI15" s="305" t="str">
        <f>IF('12'!$G15="","",'12'!$G15)</f>
        <v/>
      </c>
      <c r="AJ15" s="306">
        <f ca="1">ROUND(('12'!$T15+IF($S$38="j",'12'!$Y15,0))*24,$S$2)</f>
        <v>0</v>
      </c>
      <c r="AK15" s="307">
        <f ca="1">ROUND(('12'!$V15+IF($S$38="j",'12'!$Y15,0))*24,$S$2)</f>
        <v>0</v>
      </c>
    </row>
    <row r="16" spans="1:37" x14ac:dyDescent="0.2">
      <c r="A16" s="272">
        <v>12</v>
      </c>
      <c r="B16" s="305" t="str">
        <f>IF('1'!$G16="","",'1'!$G16)</f>
        <v/>
      </c>
      <c r="C16" s="306">
        <f ca="1">ROUND(('1'!$T16+IF($S$38="j",'1'!$Y16,0))*24,$S$2)</f>
        <v>0</v>
      </c>
      <c r="D16" s="307">
        <f ca="1">ROUND(('1'!$V16+IF($S$38="j",'1'!$Y16,0))*24,$S$2)</f>
        <v>0</v>
      </c>
      <c r="E16" s="305" t="str">
        <f>IF('2'!$G16="","",'2'!$G16)</f>
        <v/>
      </c>
      <c r="F16" s="306">
        <f ca="1">ROUND(('2'!$T16+IF($S$38="j",'2'!$Y16,0))*24,$S$2)</f>
        <v>0</v>
      </c>
      <c r="G16" s="307">
        <f ca="1">ROUND(('2'!$V16+IF($S$38="j",'2'!$Y16,0))*24,$S$2)</f>
        <v>0</v>
      </c>
      <c r="H16" s="305" t="str">
        <f>IF('3'!$G16="","",'3'!$G16)</f>
        <v/>
      </c>
      <c r="I16" s="306">
        <f ca="1">ROUND(('3'!$T16+IF($S$38="j",'3'!$Y16,0))*24,$S$2)</f>
        <v>0</v>
      </c>
      <c r="J16" s="307">
        <f ca="1">ROUND(('3'!$V16+IF($S$38="j",'3'!$Y16,0))*24,$S$2)</f>
        <v>0</v>
      </c>
      <c r="K16" s="305" t="str">
        <f>IF('4'!$G16="","",'4'!$G16)</f>
        <v/>
      </c>
      <c r="L16" s="306">
        <f ca="1">ROUND(('4'!$T16+IF($S$38="j",'4'!$Y16,0))*24,$S$2)</f>
        <v>0</v>
      </c>
      <c r="M16" s="307">
        <f ca="1">ROUND(('4'!$V16+IF($S$38="j",'4'!$Y16,0))*24,$S$2)</f>
        <v>0</v>
      </c>
      <c r="N16" s="305" t="str">
        <f>IF('5'!$G16="","",'5'!$G16)</f>
        <v/>
      </c>
      <c r="O16" s="306">
        <f ca="1">ROUND(('5'!$T16+IF($S$38="j",'5'!$Y16,0))*24,$S$2)</f>
        <v>0</v>
      </c>
      <c r="P16" s="307">
        <f ca="1">ROUND(('5'!$V16+IF($S$38="j",'5'!$Y16,0))*24,$S$2)</f>
        <v>0</v>
      </c>
      <c r="Q16" s="305" t="str">
        <f>IF('6'!$G16="","",'6'!$G16)</f>
        <v/>
      </c>
      <c r="R16" s="306">
        <f ca="1">ROUND(('6'!$T16+IF($S$38="j",'6'!$Y16,0))*24,$S$2)</f>
        <v>0</v>
      </c>
      <c r="S16" s="307">
        <f ca="1">ROUND(('6'!$V16+IF($S$38="j",'6'!$Y16,0))*24,$S$2)</f>
        <v>0</v>
      </c>
      <c r="T16" s="305" t="str">
        <f>IF('7'!$G16="","",'7'!$G16)</f>
        <v/>
      </c>
      <c r="U16" s="306">
        <f ca="1">ROUND(('7'!$T16+IF($S$38="j",'7'!$Y16,0))*24,$S$2)</f>
        <v>0</v>
      </c>
      <c r="V16" s="307">
        <f ca="1">ROUND(('7'!$V16+IF($S$38="j",'7'!$Y16,0))*24,$S$2)</f>
        <v>0</v>
      </c>
      <c r="W16" s="305" t="str">
        <f>IF('8'!$G16="","",'8'!$G16)</f>
        <v/>
      </c>
      <c r="X16" s="306">
        <f ca="1">ROUND(('8'!$T16+IF($S$38="j",'8'!$Y16,0))*24,$S$2)</f>
        <v>0</v>
      </c>
      <c r="Y16" s="307">
        <f ca="1">ROUND(('8'!$V16+IF($S$38="j",'8'!$Y16,0))*24,$S$2)</f>
        <v>0</v>
      </c>
      <c r="Z16" s="305" t="str">
        <f>IF('9'!$G16="","",'9'!$G16)</f>
        <v/>
      </c>
      <c r="AA16" s="306">
        <f ca="1">ROUND(('9'!$T16+IF($S$38="j",'9'!$Y16,0))*24,$S$2)</f>
        <v>0</v>
      </c>
      <c r="AB16" s="307">
        <f ca="1">ROUND(('9'!$V16+IF($S$38="j",'9'!$Y16,0))*24,$S$2)</f>
        <v>0</v>
      </c>
      <c r="AC16" s="305" t="str">
        <f>IF('10'!$G16="","",'10'!$G16)</f>
        <v/>
      </c>
      <c r="AD16" s="306">
        <f ca="1">ROUND(('10'!$T16+IF($S$38="j",'10'!$Y16,0))*24,$S$2)</f>
        <v>0</v>
      </c>
      <c r="AE16" s="307">
        <f ca="1">ROUND(('10'!$V16+IF($S$38="j",'10'!$Y16,0))*24,$S$2)</f>
        <v>0</v>
      </c>
      <c r="AF16" s="305" t="str">
        <f>IF('11'!$G16="","",'11'!$G16)</f>
        <v/>
      </c>
      <c r="AG16" s="306">
        <f ca="1">ROUND(('11'!$T16+IF($S$38="j",'11'!$Y16,0))*24,$S$2)</f>
        <v>0</v>
      </c>
      <c r="AH16" s="307">
        <f ca="1">ROUND(('11'!$V16+IF($S$38="j",'11'!$Y16,0))*24,$S$2)</f>
        <v>0</v>
      </c>
      <c r="AI16" s="305" t="str">
        <f>IF('12'!$G16="","",'12'!$G16)</f>
        <v/>
      </c>
      <c r="AJ16" s="306">
        <f ca="1">ROUND(('12'!$T16+IF($S$38="j",'12'!$Y16,0))*24,$S$2)</f>
        <v>0</v>
      </c>
      <c r="AK16" s="307">
        <f ca="1">ROUND(('12'!$V16+IF($S$38="j",'12'!$Y16,0))*24,$S$2)</f>
        <v>0</v>
      </c>
    </row>
    <row r="17" spans="1:37" x14ac:dyDescent="0.2">
      <c r="A17" s="272">
        <v>13</v>
      </c>
      <c r="B17" s="305" t="str">
        <f>IF('1'!$G17="","",'1'!$G17)</f>
        <v/>
      </c>
      <c r="C17" s="306">
        <f ca="1">ROUND(('1'!$T17+IF($S$38="j",'1'!$Y17,0))*24,$S$2)</f>
        <v>0</v>
      </c>
      <c r="D17" s="307">
        <f ca="1">ROUND(('1'!$V17+IF($S$38="j",'1'!$Y17,0))*24,$S$2)</f>
        <v>0</v>
      </c>
      <c r="E17" s="305" t="str">
        <f>IF('2'!$G17="","",'2'!$G17)</f>
        <v/>
      </c>
      <c r="F17" s="306">
        <f ca="1">ROUND(('2'!$T17+IF($S$38="j",'2'!$Y17,0))*24,$S$2)</f>
        <v>0</v>
      </c>
      <c r="G17" s="307">
        <f ca="1">ROUND(('2'!$V17+IF($S$38="j",'2'!$Y17,0))*24,$S$2)</f>
        <v>0</v>
      </c>
      <c r="H17" s="305" t="str">
        <f>IF('3'!$G17="","",'3'!$G17)</f>
        <v/>
      </c>
      <c r="I17" s="306">
        <f ca="1">ROUND(('3'!$T17+IF($S$38="j",'3'!$Y17,0))*24,$S$2)</f>
        <v>0</v>
      </c>
      <c r="J17" s="307">
        <f ca="1">ROUND(('3'!$V17+IF($S$38="j",'3'!$Y17,0))*24,$S$2)</f>
        <v>0</v>
      </c>
      <c r="K17" s="305" t="str">
        <f>IF('4'!$G17="","",'4'!$G17)</f>
        <v/>
      </c>
      <c r="L17" s="306">
        <f ca="1">ROUND(('4'!$T17+IF($S$38="j",'4'!$Y17,0))*24,$S$2)</f>
        <v>0</v>
      </c>
      <c r="M17" s="307">
        <f ca="1">ROUND(('4'!$V17+IF($S$38="j",'4'!$Y17,0))*24,$S$2)</f>
        <v>0</v>
      </c>
      <c r="N17" s="305" t="str">
        <f>IF('5'!$G17="","",'5'!$G17)</f>
        <v>f</v>
      </c>
      <c r="O17" s="306">
        <f ca="1">ROUND(('5'!$T17+IF($S$38="j",'5'!$Y17,0))*24,$S$2)</f>
        <v>0</v>
      </c>
      <c r="P17" s="307">
        <f ca="1">ROUND(('5'!$V17+IF($S$38="j",'5'!$Y17,0))*24,$S$2)</f>
        <v>0</v>
      </c>
      <c r="Q17" s="305" t="str">
        <f>IF('6'!$G17="","",'6'!$G17)</f>
        <v/>
      </c>
      <c r="R17" s="306">
        <f ca="1">ROUND(('6'!$T17+IF($S$38="j",'6'!$Y17,0))*24,$S$2)</f>
        <v>0</v>
      </c>
      <c r="S17" s="307">
        <f ca="1">ROUND(('6'!$V17+IF($S$38="j",'6'!$Y17,0))*24,$S$2)</f>
        <v>0</v>
      </c>
      <c r="T17" s="305" t="str">
        <f>IF('7'!$G17="","",'7'!$G17)</f>
        <v/>
      </c>
      <c r="U17" s="306">
        <f ca="1">ROUND(('7'!$T17+IF($S$38="j",'7'!$Y17,0))*24,$S$2)</f>
        <v>0</v>
      </c>
      <c r="V17" s="307">
        <f ca="1">ROUND(('7'!$V17+IF($S$38="j",'7'!$Y17,0))*24,$S$2)</f>
        <v>0</v>
      </c>
      <c r="W17" s="305" t="str">
        <f>IF('8'!$G17="","",'8'!$G17)</f>
        <v/>
      </c>
      <c r="X17" s="306">
        <f ca="1">ROUND(('8'!$T17+IF($S$38="j",'8'!$Y17,0))*24,$S$2)</f>
        <v>0</v>
      </c>
      <c r="Y17" s="307">
        <f ca="1">ROUND(('8'!$V17+IF($S$38="j",'8'!$Y17,0))*24,$S$2)</f>
        <v>0</v>
      </c>
      <c r="Z17" s="305" t="str">
        <f>IF('9'!$G17="","",'9'!$G17)</f>
        <v/>
      </c>
      <c r="AA17" s="306">
        <f ca="1">ROUND(('9'!$T17+IF($S$38="j",'9'!$Y17,0))*24,$S$2)</f>
        <v>0</v>
      </c>
      <c r="AB17" s="307">
        <f ca="1">ROUND(('9'!$V17+IF($S$38="j",'9'!$Y17,0))*24,$S$2)</f>
        <v>0</v>
      </c>
      <c r="AC17" s="305" t="str">
        <f>IF('10'!$G17="","",'10'!$G17)</f>
        <v/>
      </c>
      <c r="AD17" s="306">
        <f ca="1">ROUND(('10'!$T17+IF($S$38="j",'10'!$Y17,0))*24,$S$2)</f>
        <v>0</v>
      </c>
      <c r="AE17" s="307">
        <f ca="1">ROUND(('10'!$V17+IF($S$38="j",'10'!$Y17,0))*24,$S$2)</f>
        <v>0</v>
      </c>
      <c r="AF17" s="305" t="str">
        <f>IF('11'!$G17="","",'11'!$G17)</f>
        <v/>
      </c>
      <c r="AG17" s="306">
        <f ca="1">ROUND(('11'!$T17+IF($S$38="j",'11'!$Y17,0))*24,$S$2)</f>
        <v>0</v>
      </c>
      <c r="AH17" s="307">
        <f ca="1">ROUND(('11'!$V17+IF($S$38="j",'11'!$Y17,0))*24,$S$2)</f>
        <v>0</v>
      </c>
      <c r="AI17" s="305" t="str">
        <f>IF('12'!$G17="","",'12'!$G17)</f>
        <v/>
      </c>
      <c r="AJ17" s="306">
        <f ca="1">ROUND(('12'!$T17+IF($S$38="j",'12'!$Y17,0))*24,$S$2)</f>
        <v>0</v>
      </c>
      <c r="AK17" s="307">
        <f ca="1">ROUND(('12'!$V17+IF($S$38="j",'12'!$Y17,0))*24,$S$2)</f>
        <v>0</v>
      </c>
    </row>
    <row r="18" spans="1:37" x14ac:dyDescent="0.2">
      <c r="A18" s="272">
        <v>14</v>
      </c>
      <c r="B18" s="305" t="str">
        <f>IF('1'!$G18="","",'1'!$G18)</f>
        <v/>
      </c>
      <c r="C18" s="306">
        <f ca="1">ROUND(('1'!$T18+IF($S$38="j",'1'!$Y18,0))*24,$S$2)</f>
        <v>0</v>
      </c>
      <c r="D18" s="307">
        <f ca="1">ROUND(('1'!$V18+IF($S$38="j",'1'!$Y18,0))*24,$S$2)</f>
        <v>0</v>
      </c>
      <c r="E18" s="305" t="str">
        <f>IF('2'!$G18="","",'2'!$G18)</f>
        <v/>
      </c>
      <c r="F18" s="306">
        <f ca="1">ROUND(('2'!$T18+IF($S$38="j",'2'!$Y18,0))*24,$S$2)</f>
        <v>0</v>
      </c>
      <c r="G18" s="307">
        <f ca="1">ROUND(('2'!$V18+IF($S$38="j",'2'!$Y18,0))*24,$S$2)</f>
        <v>0</v>
      </c>
      <c r="H18" s="305" t="str">
        <f>IF('3'!$G18="","",'3'!$G18)</f>
        <v/>
      </c>
      <c r="I18" s="306">
        <f ca="1">ROUND(('3'!$T18+IF($S$38="j",'3'!$Y18,0))*24,$S$2)</f>
        <v>0</v>
      </c>
      <c r="J18" s="307">
        <f ca="1">ROUND(('3'!$V18+IF($S$38="j",'3'!$Y18,0))*24,$S$2)</f>
        <v>0</v>
      </c>
      <c r="K18" s="305" t="str">
        <f>IF('4'!$G18="","",'4'!$G18)</f>
        <v/>
      </c>
      <c r="L18" s="306">
        <f ca="1">ROUND(('4'!$T18+IF($S$38="j",'4'!$Y18,0))*24,$S$2)</f>
        <v>0</v>
      </c>
      <c r="M18" s="307">
        <f ca="1">ROUND(('4'!$V18+IF($S$38="j",'4'!$Y18,0))*24,$S$2)</f>
        <v>0</v>
      </c>
      <c r="N18" s="305" t="str">
        <f>IF('5'!$G18="","",'5'!$G18)</f>
        <v/>
      </c>
      <c r="O18" s="306">
        <f ca="1">ROUND(('5'!$T18+IF($S$38="j",'5'!$Y18,0))*24,$S$2)</f>
        <v>0</v>
      </c>
      <c r="P18" s="307">
        <f ca="1">ROUND(('5'!$V18+IF($S$38="j",'5'!$Y18,0))*24,$S$2)</f>
        <v>0</v>
      </c>
      <c r="Q18" s="305" t="str">
        <f>IF('6'!$G18="","",'6'!$G18)</f>
        <v/>
      </c>
      <c r="R18" s="306">
        <f ca="1">ROUND(('6'!$T18+IF($S$38="j",'6'!$Y18,0))*24,$S$2)</f>
        <v>0</v>
      </c>
      <c r="S18" s="307">
        <f ca="1">ROUND(('6'!$V18+IF($S$38="j",'6'!$Y18,0))*24,$S$2)</f>
        <v>0</v>
      </c>
      <c r="T18" s="305" t="str">
        <f>IF('7'!$G18="","",'7'!$G18)</f>
        <v/>
      </c>
      <c r="U18" s="306">
        <f ca="1">ROUND(('7'!$T18+IF($S$38="j",'7'!$Y18,0))*24,$S$2)</f>
        <v>0</v>
      </c>
      <c r="V18" s="307">
        <f ca="1">ROUND(('7'!$V18+IF($S$38="j",'7'!$Y18,0))*24,$S$2)</f>
        <v>0</v>
      </c>
      <c r="W18" s="305" t="str">
        <f>IF('8'!$G18="","",'8'!$G18)</f>
        <v/>
      </c>
      <c r="X18" s="306">
        <f ca="1">ROUND(('8'!$T18+IF($S$38="j",'8'!$Y18,0))*24,$S$2)</f>
        <v>0</v>
      </c>
      <c r="Y18" s="307">
        <f ca="1">ROUND(('8'!$V18+IF($S$38="j",'8'!$Y18,0))*24,$S$2)</f>
        <v>0</v>
      </c>
      <c r="Z18" s="305" t="str">
        <f>IF('9'!$G18="","",'9'!$G18)</f>
        <v/>
      </c>
      <c r="AA18" s="306">
        <f ca="1">ROUND(('9'!$T18+IF($S$38="j",'9'!$Y18,0))*24,$S$2)</f>
        <v>0</v>
      </c>
      <c r="AB18" s="307">
        <f ca="1">ROUND(('9'!$V18+IF($S$38="j",'9'!$Y18,0))*24,$S$2)</f>
        <v>0</v>
      </c>
      <c r="AC18" s="305" t="str">
        <f>IF('10'!$G18="","",'10'!$G18)</f>
        <v/>
      </c>
      <c r="AD18" s="306">
        <f ca="1">ROUND(('10'!$T18+IF($S$38="j",'10'!$Y18,0))*24,$S$2)</f>
        <v>0</v>
      </c>
      <c r="AE18" s="307">
        <f ca="1">ROUND(('10'!$V18+IF($S$38="j",'10'!$Y18,0))*24,$S$2)</f>
        <v>0</v>
      </c>
      <c r="AF18" s="305" t="str">
        <f>IF('11'!$G18="","",'11'!$G18)</f>
        <v/>
      </c>
      <c r="AG18" s="306">
        <f ca="1">ROUND(('11'!$T18+IF($S$38="j",'11'!$Y18,0))*24,$S$2)</f>
        <v>0</v>
      </c>
      <c r="AH18" s="307">
        <f ca="1">ROUND(('11'!$V18+IF($S$38="j",'11'!$Y18,0))*24,$S$2)</f>
        <v>0</v>
      </c>
      <c r="AI18" s="305" t="str">
        <f>IF('12'!$G18="","",'12'!$G18)</f>
        <v/>
      </c>
      <c r="AJ18" s="306">
        <f ca="1">ROUND(('12'!$T18+IF($S$38="j",'12'!$Y18,0))*24,$S$2)</f>
        <v>0</v>
      </c>
      <c r="AK18" s="307">
        <f ca="1">ROUND(('12'!$V18+IF($S$38="j",'12'!$Y18,0))*24,$S$2)</f>
        <v>0</v>
      </c>
    </row>
    <row r="19" spans="1:37" x14ac:dyDescent="0.2">
      <c r="A19" s="272">
        <v>15</v>
      </c>
      <c r="B19" s="305" t="str">
        <f>IF('1'!$G19="","",'1'!$G19)</f>
        <v/>
      </c>
      <c r="C19" s="306">
        <f ca="1">ROUND(('1'!$T19+IF($S$38="j",'1'!$Y19,0))*24,$S$2)</f>
        <v>0</v>
      </c>
      <c r="D19" s="307">
        <f ca="1">ROUND(('1'!$V19+IF($S$38="j",'1'!$Y19,0))*24,$S$2)</f>
        <v>0</v>
      </c>
      <c r="E19" s="305" t="str">
        <f>IF('2'!$G19="","",'2'!$G19)</f>
        <v/>
      </c>
      <c r="F19" s="306">
        <f ca="1">ROUND(('2'!$T19+IF($S$38="j",'2'!$Y19,0))*24,$S$2)</f>
        <v>0</v>
      </c>
      <c r="G19" s="307">
        <f ca="1">ROUND(('2'!$V19+IF($S$38="j",'2'!$Y19,0))*24,$S$2)</f>
        <v>0</v>
      </c>
      <c r="H19" s="305" t="str">
        <f>IF('3'!$G19="","",'3'!$G19)</f>
        <v/>
      </c>
      <c r="I19" s="306">
        <f ca="1">ROUND(('3'!$T19+IF($S$38="j",'3'!$Y19,0))*24,$S$2)</f>
        <v>0</v>
      </c>
      <c r="J19" s="307">
        <f ca="1">ROUND(('3'!$V19+IF($S$38="j",'3'!$Y19,0))*24,$S$2)</f>
        <v>0</v>
      </c>
      <c r="K19" s="305" t="str">
        <f>IF('4'!$G19="","",'4'!$G19)</f>
        <v/>
      </c>
      <c r="L19" s="306">
        <f ca="1">ROUND(('4'!$T19+IF($S$38="j",'4'!$Y19,0))*24,$S$2)</f>
        <v>0</v>
      </c>
      <c r="M19" s="307">
        <f ca="1">ROUND(('4'!$V19+IF($S$38="j",'4'!$Y19,0))*24,$S$2)</f>
        <v>0</v>
      </c>
      <c r="N19" s="305" t="str">
        <f>IF('5'!$G19="","",'5'!$G19)</f>
        <v/>
      </c>
      <c r="O19" s="306">
        <f ca="1">ROUND(('5'!$T19+IF($S$38="j",'5'!$Y19,0))*24,$S$2)</f>
        <v>0</v>
      </c>
      <c r="P19" s="307">
        <f ca="1">ROUND(('5'!$V19+IF($S$38="j",'5'!$Y19,0))*24,$S$2)</f>
        <v>0</v>
      </c>
      <c r="Q19" s="305" t="str">
        <f>IF('6'!$G19="","",'6'!$G19)</f>
        <v/>
      </c>
      <c r="R19" s="306">
        <f ca="1">ROUND(('6'!$T19+IF($S$38="j",'6'!$Y19,0))*24,$S$2)</f>
        <v>0</v>
      </c>
      <c r="S19" s="307">
        <f ca="1">ROUND(('6'!$V19+IF($S$38="j",'6'!$Y19,0))*24,$S$2)</f>
        <v>0</v>
      </c>
      <c r="T19" s="305" t="str">
        <f>IF('7'!$G19="","",'7'!$G19)</f>
        <v/>
      </c>
      <c r="U19" s="306">
        <f ca="1">ROUND(('7'!$T19+IF($S$38="j",'7'!$Y19,0))*24,$S$2)</f>
        <v>0</v>
      </c>
      <c r="V19" s="307">
        <f ca="1">ROUND(('7'!$V19+IF($S$38="j",'7'!$Y19,0))*24,$S$2)</f>
        <v>0</v>
      </c>
      <c r="W19" s="305" t="str">
        <f>IF('8'!$G19="","",'8'!$G19)</f>
        <v/>
      </c>
      <c r="X19" s="306">
        <f ca="1">ROUND(('8'!$T19+IF($S$38="j",'8'!$Y19,0))*24,$S$2)</f>
        <v>0</v>
      </c>
      <c r="Y19" s="307">
        <f ca="1">ROUND(('8'!$V19+IF($S$38="j",'8'!$Y19,0))*24,$S$2)</f>
        <v>0</v>
      </c>
      <c r="Z19" s="305" t="str">
        <f>IF('9'!$G19="","",'9'!$G19)</f>
        <v/>
      </c>
      <c r="AA19" s="306">
        <f ca="1">ROUND(('9'!$T19+IF($S$38="j",'9'!$Y19,0))*24,$S$2)</f>
        <v>0</v>
      </c>
      <c r="AB19" s="307">
        <f ca="1">ROUND(('9'!$V19+IF($S$38="j",'9'!$Y19,0))*24,$S$2)</f>
        <v>0</v>
      </c>
      <c r="AC19" s="305" t="str">
        <f>IF('10'!$G19="","",'10'!$G19)</f>
        <v/>
      </c>
      <c r="AD19" s="306">
        <f ca="1">ROUND(('10'!$T19+IF($S$38="j",'10'!$Y19,0))*24,$S$2)</f>
        <v>0</v>
      </c>
      <c r="AE19" s="307">
        <f ca="1">ROUND(('10'!$V19+IF($S$38="j",'10'!$Y19,0))*24,$S$2)</f>
        <v>0</v>
      </c>
      <c r="AF19" s="305" t="str">
        <f>IF('11'!$G19="","",'11'!$G19)</f>
        <v/>
      </c>
      <c r="AG19" s="306">
        <f ca="1">ROUND(('11'!$T19+IF($S$38="j",'11'!$Y19,0))*24,$S$2)</f>
        <v>0</v>
      </c>
      <c r="AH19" s="307">
        <f ca="1">ROUND(('11'!$V19+IF($S$38="j",'11'!$Y19,0))*24,$S$2)</f>
        <v>0</v>
      </c>
      <c r="AI19" s="305" t="str">
        <f>IF('12'!$G19="","",'12'!$G19)</f>
        <v/>
      </c>
      <c r="AJ19" s="306">
        <f ca="1">ROUND(('12'!$T19+IF($S$38="j",'12'!$Y19,0))*24,$S$2)</f>
        <v>0</v>
      </c>
      <c r="AK19" s="307">
        <f ca="1">ROUND(('12'!$V19+IF($S$38="j",'12'!$Y19,0))*24,$S$2)</f>
        <v>0</v>
      </c>
    </row>
    <row r="20" spans="1:37" x14ac:dyDescent="0.2">
      <c r="A20" s="272">
        <v>16</v>
      </c>
      <c r="B20" s="305" t="str">
        <f>IF('1'!$G20="","",'1'!$G20)</f>
        <v/>
      </c>
      <c r="C20" s="306">
        <f ca="1">ROUND(('1'!$T20+IF($S$38="j",'1'!$Y20,0))*24,$S$2)</f>
        <v>0</v>
      </c>
      <c r="D20" s="307">
        <f ca="1">ROUND(('1'!$V20+IF($S$38="j",'1'!$Y20,0))*24,$S$2)</f>
        <v>0</v>
      </c>
      <c r="E20" s="305" t="str">
        <f>IF('2'!$G20="","",'2'!$G20)</f>
        <v/>
      </c>
      <c r="F20" s="306">
        <f ca="1">ROUND(('2'!$T20+IF($S$38="j",'2'!$Y20,0))*24,$S$2)</f>
        <v>0</v>
      </c>
      <c r="G20" s="307">
        <f ca="1">ROUND(('2'!$V20+IF($S$38="j",'2'!$Y20,0))*24,$S$2)</f>
        <v>0</v>
      </c>
      <c r="H20" s="305" t="str">
        <f>IF('3'!$G20="","",'3'!$G20)</f>
        <v/>
      </c>
      <c r="I20" s="306">
        <f ca="1">ROUND(('3'!$T20+IF($S$38="j",'3'!$Y20,0))*24,$S$2)</f>
        <v>0</v>
      </c>
      <c r="J20" s="307">
        <f ca="1">ROUND(('3'!$V20+IF($S$38="j",'3'!$Y20,0))*24,$S$2)</f>
        <v>0</v>
      </c>
      <c r="K20" s="305" t="str">
        <f>IF('4'!$G20="","",'4'!$G20)</f>
        <v/>
      </c>
      <c r="L20" s="306">
        <f ca="1">ROUND(('4'!$T20+IF($S$38="j",'4'!$Y20,0))*24,$S$2)</f>
        <v>0</v>
      </c>
      <c r="M20" s="307">
        <f ca="1">ROUND(('4'!$V20+IF($S$38="j",'4'!$Y20,0))*24,$S$2)</f>
        <v>0</v>
      </c>
      <c r="N20" s="305" t="str">
        <f>IF('5'!$G20="","",'5'!$G20)</f>
        <v/>
      </c>
      <c r="O20" s="306">
        <f ca="1">ROUND(('5'!$T20+IF($S$38="j",'5'!$Y20,0))*24,$S$2)</f>
        <v>0</v>
      </c>
      <c r="P20" s="307">
        <f ca="1">ROUND(('5'!$V20+IF($S$38="j",'5'!$Y20,0))*24,$S$2)</f>
        <v>0</v>
      </c>
      <c r="Q20" s="305" t="str">
        <f>IF('6'!$G20="","",'6'!$G20)</f>
        <v/>
      </c>
      <c r="R20" s="306">
        <f ca="1">ROUND(('6'!$T20+IF($S$38="j",'6'!$Y20,0))*24,$S$2)</f>
        <v>0</v>
      </c>
      <c r="S20" s="307">
        <f ca="1">ROUND(('6'!$V20+IF($S$38="j",'6'!$Y20,0))*24,$S$2)</f>
        <v>0</v>
      </c>
      <c r="T20" s="305" t="str">
        <f>IF('7'!$G20="","",'7'!$G20)</f>
        <v/>
      </c>
      <c r="U20" s="306">
        <f ca="1">ROUND(('7'!$T20+IF($S$38="j",'7'!$Y20,0))*24,$S$2)</f>
        <v>0</v>
      </c>
      <c r="V20" s="307">
        <f ca="1">ROUND(('7'!$V20+IF($S$38="j",'7'!$Y20,0))*24,$S$2)</f>
        <v>0</v>
      </c>
      <c r="W20" s="305" t="str">
        <f>IF('8'!$G20="","",'8'!$G20)</f>
        <v/>
      </c>
      <c r="X20" s="306">
        <f ca="1">ROUND(('8'!$T20+IF($S$38="j",'8'!$Y20,0))*24,$S$2)</f>
        <v>0</v>
      </c>
      <c r="Y20" s="307">
        <f ca="1">ROUND(('8'!$V20+IF($S$38="j",'8'!$Y20,0))*24,$S$2)</f>
        <v>0</v>
      </c>
      <c r="Z20" s="305" t="str">
        <f>IF('9'!$G20="","",'9'!$G20)</f>
        <v/>
      </c>
      <c r="AA20" s="306">
        <f ca="1">ROUND(('9'!$T20+IF($S$38="j",'9'!$Y20,0))*24,$S$2)</f>
        <v>0</v>
      </c>
      <c r="AB20" s="307">
        <f ca="1">ROUND(('9'!$V20+IF($S$38="j",'9'!$Y20,0))*24,$S$2)</f>
        <v>0</v>
      </c>
      <c r="AC20" s="305" t="str">
        <f>IF('10'!$G20="","",'10'!$G20)</f>
        <v/>
      </c>
      <c r="AD20" s="306">
        <f ca="1">ROUND(('10'!$T20+IF($S$38="j",'10'!$Y20,0))*24,$S$2)</f>
        <v>0</v>
      </c>
      <c r="AE20" s="307">
        <f ca="1">ROUND(('10'!$V20+IF($S$38="j",'10'!$Y20,0))*24,$S$2)</f>
        <v>0</v>
      </c>
      <c r="AF20" s="305" t="str">
        <f>IF('11'!$G20="","",'11'!$G20)</f>
        <v/>
      </c>
      <c r="AG20" s="306">
        <f ca="1">ROUND(('11'!$T20+IF($S$38="j",'11'!$Y20,0))*24,$S$2)</f>
        <v>0</v>
      </c>
      <c r="AH20" s="307">
        <f ca="1">ROUND(('11'!$V20+IF($S$38="j",'11'!$Y20,0))*24,$S$2)</f>
        <v>0</v>
      </c>
      <c r="AI20" s="305" t="str">
        <f>IF('12'!$G20="","",'12'!$G20)</f>
        <v/>
      </c>
      <c r="AJ20" s="306">
        <f ca="1">ROUND(('12'!$T20+IF($S$38="j",'12'!$Y20,0))*24,$S$2)</f>
        <v>0</v>
      </c>
      <c r="AK20" s="307">
        <f ca="1">ROUND(('12'!$V20+IF($S$38="j",'12'!$Y20,0))*24,$S$2)</f>
        <v>0</v>
      </c>
    </row>
    <row r="21" spans="1:37" x14ac:dyDescent="0.2">
      <c r="A21" s="272">
        <v>17</v>
      </c>
      <c r="B21" s="305" t="str">
        <f>IF('1'!$G21="","",'1'!$G21)</f>
        <v/>
      </c>
      <c r="C21" s="306">
        <f ca="1">ROUND(('1'!$T21+IF($S$38="j",'1'!$Y21,0))*24,$S$2)</f>
        <v>0</v>
      </c>
      <c r="D21" s="307">
        <f ca="1">ROUND(('1'!$V21+IF($S$38="j",'1'!$Y21,0))*24,$S$2)</f>
        <v>0</v>
      </c>
      <c r="E21" s="305" t="str">
        <f>IF('2'!$G21="","",'2'!$G21)</f>
        <v/>
      </c>
      <c r="F21" s="306">
        <f ca="1">ROUND(('2'!$T21+IF($S$38="j",'2'!$Y21,0))*24,$S$2)</f>
        <v>0</v>
      </c>
      <c r="G21" s="307">
        <f ca="1">ROUND(('2'!$V21+IF($S$38="j",'2'!$Y21,0))*24,$S$2)</f>
        <v>0</v>
      </c>
      <c r="H21" s="305" t="str">
        <f>IF('3'!$G21="","",'3'!$G21)</f>
        <v/>
      </c>
      <c r="I21" s="306">
        <f ca="1">ROUND(('3'!$T21+IF($S$38="j",'3'!$Y21,0))*24,$S$2)</f>
        <v>0</v>
      </c>
      <c r="J21" s="307">
        <f ca="1">ROUND(('3'!$V21+IF($S$38="j",'3'!$Y21,0))*24,$S$2)</f>
        <v>0</v>
      </c>
      <c r="K21" s="305" t="str">
        <f>IF('4'!$G21="","",'4'!$G21)</f>
        <v/>
      </c>
      <c r="L21" s="306">
        <f ca="1">ROUND(('4'!$T21+IF($S$38="j",'4'!$Y21,0))*24,$S$2)</f>
        <v>0</v>
      </c>
      <c r="M21" s="307">
        <f ca="1">ROUND(('4'!$V21+IF($S$38="j",'4'!$Y21,0))*24,$S$2)</f>
        <v>0</v>
      </c>
      <c r="N21" s="305" t="str">
        <f>IF('5'!$G21="","",'5'!$G21)</f>
        <v/>
      </c>
      <c r="O21" s="306">
        <f ca="1">ROUND(('5'!$T21+IF($S$38="j",'5'!$Y21,0))*24,$S$2)</f>
        <v>0</v>
      </c>
      <c r="P21" s="307">
        <f ca="1">ROUND(('5'!$V21+IF($S$38="j",'5'!$Y21,0))*24,$S$2)</f>
        <v>0</v>
      </c>
      <c r="Q21" s="305" t="str">
        <f>IF('6'!$G21="","",'6'!$G21)</f>
        <v/>
      </c>
      <c r="R21" s="306">
        <f ca="1">ROUND(('6'!$T21+IF($S$38="j",'6'!$Y21,0))*24,$S$2)</f>
        <v>0</v>
      </c>
      <c r="S21" s="307">
        <f ca="1">ROUND(('6'!$V21+IF($S$38="j",'6'!$Y21,0))*24,$S$2)</f>
        <v>0</v>
      </c>
      <c r="T21" s="305" t="str">
        <f>IF('7'!$G21="","",'7'!$G21)</f>
        <v/>
      </c>
      <c r="U21" s="306">
        <f ca="1">ROUND(('7'!$T21+IF($S$38="j",'7'!$Y21,0))*24,$S$2)</f>
        <v>0</v>
      </c>
      <c r="V21" s="307">
        <f ca="1">ROUND(('7'!$V21+IF($S$38="j",'7'!$Y21,0))*24,$S$2)</f>
        <v>0</v>
      </c>
      <c r="W21" s="305" t="str">
        <f>IF('8'!$G21="","",'8'!$G21)</f>
        <v/>
      </c>
      <c r="X21" s="306">
        <f ca="1">ROUND(('8'!$T21+IF($S$38="j",'8'!$Y21,0))*24,$S$2)</f>
        <v>0</v>
      </c>
      <c r="Y21" s="307">
        <f ca="1">ROUND(('8'!$V21+IF($S$38="j",'8'!$Y21,0))*24,$S$2)</f>
        <v>0</v>
      </c>
      <c r="Z21" s="305" t="str">
        <f>IF('9'!$G21="","",'9'!$G21)</f>
        <v/>
      </c>
      <c r="AA21" s="306">
        <f ca="1">ROUND(('9'!$T21+IF($S$38="j",'9'!$Y21,0))*24,$S$2)</f>
        <v>0</v>
      </c>
      <c r="AB21" s="307">
        <f ca="1">ROUND(('9'!$V21+IF($S$38="j",'9'!$Y21,0))*24,$S$2)</f>
        <v>0</v>
      </c>
      <c r="AC21" s="305" t="str">
        <f>IF('10'!$G21="","",'10'!$G21)</f>
        <v/>
      </c>
      <c r="AD21" s="306">
        <f ca="1">ROUND(('10'!$T21+IF($S$38="j",'10'!$Y21,0))*24,$S$2)</f>
        <v>0</v>
      </c>
      <c r="AE21" s="307">
        <f ca="1">ROUND(('10'!$V21+IF($S$38="j",'10'!$Y21,0))*24,$S$2)</f>
        <v>0</v>
      </c>
      <c r="AF21" s="305" t="str">
        <f>IF('11'!$G21="","",'11'!$G21)</f>
        <v/>
      </c>
      <c r="AG21" s="306">
        <f ca="1">ROUND(('11'!$T21+IF($S$38="j",'11'!$Y21,0))*24,$S$2)</f>
        <v>0</v>
      </c>
      <c r="AH21" s="307">
        <f ca="1">ROUND(('11'!$V21+IF($S$38="j",'11'!$Y21,0))*24,$S$2)</f>
        <v>0</v>
      </c>
      <c r="AI21" s="305" t="str">
        <f>IF('12'!$G21="","",'12'!$G21)</f>
        <v/>
      </c>
      <c r="AJ21" s="306">
        <f ca="1">ROUND(('12'!$T21+IF($S$38="j",'12'!$Y21,0))*24,$S$2)</f>
        <v>0</v>
      </c>
      <c r="AK21" s="307">
        <f ca="1">ROUND(('12'!$V21+IF($S$38="j",'12'!$Y21,0))*24,$S$2)</f>
        <v>0</v>
      </c>
    </row>
    <row r="22" spans="1:37" x14ac:dyDescent="0.2">
      <c r="A22" s="272">
        <v>18</v>
      </c>
      <c r="B22" s="305" t="str">
        <f>IF('1'!$G22="","",'1'!$G22)</f>
        <v/>
      </c>
      <c r="C22" s="306">
        <f ca="1">ROUND(('1'!$T22+IF($S$38="j",'1'!$Y22,0))*24,$S$2)</f>
        <v>0</v>
      </c>
      <c r="D22" s="307">
        <f ca="1">ROUND(('1'!$V22+IF($S$38="j",'1'!$Y22,0))*24,$S$2)</f>
        <v>0</v>
      </c>
      <c r="E22" s="305" t="str">
        <f>IF('2'!$G22="","",'2'!$G22)</f>
        <v/>
      </c>
      <c r="F22" s="306">
        <f ca="1">ROUND(('2'!$T22+IF($S$38="j",'2'!$Y22,0))*24,$S$2)</f>
        <v>0</v>
      </c>
      <c r="G22" s="307">
        <f ca="1">ROUND(('2'!$V22+IF($S$38="j",'2'!$Y22,0))*24,$S$2)</f>
        <v>0</v>
      </c>
      <c r="H22" s="305" t="str">
        <f>IF('3'!$G22="","",'3'!$G22)</f>
        <v/>
      </c>
      <c r="I22" s="306">
        <f ca="1">ROUND(('3'!$T22+IF($S$38="j",'3'!$Y22,0))*24,$S$2)</f>
        <v>0</v>
      </c>
      <c r="J22" s="307">
        <f ca="1">ROUND(('3'!$V22+IF($S$38="j",'3'!$Y22,0))*24,$S$2)</f>
        <v>0</v>
      </c>
      <c r="K22" s="305" t="str">
        <f>IF('4'!$G22="","",'4'!$G22)</f>
        <v/>
      </c>
      <c r="L22" s="306">
        <f ca="1">ROUND(('4'!$T22+IF($S$38="j",'4'!$Y22,0))*24,$S$2)</f>
        <v>0</v>
      </c>
      <c r="M22" s="307">
        <f ca="1">ROUND(('4'!$V22+IF($S$38="j",'4'!$Y22,0))*24,$S$2)</f>
        <v>0</v>
      </c>
      <c r="N22" s="305" t="str">
        <f>IF('5'!$G22="","",'5'!$G22)</f>
        <v/>
      </c>
      <c r="O22" s="306">
        <f ca="1">ROUND(('5'!$T22+IF($S$38="j",'5'!$Y22,0))*24,$S$2)</f>
        <v>0</v>
      </c>
      <c r="P22" s="307">
        <f ca="1">ROUND(('5'!$V22+IF($S$38="j",'5'!$Y22,0))*24,$S$2)</f>
        <v>0</v>
      </c>
      <c r="Q22" s="305" t="str">
        <f>IF('6'!$G22="","",'6'!$G22)</f>
        <v/>
      </c>
      <c r="R22" s="306">
        <f ca="1">ROUND(('6'!$T22+IF($S$38="j",'6'!$Y22,0))*24,$S$2)</f>
        <v>0</v>
      </c>
      <c r="S22" s="307">
        <f ca="1">ROUND(('6'!$V22+IF($S$38="j",'6'!$Y22,0))*24,$S$2)</f>
        <v>0</v>
      </c>
      <c r="T22" s="305" t="str">
        <f>IF('7'!$G22="","",'7'!$G22)</f>
        <v/>
      </c>
      <c r="U22" s="306">
        <f ca="1">ROUND(('7'!$T22+IF($S$38="j",'7'!$Y22,0))*24,$S$2)</f>
        <v>0</v>
      </c>
      <c r="V22" s="307">
        <f ca="1">ROUND(('7'!$V22+IF($S$38="j",'7'!$Y22,0))*24,$S$2)</f>
        <v>0</v>
      </c>
      <c r="W22" s="305" t="str">
        <f>IF('8'!$G22="","",'8'!$G22)</f>
        <v/>
      </c>
      <c r="X22" s="306">
        <f ca="1">ROUND(('8'!$T22+IF($S$38="j",'8'!$Y22,0))*24,$S$2)</f>
        <v>0</v>
      </c>
      <c r="Y22" s="307">
        <f ca="1">ROUND(('8'!$V22+IF($S$38="j",'8'!$Y22,0))*24,$S$2)</f>
        <v>0</v>
      </c>
      <c r="Z22" s="305" t="str">
        <f>IF('9'!$G22="","",'9'!$G22)</f>
        <v/>
      </c>
      <c r="AA22" s="306">
        <f ca="1">ROUND(('9'!$T22+IF($S$38="j",'9'!$Y22,0))*24,$S$2)</f>
        <v>0</v>
      </c>
      <c r="AB22" s="307">
        <f ca="1">ROUND(('9'!$V22+IF($S$38="j",'9'!$Y22,0))*24,$S$2)</f>
        <v>0</v>
      </c>
      <c r="AC22" s="305" t="str">
        <f>IF('10'!$G22="","",'10'!$G22)</f>
        <v/>
      </c>
      <c r="AD22" s="306">
        <f ca="1">ROUND(('10'!$T22+IF($S$38="j",'10'!$Y22,0))*24,$S$2)</f>
        <v>0</v>
      </c>
      <c r="AE22" s="307">
        <f ca="1">ROUND(('10'!$V22+IF($S$38="j",'10'!$Y22,0))*24,$S$2)</f>
        <v>0</v>
      </c>
      <c r="AF22" s="305" t="str">
        <f>IF('11'!$G22="","",'11'!$G22)</f>
        <v/>
      </c>
      <c r="AG22" s="306">
        <f ca="1">ROUND(('11'!$T22+IF($S$38="j",'11'!$Y22,0))*24,$S$2)</f>
        <v>0</v>
      </c>
      <c r="AH22" s="307">
        <f ca="1">ROUND(('11'!$V22+IF($S$38="j",'11'!$Y22,0))*24,$S$2)</f>
        <v>0</v>
      </c>
      <c r="AI22" s="305" t="str">
        <f>IF('12'!$G22="","",'12'!$G22)</f>
        <v/>
      </c>
      <c r="AJ22" s="306">
        <f ca="1">ROUND(('12'!$T22+IF($S$38="j",'12'!$Y22,0))*24,$S$2)</f>
        <v>0</v>
      </c>
      <c r="AK22" s="307">
        <f ca="1">ROUND(('12'!$V22+IF($S$38="j",'12'!$Y22,0))*24,$S$2)</f>
        <v>0</v>
      </c>
    </row>
    <row r="23" spans="1:37" x14ac:dyDescent="0.2">
      <c r="A23" s="272">
        <v>19</v>
      </c>
      <c r="B23" s="305" t="str">
        <f>IF('1'!$G23="","",'1'!$G23)</f>
        <v/>
      </c>
      <c r="C23" s="306">
        <f ca="1">ROUND(('1'!$T23+IF($S$38="j",'1'!$Y23,0))*24,$S$2)</f>
        <v>0</v>
      </c>
      <c r="D23" s="307">
        <f ca="1">ROUND(('1'!$V23+IF($S$38="j",'1'!$Y23,0))*24,$S$2)</f>
        <v>0</v>
      </c>
      <c r="E23" s="305" t="str">
        <f>IF('2'!$G23="","",'2'!$G23)</f>
        <v/>
      </c>
      <c r="F23" s="306">
        <f ca="1">ROUND(('2'!$T23+IF($S$38="j",'2'!$Y23,0))*24,$S$2)</f>
        <v>0</v>
      </c>
      <c r="G23" s="307">
        <f ca="1">ROUND(('2'!$V23+IF($S$38="j",'2'!$Y23,0))*24,$S$2)</f>
        <v>0</v>
      </c>
      <c r="H23" s="305" t="str">
        <f>IF('3'!$G23="","",'3'!$G23)</f>
        <v/>
      </c>
      <c r="I23" s="306">
        <f ca="1">ROUND(('3'!$T23+IF($S$38="j",'3'!$Y23,0))*24,$S$2)</f>
        <v>0</v>
      </c>
      <c r="J23" s="307">
        <f ca="1">ROUND(('3'!$V23+IF($S$38="j",'3'!$Y23,0))*24,$S$2)</f>
        <v>0</v>
      </c>
      <c r="K23" s="305" t="str">
        <f>IF('4'!$G23="","",'4'!$G23)</f>
        <v/>
      </c>
      <c r="L23" s="306">
        <f ca="1">ROUND(('4'!$T23+IF($S$38="j",'4'!$Y23,0))*24,$S$2)</f>
        <v>0</v>
      </c>
      <c r="M23" s="307">
        <f ca="1">ROUND(('4'!$V23+IF($S$38="j",'4'!$Y23,0))*24,$S$2)</f>
        <v>0</v>
      </c>
      <c r="N23" s="305" t="str">
        <f>IF('5'!$G23="","",'5'!$G23)</f>
        <v/>
      </c>
      <c r="O23" s="306">
        <f ca="1">ROUND(('5'!$T23+IF($S$38="j",'5'!$Y23,0))*24,$S$2)</f>
        <v>0</v>
      </c>
      <c r="P23" s="307">
        <f ca="1">ROUND(('5'!$V23+IF($S$38="j",'5'!$Y23,0))*24,$S$2)</f>
        <v>0</v>
      </c>
      <c r="Q23" s="305" t="str">
        <f>IF('6'!$G23="","",'6'!$G23)</f>
        <v/>
      </c>
      <c r="R23" s="306">
        <f ca="1">ROUND(('6'!$T23+IF($S$38="j",'6'!$Y23,0))*24,$S$2)</f>
        <v>0</v>
      </c>
      <c r="S23" s="307">
        <f ca="1">ROUND(('6'!$V23+IF($S$38="j",'6'!$Y23,0))*24,$S$2)</f>
        <v>0</v>
      </c>
      <c r="T23" s="305" t="str">
        <f>IF('7'!$G23="","",'7'!$G23)</f>
        <v/>
      </c>
      <c r="U23" s="306">
        <f ca="1">ROUND(('7'!$T23+IF($S$38="j",'7'!$Y23,0))*24,$S$2)</f>
        <v>0</v>
      </c>
      <c r="V23" s="307">
        <f ca="1">ROUND(('7'!$V23+IF($S$38="j",'7'!$Y23,0))*24,$S$2)</f>
        <v>0</v>
      </c>
      <c r="W23" s="305" t="str">
        <f>IF('8'!$G23="","",'8'!$G23)</f>
        <v/>
      </c>
      <c r="X23" s="306">
        <f ca="1">ROUND(('8'!$T23+IF($S$38="j",'8'!$Y23,0))*24,$S$2)</f>
        <v>0</v>
      </c>
      <c r="Y23" s="307">
        <f ca="1">ROUND(('8'!$V23+IF($S$38="j",'8'!$Y23,0))*24,$S$2)</f>
        <v>0</v>
      </c>
      <c r="Z23" s="305" t="str">
        <f>IF('9'!$G23="","",'9'!$G23)</f>
        <v/>
      </c>
      <c r="AA23" s="306">
        <f ca="1">ROUND(('9'!$T23+IF($S$38="j",'9'!$Y23,0))*24,$S$2)</f>
        <v>0</v>
      </c>
      <c r="AB23" s="307">
        <f ca="1">ROUND(('9'!$V23+IF($S$38="j",'9'!$Y23,0))*24,$S$2)</f>
        <v>0</v>
      </c>
      <c r="AC23" s="305" t="str">
        <f>IF('10'!$G23="","",'10'!$G23)</f>
        <v/>
      </c>
      <c r="AD23" s="306">
        <f ca="1">ROUND(('10'!$T23+IF($S$38="j",'10'!$Y23,0))*24,$S$2)</f>
        <v>0</v>
      </c>
      <c r="AE23" s="307">
        <f ca="1">ROUND(('10'!$V23+IF($S$38="j",'10'!$Y23,0))*24,$S$2)</f>
        <v>0</v>
      </c>
      <c r="AF23" s="305" t="str">
        <f>IF('11'!$G23="","",'11'!$G23)</f>
        <v/>
      </c>
      <c r="AG23" s="306">
        <f ca="1">ROUND(('11'!$T23+IF($S$38="j",'11'!$Y23,0))*24,$S$2)</f>
        <v>0</v>
      </c>
      <c r="AH23" s="307">
        <f ca="1">ROUND(('11'!$V23+IF($S$38="j",'11'!$Y23,0))*24,$S$2)</f>
        <v>0</v>
      </c>
      <c r="AI23" s="305" t="str">
        <f>IF('12'!$G23="","",'12'!$G23)</f>
        <v/>
      </c>
      <c r="AJ23" s="306">
        <f ca="1">ROUND(('12'!$T23+IF($S$38="j",'12'!$Y23,0))*24,$S$2)</f>
        <v>0</v>
      </c>
      <c r="AK23" s="307">
        <f ca="1">ROUND(('12'!$V23+IF($S$38="j",'12'!$Y23,0))*24,$S$2)</f>
        <v>0</v>
      </c>
    </row>
    <row r="24" spans="1:37" x14ac:dyDescent="0.2">
      <c r="A24" s="272">
        <v>20</v>
      </c>
      <c r="B24" s="305" t="str">
        <f>IF('1'!$G24="","",'1'!$G24)</f>
        <v/>
      </c>
      <c r="C24" s="306">
        <f ca="1">ROUND(('1'!$T24+IF($S$38="j",'1'!$Y24,0))*24,$S$2)</f>
        <v>0</v>
      </c>
      <c r="D24" s="307">
        <f ca="1">ROUND(('1'!$V24+IF($S$38="j",'1'!$Y24,0))*24,$S$2)</f>
        <v>0</v>
      </c>
      <c r="E24" s="305" t="str">
        <f>IF('2'!$G24="","",'2'!$G24)</f>
        <v/>
      </c>
      <c r="F24" s="306">
        <f ca="1">ROUND(('2'!$T24+IF($S$38="j",'2'!$Y24,0))*24,$S$2)</f>
        <v>0</v>
      </c>
      <c r="G24" s="307">
        <f ca="1">ROUND(('2'!$V24+IF($S$38="j",'2'!$Y24,0))*24,$S$2)</f>
        <v>0</v>
      </c>
      <c r="H24" s="305" t="str">
        <f>IF('3'!$G24="","",'3'!$G24)</f>
        <v/>
      </c>
      <c r="I24" s="306">
        <f ca="1">ROUND(('3'!$T24+IF($S$38="j",'3'!$Y24,0))*24,$S$2)</f>
        <v>0</v>
      </c>
      <c r="J24" s="307">
        <f ca="1">ROUND(('3'!$V24+IF($S$38="j",'3'!$Y24,0))*24,$S$2)</f>
        <v>0</v>
      </c>
      <c r="K24" s="305" t="str">
        <f>IF('4'!$G24="","",'4'!$G24)</f>
        <v/>
      </c>
      <c r="L24" s="306">
        <f ca="1">ROUND(('4'!$T24+IF($S$38="j",'4'!$Y24,0))*24,$S$2)</f>
        <v>0</v>
      </c>
      <c r="M24" s="307">
        <f ca="1">ROUND(('4'!$V24+IF($S$38="j",'4'!$Y24,0))*24,$S$2)</f>
        <v>0</v>
      </c>
      <c r="N24" s="305" t="str">
        <f>IF('5'!$G24="","",'5'!$G24)</f>
        <v/>
      </c>
      <c r="O24" s="306">
        <f ca="1">ROUND(('5'!$T24+IF($S$38="j",'5'!$Y24,0))*24,$S$2)</f>
        <v>0</v>
      </c>
      <c r="P24" s="307">
        <f ca="1">ROUND(('5'!$V24+IF($S$38="j",'5'!$Y24,0))*24,$S$2)</f>
        <v>0</v>
      </c>
      <c r="Q24" s="305" t="str">
        <f>IF('6'!$G24="","",'6'!$G24)</f>
        <v/>
      </c>
      <c r="R24" s="306">
        <f ca="1">ROUND(('6'!$T24+IF($S$38="j",'6'!$Y24,0))*24,$S$2)</f>
        <v>0</v>
      </c>
      <c r="S24" s="307">
        <f ca="1">ROUND(('6'!$V24+IF($S$38="j",'6'!$Y24,0))*24,$S$2)</f>
        <v>0</v>
      </c>
      <c r="T24" s="305" t="str">
        <f>IF('7'!$G24="","",'7'!$G24)</f>
        <v/>
      </c>
      <c r="U24" s="306">
        <f ca="1">ROUND(('7'!$T24+IF($S$38="j",'7'!$Y24,0))*24,$S$2)</f>
        <v>0</v>
      </c>
      <c r="V24" s="307">
        <f ca="1">ROUND(('7'!$V24+IF($S$38="j",'7'!$Y24,0))*24,$S$2)</f>
        <v>0</v>
      </c>
      <c r="W24" s="305" t="str">
        <f>IF('8'!$G24="","",'8'!$G24)</f>
        <v/>
      </c>
      <c r="X24" s="306">
        <f ca="1">ROUND(('8'!$T24+IF($S$38="j",'8'!$Y24,0))*24,$S$2)</f>
        <v>0</v>
      </c>
      <c r="Y24" s="307">
        <f ca="1">ROUND(('8'!$V24+IF($S$38="j",'8'!$Y24,0))*24,$S$2)</f>
        <v>0</v>
      </c>
      <c r="Z24" s="305" t="str">
        <f>IF('9'!$G24="","",'9'!$G24)</f>
        <v/>
      </c>
      <c r="AA24" s="306">
        <f ca="1">ROUND(('9'!$T24+IF($S$38="j",'9'!$Y24,0))*24,$S$2)</f>
        <v>0</v>
      </c>
      <c r="AB24" s="307">
        <f ca="1">ROUND(('9'!$V24+IF($S$38="j",'9'!$Y24,0))*24,$S$2)</f>
        <v>0</v>
      </c>
      <c r="AC24" s="305" t="str">
        <f>IF('10'!$G24="","",'10'!$G24)</f>
        <v/>
      </c>
      <c r="AD24" s="306">
        <f ca="1">ROUND(('10'!$T24+IF($S$38="j",'10'!$Y24,0))*24,$S$2)</f>
        <v>0</v>
      </c>
      <c r="AE24" s="307">
        <f ca="1">ROUND(('10'!$V24+IF($S$38="j",'10'!$Y24,0))*24,$S$2)</f>
        <v>0</v>
      </c>
      <c r="AF24" s="305" t="str">
        <f>IF('11'!$G24="","",'11'!$G24)</f>
        <v/>
      </c>
      <c r="AG24" s="306">
        <f ca="1">ROUND(('11'!$T24+IF($S$38="j",'11'!$Y24,0))*24,$S$2)</f>
        <v>0</v>
      </c>
      <c r="AH24" s="307">
        <f ca="1">ROUND(('11'!$V24+IF($S$38="j",'11'!$Y24,0))*24,$S$2)</f>
        <v>0</v>
      </c>
      <c r="AI24" s="305" t="str">
        <f>IF('12'!$G24="","",'12'!$G24)</f>
        <v/>
      </c>
      <c r="AJ24" s="306">
        <f ca="1">ROUND(('12'!$T24+IF($S$38="j",'12'!$Y24,0))*24,$S$2)</f>
        <v>0</v>
      </c>
      <c r="AK24" s="307">
        <f ca="1">ROUND(('12'!$V24+IF($S$38="j",'12'!$Y24,0))*24,$S$2)</f>
        <v>0</v>
      </c>
    </row>
    <row r="25" spans="1:37" x14ac:dyDescent="0.2">
      <c r="A25" s="272">
        <v>21</v>
      </c>
      <c r="B25" s="305" t="str">
        <f>IF('1'!$G25="","",'1'!$G25)</f>
        <v/>
      </c>
      <c r="C25" s="306">
        <f ca="1">ROUND(('1'!$T25+IF($S$38="j",'1'!$Y25,0))*24,$S$2)</f>
        <v>0</v>
      </c>
      <c r="D25" s="307">
        <f ca="1">ROUND(('1'!$V25+IF($S$38="j",'1'!$Y25,0))*24,$S$2)</f>
        <v>0</v>
      </c>
      <c r="E25" s="305" t="str">
        <f>IF('2'!$G25="","",'2'!$G25)</f>
        <v/>
      </c>
      <c r="F25" s="306">
        <f ca="1">ROUND(('2'!$T25+IF($S$38="j",'2'!$Y25,0))*24,$S$2)</f>
        <v>0</v>
      </c>
      <c r="G25" s="307">
        <f ca="1">ROUND(('2'!$V25+IF($S$38="j",'2'!$Y25,0))*24,$S$2)</f>
        <v>0</v>
      </c>
      <c r="H25" s="305" t="str">
        <f>IF('3'!$G25="","",'3'!$G25)</f>
        <v/>
      </c>
      <c r="I25" s="306">
        <f ca="1">ROUND(('3'!$T25+IF($S$38="j",'3'!$Y25,0))*24,$S$2)</f>
        <v>0</v>
      </c>
      <c r="J25" s="307">
        <f ca="1">ROUND(('3'!$V25+IF($S$38="j",'3'!$Y25,0))*24,$S$2)</f>
        <v>0</v>
      </c>
      <c r="K25" s="305" t="str">
        <f>IF('4'!$G25="","",'4'!$G25)</f>
        <v/>
      </c>
      <c r="L25" s="306">
        <f ca="1">ROUND(('4'!$T25+IF($S$38="j",'4'!$Y25,0))*24,$S$2)</f>
        <v>0</v>
      </c>
      <c r="M25" s="307">
        <f ca="1">ROUND(('4'!$V25+IF($S$38="j",'4'!$Y25,0))*24,$S$2)</f>
        <v>0</v>
      </c>
      <c r="N25" s="305" t="str">
        <f>IF('5'!$G25="","",'5'!$G25)</f>
        <v/>
      </c>
      <c r="O25" s="306">
        <f ca="1">ROUND(('5'!$T25+IF($S$38="j",'5'!$Y25,0))*24,$S$2)</f>
        <v>0</v>
      </c>
      <c r="P25" s="307">
        <f ca="1">ROUND(('5'!$V25+IF($S$38="j",'5'!$Y25,0))*24,$S$2)</f>
        <v>0</v>
      </c>
      <c r="Q25" s="305" t="str">
        <f>IF('6'!$G25="","",'6'!$G25)</f>
        <v/>
      </c>
      <c r="R25" s="306">
        <f ca="1">ROUND(('6'!$T25+IF($S$38="j",'6'!$Y25,0))*24,$S$2)</f>
        <v>0</v>
      </c>
      <c r="S25" s="307">
        <f ca="1">ROUND(('6'!$V25+IF($S$38="j",'6'!$Y25,0))*24,$S$2)</f>
        <v>0</v>
      </c>
      <c r="T25" s="305" t="str">
        <f>IF('7'!$G25="","",'7'!$G25)</f>
        <v/>
      </c>
      <c r="U25" s="306">
        <f ca="1">ROUND(('7'!$T25+IF($S$38="j",'7'!$Y25,0))*24,$S$2)</f>
        <v>0</v>
      </c>
      <c r="V25" s="307">
        <f ca="1">ROUND(('7'!$V25+IF($S$38="j",'7'!$Y25,0))*24,$S$2)</f>
        <v>0</v>
      </c>
      <c r="W25" s="305" t="str">
        <f>IF('8'!$G25="","",'8'!$G25)</f>
        <v/>
      </c>
      <c r="X25" s="306">
        <f ca="1">ROUND(('8'!$T25+IF($S$38="j",'8'!$Y25,0))*24,$S$2)</f>
        <v>0</v>
      </c>
      <c r="Y25" s="307">
        <f ca="1">ROUND(('8'!$V25+IF($S$38="j",'8'!$Y25,0))*24,$S$2)</f>
        <v>0</v>
      </c>
      <c r="Z25" s="305" t="str">
        <f>IF('9'!$G25="","",'9'!$G25)</f>
        <v/>
      </c>
      <c r="AA25" s="306">
        <f ca="1">ROUND(('9'!$T25+IF($S$38="j",'9'!$Y25,0))*24,$S$2)</f>
        <v>0</v>
      </c>
      <c r="AB25" s="307">
        <f ca="1">ROUND(('9'!$V25+IF($S$38="j",'9'!$Y25,0))*24,$S$2)</f>
        <v>0</v>
      </c>
      <c r="AC25" s="305" t="str">
        <f>IF('10'!$G25="","",'10'!$G25)</f>
        <v/>
      </c>
      <c r="AD25" s="306">
        <f ca="1">ROUND(('10'!$T25+IF($S$38="j",'10'!$Y25,0))*24,$S$2)</f>
        <v>0</v>
      </c>
      <c r="AE25" s="307">
        <f ca="1">ROUND(('10'!$V25+IF($S$38="j",'10'!$Y25,0))*24,$S$2)</f>
        <v>0</v>
      </c>
      <c r="AF25" s="305" t="str">
        <f>IF('11'!$G25="","",'11'!$G25)</f>
        <v/>
      </c>
      <c r="AG25" s="306">
        <f ca="1">ROUND(('11'!$T25+IF($S$38="j",'11'!$Y25,0))*24,$S$2)</f>
        <v>0</v>
      </c>
      <c r="AH25" s="307">
        <f ca="1">ROUND(('11'!$V25+IF($S$38="j",'11'!$Y25,0))*24,$S$2)</f>
        <v>0</v>
      </c>
      <c r="AI25" s="305" t="str">
        <f>IF('12'!$G25="","",'12'!$G25)</f>
        <v/>
      </c>
      <c r="AJ25" s="306">
        <f ca="1">ROUND(('12'!$T25+IF($S$38="j",'12'!$Y25,0))*24,$S$2)</f>
        <v>0</v>
      </c>
      <c r="AK25" s="307">
        <f ca="1">ROUND(('12'!$V25+IF($S$38="j",'12'!$Y25,0))*24,$S$2)</f>
        <v>0</v>
      </c>
    </row>
    <row r="26" spans="1:37" x14ac:dyDescent="0.2">
      <c r="A26" s="272">
        <v>22</v>
      </c>
      <c r="B26" s="305" t="str">
        <f>IF('1'!$G26="","",'1'!$G26)</f>
        <v/>
      </c>
      <c r="C26" s="306">
        <f ca="1">ROUND(('1'!$T26+IF($S$38="j",'1'!$Y26,0))*24,$S$2)</f>
        <v>0</v>
      </c>
      <c r="D26" s="307">
        <f ca="1">ROUND(('1'!$V26+IF($S$38="j",'1'!$Y26,0))*24,$S$2)</f>
        <v>0</v>
      </c>
      <c r="E26" s="305" t="str">
        <f>IF('2'!$G26="","",'2'!$G26)</f>
        <v/>
      </c>
      <c r="F26" s="306">
        <f ca="1">ROUND(('2'!$T26+IF($S$38="j",'2'!$Y26,0))*24,$S$2)</f>
        <v>0</v>
      </c>
      <c r="G26" s="307">
        <f ca="1">ROUND(('2'!$V26+IF($S$38="j",'2'!$Y26,0))*24,$S$2)</f>
        <v>0</v>
      </c>
      <c r="H26" s="305" t="str">
        <f>IF('3'!$G26="","",'3'!$G26)</f>
        <v/>
      </c>
      <c r="I26" s="306">
        <f ca="1">ROUND(('3'!$T26+IF($S$38="j",'3'!$Y26,0))*24,$S$2)</f>
        <v>0</v>
      </c>
      <c r="J26" s="307">
        <f ca="1">ROUND(('3'!$V26+IF($S$38="j",'3'!$Y26,0))*24,$S$2)</f>
        <v>0</v>
      </c>
      <c r="K26" s="305" t="str">
        <f>IF('4'!$G26="","",'4'!$G26)</f>
        <v/>
      </c>
      <c r="L26" s="306">
        <f ca="1">ROUND(('4'!$T26+IF($S$38="j",'4'!$Y26,0))*24,$S$2)</f>
        <v>0</v>
      </c>
      <c r="M26" s="307">
        <f ca="1">ROUND(('4'!$V26+IF($S$38="j",'4'!$Y26,0))*24,$S$2)</f>
        <v>0</v>
      </c>
      <c r="N26" s="305" t="str">
        <f>IF('5'!$G26="","",'5'!$G26)</f>
        <v/>
      </c>
      <c r="O26" s="306">
        <f ca="1">ROUND(('5'!$T26+IF($S$38="j",'5'!$Y26,0))*24,$S$2)</f>
        <v>0</v>
      </c>
      <c r="P26" s="307">
        <f ca="1">ROUND(('5'!$V26+IF($S$38="j",'5'!$Y26,0))*24,$S$2)</f>
        <v>0</v>
      </c>
      <c r="Q26" s="305" t="str">
        <f>IF('6'!$G26="","",'6'!$G26)</f>
        <v/>
      </c>
      <c r="R26" s="306">
        <f ca="1">ROUND(('6'!$T26+IF($S$38="j",'6'!$Y26,0))*24,$S$2)</f>
        <v>0</v>
      </c>
      <c r="S26" s="307">
        <f ca="1">ROUND(('6'!$V26+IF($S$38="j",'6'!$Y26,0))*24,$S$2)</f>
        <v>0</v>
      </c>
      <c r="T26" s="305" t="str">
        <f>IF('7'!$G26="","",'7'!$G26)</f>
        <v/>
      </c>
      <c r="U26" s="306">
        <f ca="1">ROUND(('7'!$T26+IF($S$38="j",'7'!$Y26,0))*24,$S$2)</f>
        <v>0</v>
      </c>
      <c r="V26" s="307">
        <f ca="1">ROUND(('7'!$V26+IF($S$38="j",'7'!$Y26,0))*24,$S$2)</f>
        <v>0</v>
      </c>
      <c r="W26" s="305" t="str">
        <f>IF('8'!$G26="","",'8'!$G26)</f>
        <v/>
      </c>
      <c r="X26" s="306">
        <f ca="1">ROUND(('8'!$T26+IF($S$38="j",'8'!$Y26,0))*24,$S$2)</f>
        <v>0</v>
      </c>
      <c r="Y26" s="307">
        <f ca="1">ROUND(('8'!$V26+IF($S$38="j",'8'!$Y26,0))*24,$S$2)</f>
        <v>0</v>
      </c>
      <c r="Z26" s="305" t="str">
        <f>IF('9'!$G26="","",'9'!$G26)</f>
        <v/>
      </c>
      <c r="AA26" s="306">
        <f ca="1">ROUND(('9'!$T26+IF($S$38="j",'9'!$Y26,0))*24,$S$2)</f>
        <v>0</v>
      </c>
      <c r="AB26" s="307">
        <f ca="1">ROUND(('9'!$V26+IF($S$38="j",'9'!$Y26,0))*24,$S$2)</f>
        <v>0</v>
      </c>
      <c r="AC26" s="305" t="str">
        <f>IF('10'!$G26="","",'10'!$G26)</f>
        <v/>
      </c>
      <c r="AD26" s="306">
        <f ca="1">ROUND(('10'!$T26+IF($S$38="j",'10'!$Y26,0))*24,$S$2)</f>
        <v>0</v>
      </c>
      <c r="AE26" s="307">
        <f ca="1">ROUND(('10'!$V26+IF($S$38="j",'10'!$Y26,0))*24,$S$2)</f>
        <v>0</v>
      </c>
      <c r="AF26" s="305" t="str">
        <f>IF('11'!$G26="","",'11'!$G26)</f>
        <v/>
      </c>
      <c r="AG26" s="306">
        <f ca="1">ROUND(('11'!$T26+IF($S$38="j",'11'!$Y26,0))*24,$S$2)</f>
        <v>0</v>
      </c>
      <c r="AH26" s="307">
        <f ca="1">ROUND(('11'!$V26+IF($S$38="j",'11'!$Y26,0))*24,$S$2)</f>
        <v>0</v>
      </c>
      <c r="AI26" s="305" t="str">
        <f>IF('12'!$G26="","",'12'!$G26)</f>
        <v/>
      </c>
      <c r="AJ26" s="306">
        <f ca="1">ROUND(('12'!$T26+IF($S$38="j",'12'!$Y26,0))*24,$S$2)</f>
        <v>0</v>
      </c>
      <c r="AK26" s="307">
        <f ca="1">ROUND(('12'!$V26+IF($S$38="j",'12'!$Y26,0))*24,$S$2)</f>
        <v>0</v>
      </c>
    </row>
    <row r="27" spans="1:37" x14ac:dyDescent="0.2">
      <c r="A27" s="272">
        <v>23</v>
      </c>
      <c r="B27" s="305" t="str">
        <f>IF('1'!$G27="","",'1'!$G27)</f>
        <v/>
      </c>
      <c r="C27" s="306">
        <f ca="1">ROUND(('1'!$T27+IF($S$38="j",'1'!$Y27,0))*24,$S$2)</f>
        <v>0</v>
      </c>
      <c r="D27" s="307">
        <f ca="1">ROUND(('1'!$V27+IF($S$38="j",'1'!$Y27,0))*24,$S$2)</f>
        <v>0</v>
      </c>
      <c r="E27" s="305" t="str">
        <f>IF('2'!$G27="","",'2'!$G27)</f>
        <v/>
      </c>
      <c r="F27" s="306">
        <f ca="1">ROUND(('2'!$T27+IF($S$38="j",'2'!$Y27,0))*24,$S$2)</f>
        <v>0</v>
      </c>
      <c r="G27" s="307">
        <f ca="1">ROUND(('2'!$V27+IF($S$38="j",'2'!$Y27,0))*24,$S$2)</f>
        <v>0</v>
      </c>
      <c r="H27" s="305" t="str">
        <f>IF('3'!$G27="","",'3'!$G27)</f>
        <v/>
      </c>
      <c r="I27" s="306">
        <f ca="1">ROUND(('3'!$T27+IF($S$38="j",'3'!$Y27,0))*24,$S$2)</f>
        <v>0</v>
      </c>
      <c r="J27" s="307">
        <f ca="1">ROUND(('3'!$V27+IF($S$38="j",'3'!$Y27,0))*24,$S$2)</f>
        <v>0</v>
      </c>
      <c r="K27" s="305" t="str">
        <f>IF('4'!$G27="","",'4'!$G27)</f>
        <v/>
      </c>
      <c r="L27" s="306">
        <f ca="1">ROUND(('4'!$T27+IF($S$38="j",'4'!$Y27,0))*24,$S$2)</f>
        <v>0</v>
      </c>
      <c r="M27" s="307">
        <f ca="1">ROUND(('4'!$V27+IF($S$38="j",'4'!$Y27,0))*24,$S$2)</f>
        <v>0</v>
      </c>
      <c r="N27" s="305" t="str">
        <f>IF('5'!$G27="","",'5'!$G27)</f>
        <v>f</v>
      </c>
      <c r="O27" s="306">
        <f ca="1">ROUND(('5'!$T27+IF($S$38="j",'5'!$Y27,0))*24,$S$2)</f>
        <v>0</v>
      </c>
      <c r="P27" s="307">
        <f ca="1">ROUND(('5'!$V27+IF($S$38="j",'5'!$Y27,0))*24,$S$2)</f>
        <v>0</v>
      </c>
      <c r="Q27" s="305" t="str">
        <f>IF('6'!$G27="","",'6'!$G27)</f>
        <v/>
      </c>
      <c r="R27" s="306">
        <f ca="1">ROUND(('6'!$T27+IF($S$38="j",'6'!$Y27,0))*24,$S$2)</f>
        <v>0</v>
      </c>
      <c r="S27" s="307">
        <f ca="1">ROUND(('6'!$V27+IF($S$38="j",'6'!$Y27,0))*24,$S$2)</f>
        <v>0</v>
      </c>
      <c r="T27" s="305" t="str">
        <f>IF('7'!$G27="","",'7'!$G27)</f>
        <v/>
      </c>
      <c r="U27" s="306">
        <f ca="1">ROUND(('7'!$T27+IF($S$38="j",'7'!$Y27,0))*24,$S$2)</f>
        <v>0</v>
      </c>
      <c r="V27" s="307">
        <f ca="1">ROUND(('7'!$V27+IF($S$38="j",'7'!$Y27,0))*24,$S$2)</f>
        <v>0</v>
      </c>
      <c r="W27" s="305" t="str">
        <f>IF('8'!$G27="","",'8'!$G27)</f>
        <v/>
      </c>
      <c r="X27" s="306">
        <f ca="1">ROUND(('8'!$T27+IF($S$38="j",'8'!$Y27,0))*24,$S$2)</f>
        <v>0</v>
      </c>
      <c r="Y27" s="307">
        <f ca="1">ROUND(('8'!$V27+IF($S$38="j",'8'!$Y27,0))*24,$S$2)</f>
        <v>0</v>
      </c>
      <c r="Z27" s="305" t="str">
        <f>IF('9'!$G27="","",'9'!$G27)</f>
        <v/>
      </c>
      <c r="AA27" s="306">
        <f ca="1">ROUND(('9'!$T27+IF($S$38="j",'9'!$Y27,0))*24,$S$2)</f>
        <v>0</v>
      </c>
      <c r="AB27" s="307">
        <f ca="1">ROUND(('9'!$V27+IF($S$38="j",'9'!$Y27,0))*24,$S$2)</f>
        <v>0</v>
      </c>
      <c r="AC27" s="305" t="str">
        <f>IF('10'!$G27="","",'10'!$G27)</f>
        <v/>
      </c>
      <c r="AD27" s="306">
        <f ca="1">ROUND(('10'!$T27+IF($S$38="j",'10'!$Y27,0))*24,$S$2)</f>
        <v>0</v>
      </c>
      <c r="AE27" s="307">
        <f ca="1">ROUND(('10'!$V27+IF($S$38="j",'10'!$Y27,0))*24,$S$2)</f>
        <v>0</v>
      </c>
      <c r="AF27" s="305" t="str">
        <f>IF('11'!$G27="","",'11'!$G27)</f>
        <v/>
      </c>
      <c r="AG27" s="306">
        <f ca="1">ROUND(('11'!$T27+IF($S$38="j",'11'!$Y27,0))*24,$S$2)</f>
        <v>0</v>
      </c>
      <c r="AH27" s="307">
        <f ca="1">ROUND(('11'!$V27+IF($S$38="j",'11'!$Y27,0))*24,$S$2)</f>
        <v>0</v>
      </c>
      <c r="AI27" s="305" t="str">
        <f>IF('12'!$G27="","",'12'!$G27)</f>
        <v/>
      </c>
      <c r="AJ27" s="306">
        <f ca="1">ROUND(('12'!$T27+IF($S$38="j",'12'!$Y27,0))*24,$S$2)</f>
        <v>0</v>
      </c>
      <c r="AK27" s="307">
        <f ca="1">ROUND(('12'!$V27+IF($S$38="j",'12'!$Y27,0))*24,$S$2)</f>
        <v>0</v>
      </c>
    </row>
    <row r="28" spans="1:37" x14ac:dyDescent="0.2">
      <c r="A28" s="272">
        <v>24</v>
      </c>
      <c r="B28" s="305" t="str">
        <f>IF('1'!$G28="","",'1'!$G28)</f>
        <v/>
      </c>
      <c r="C28" s="306">
        <f ca="1">ROUND(('1'!$T28+IF($S$38="j",'1'!$Y28,0))*24,$S$2)</f>
        <v>0</v>
      </c>
      <c r="D28" s="307">
        <f ca="1">ROUND(('1'!$V28+IF($S$38="j",'1'!$Y28,0))*24,$S$2)</f>
        <v>0</v>
      </c>
      <c r="E28" s="305" t="str">
        <f>IF('2'!$G28="","",'2'!$G28)</f>
        <v/>
      </c>
      <c r="F28" s="306">
        <f ca="1">ROUND(('2'!$T28+IF($S$38="j",'2'!$Y28,0))*24,$S$2)</f>
        <v>0</v>
      </c>
      <c r="G28" s="307">
        <f ca="1">ROUND(('2'!$V28+IF($S$38="j",'2'!$Y28,0))*24,$S$2)</f>
        <v>0</v>
      </c>
      <c r="H28" s="305" t="str">
        <f>IF('3'!$G28="","",'3'!$G28)</f>
        <v/>
      </c>
      <c r="I28" s="306">
        <f ca="1">ROUND(('3'!$T28+IF($S$38="j",'3'!$Y28,0))*24,$S$2)</f>
        <v>0</v>
      </c>
      <c r="J28" s="307">
        <f ca="1">ROUND(('3'!$V28+IF($S$38="j",'3'!$Y28,0))*24,$S$2)</f>
        <v>0</v>
      </c>
      <c r="K28" s="305" t="str">
        <f>IF('4'!$G28="","",'4'!$G28)</f>
        <v/>
      </c>
      <c r="L28" s="306">
        <f ca="1">ROUND(('4'!$T28+IF($S$38="j",'4'!$Y28,0))*24,$S$2)</f>
        <v>0</v>
      </c>
      <c r="M28" s="307">
        <f ca="1">ROUND(('4'!$V28+IF($S$38="j",'4'!$Y28,0))*24,$S$2)</f>
        <v>0</v>
      </c>
      <c r="N28" s="305" t="str">
        <f>IF('5'!$G28="","",'5'!$G28)</f>
        <v>f</v>
      </c>
      <c r="O28" s="306">
        <f ca="1">ROUND(('5'!$T28+IF($S$38="j",'5'!$Y28,0))*24,$S$2)</f>
        <v>0</v>
      </c>
      <c r="P28" s="307">
        <f ca="1">ROUND(('5'!$V28+IF($S$38="j",'5'!$Y28,0))*24,$S$2)</f>
        <v>0</v>
      </c>
      <c r="Q28" s="305" t="str">
        <f>IF('6'!$G28="","",'6'!$G28)</f>
        <v/>
      </c>
      <c r="R28" s="306">
        <f ca="1">ROUND(('6'!$T28+IF($S$38="j",'6'!$Y28,0))*24,$S$2)</f>
        <v>0</v>
      </c>
      <c r="S28" s="307">
        <f ca="1">ROUND(('6'!$V28+IF($S$38="j",'6'!$Y28,0))*24,$S$2)</f>
        <v>0</v>
      </c>
      <c r="T28" s="305" t="str">
        <f>IF('7'!$G28="","",'7'!$G28)</f>
        <v/>
      </c>
      <c r="U28" s="306">
        <f ca="1">ROUND(('7'!$T28+IF($S$38="j",'7'!$Y28,0))*24,$S$2)</f>
        <v>0</v>
      </c>
      <c r="V28" s="307">
        <f ca="1">ROUND(('7'!$V28+IF($S$38="j",'7'!$Y28,0))*24,$S$2)</f>
        <v>0</v>
      </c>
      <c r="W28" s="305" t="str">
        <f>IF('8'!$G28="","",'8'!$G28)</f>
        <v/>
      </c>
      <c r="X28" s="306">
        <f ca="1">ROUND(('8'!$T28+IF($S$38="j",'8'!$Y28,0))*24,$S$2)</f>
        <v>0</v>
      </c>
      <c r="Y28" s="307">
        <f ca="1">ROUND(('8'!$V28+IF($S$38="j",'8'!$Y28,0))*24,$S$2)</f>
        <v>0</v>
      </c>
      <c r="Z28" s="305" t="str">
        <f>IF('9'!$G28="","",'9'!$G28)</f>
        <v/>
      </c>
      <c r="AA28" s="306">
        <f ca="1">ROUND(('9'!$T28+IF($S$38="j",'9'!$Y28,0))*24,$S$2)</f>
        <v>0</v>
      </c>
      <c r="AB28" s="307">
        <f ca="1">ROUND(('9'!$V28+IF($S$38="j",'9'!$Y28,0))*24,$S$2)</f>
        <v>0</v>
      </c>
      <c r="AC28" s="305" t="str">
        <f>IF('10'!$G28="","",'10'!$G28)</f>
        <v/>
      </c>
      <c r="AD28" s="306">
        <f ca="1">ROUND(('10'!$T28+IF($S$38="j",'10'!$Y28,0))*24,$S$2)</f>
        <v>0</v>
      </c>
      <c r="AE28" s="307">
        <f ca="1">ROUND(('10'!$V28+IF($S$38="j",'10'!$Y28,0))*24,$S$2)</f>
        <v>0</v>
      </c>
      <c r="AF28" s="305" t="str">
        <f>IF('11'!$G28="","",'11'!$G28)</f>
        <v/>
      </c>
      <c r="AG28" s="306">
        <f ca="1">ROUND(('11'!$T28+IF($S$38="j",'11'!$Y28,0))*24,$S$2)</f>
        <v>0</v>
      </c>
      <c r="AH28" s="307">
        <f ca="1">ROUND(('11'!$V28+IF($S$38="j",'11'!$Y28,0))*24,$S$2)</f>
        <v>0</v>
      </c>
      <c r="AI28" s="305" t="str">
        <f>IF('12'!$G28="","",'12'!$G28)</f>
        <v>f</v>
      </c>
      <c r="AJ28" s="306">
        <f ca="1">ROUND(('12'!$T28+IF($S$38="j",'12'!$Y28,0))*24,$S$2)</f>
        <v>0</v>
      </c>
      <c r="AK28" s="307">
        <f ca="1">ROUND(('12'!$V28+IF($S$38="j",'12'!$Y28,0))*24,$S$2)</f>
        <v>0</v>
      </c>
    </row>
    <row r="29" spans="1:37" x14ac:dyDescent="0.2">
      <c r="A29" s="272">
        <v>25</v>
      </c>
      <c r="B29" s="305" t="str">
        <f>IF('1'!$G29="","",'1'!$G29)</f>
        <v/>
      </c>
      <c r="C29" s="306">
        <f ca="1">ROUND(('1'!$T29+IF($S$38="j",'1'!$Y29,0))*24,$S$2)</f>
        <v>0</v>
      </c>
      <c r="D29" s="307">
        <f ca="1">ROUND(('1'!$V29+IF($S$38="j",'1'!$Y29,0))*24,$S$2)</f>
        <v>0</v>
      </c>
      <c r="E29" s="305" t="str">
        <f>IF('2'!$G29="","",'2'!$G29)</f>
        <v/>
      </c>
      <c r="F29" s="306">
        <f ca="1">ROUND(('2'!$T29+IF($S$38="j",'2'!$Y29,0))*24,$S$2)</f>
        <v>0</v>
      </c>
      <c r="G29" s="307">
        <f ca="1">ROUND(('2'!$V29+IF($S$38="j",'2'!$Y29,0))*24,$S$2)</f>
        <v>0</v>
      </c>
      <c r="H29" s="305" t="str">
        <f>IF('3'!$G29="","",'3'!$G29)</f>
        <v/>
      </c>
      <c r="I29" s="306">
        <f ca="1">ROUND(('3'!$T29+IF($S$38="j",'3'!$Y29,0))*24,$S$2)</f>
        <v>0</v>
      </c>
      <c r="J29" s="307">
        <f ca="1">ROUND(('3'!$V29+IF($S$38="j",'3'!$Y29,0))*24,$S$2)</f>
        <v>0</v>
      </c>
      <c r="K29" s="305" t="str">
        <f>IF('4'!$G29="","",'4'!$G29)</f>
        <v/>
      </c>
      <c r="L29" s="306">
        <f ca="1">ROUND(('4'!$T29+IF($S$38="j",'4'!$Y29,0))*24,$S$2)</f>
        <v>0</v>
      </c>
      <c r="M29" s="307">
        <f ca="1">ROUND(('4'!$V29+IF($S$38="j",'4'!$Y29,0))*24,$S$2)</f>
        <v>0</v>
      </c>
      <c r="N29" s="305" t="str">
        <f>IF('5'!$G29="","",'5'!$G29)</f>
        <v/>
      </c>
      <c r="O29" s="306">
        <f ca="1">ROUND(('5'!$T29+IF($S$38="j",'5'!$Y29,0))*24,$S$2)</f>
        <v>0</v>
      </c>
      <c r="P29" s="307">
        <f ca="1">ROUND(('5'!$V29+IF($S$38="j",'5'!$Y29,0))*24,$S$2)</f>
        <v>0</v>
      </c>
      <c r="Q29" s="305" t="str">
        <f>IF('6'!$G29="","",'6'!$G29)</f>
        <v/>
      </c>
      <c r="R29" s="306">
        <f ca="1">ROUND(('6'!$T29+IF($S$38="j",'6'!$Y29,0))*24,$S$2)</f>
        <v>0</v>
      </c>
      <c r="S29" s="307">
        <f ca="1">ROUND(('6'!$V29+IF($S$38="j",'6'!$Y29,0))*24,$S$2)</f>
        <v>0</v>
      </c>
      <c r="T29" s="305" t="str">
        <f>IF('7'!$G29="","",'7'!$G29)</f>
        <v/>
      </c>
      <c r="U29" s="306">
        <f ca="1">ROUND(('7'!$T29+IF($S$38="j",'7'!$Y29,0))*24,$S$2)</f>
        <v>0</v>
      </c>
      <c r="V29" s="307">
        <f ca="1">ROUND(('7'!$V29+IF($S$38="j",'7'!$Y29,0))*24,$S$2)</f>
        <v>0</v>
      </c>
      <c r="W29" s="305" t="str">
        <f>IF('8'!$G29="","",'8'!$G29)</f>
        <v/>
      </c>
      <c r="X29" s="306">
        <f ca="1">ROUND(('8'!$T29+IF($S$38="j",'8'!$Y29,0))*24,$S$2)</f>
        <v>0</v>
      </c>
      <c r="Y29" s="307">
        <f ca="1">ROUND(('8'!$V29+IF($S$38="j",'8'!$Y29,0))*24,$S$2)</f>
        <v>0</v>
      </c>
      <c r="Z29" s="305" t="str">
        <f>IF('9'!$G29="","",'9'!$G29)</f>
        <v/>
      </c>
      <c r="AA29" s="306">
        <f ca="1">ROUND(('9'!$T29+IF($S$38="j",'9'!$Y29,0))*24,$S$2)</f>
        <v>0</v>
      </c>
      <c r="AB29" s="307">
        <f ca="1">ROUND(('9'!$V29+IF($S$38="j",'9'!$Y29,0))*24,$S$2)</f>
        <v>0</v>
      </c>
      <c r="AC29" s="305" t="str">
        <f>IF('10'!$G29="","",'10'!$G29)</f>
        <v/>
      </c>
      <c r="AD29" s="306">
        <f ca="1">ROUND(('10'!$T29+IF($S$38="j",'10'!$Y29,0))*24,$S$2)</f>
        <v>0</v>
      </c>
      <c r="AE29" s="307">
        <f ca="1">ROUND(('10'!$V29+IF($S$38="j",'10'!$Y29,0))*24,$S$2)</f>
        <v>0</v>
      </c>
      <c r="AF29" s="305" t="str">
        <f>IF('11'!$G29="","",'11'!$G29)</f>
        <v/>
      </c>
      <c r="AG29" s="306">
        <f ca="1">ROUND(('11'!$T29+IF($S$38="j",'11'!$Y29,0))*24,$S$2)</f>
        <v>0</v>
      </c>
      <c r="AH29" s="307">
        <f ca="1">ROUND(('11'!$V29+IF($S$38="j",'11'!$Y29,0))*24,$S$2)</f>
        <v>0</v>
      </c>
      <c r="AI29" s="305" t="str">
        <f>IF('12'!$G29="","",'12'!$G29)</f>
        <v>f</v>
      </c>
      <c r="AJ29" s="306">
        <f ca="1">ROUND(('12'!$T29+IF($S$38="j",'12'!$Y29,0))*24,$S$2)</f>
        <v>0</v>
      </c>
      <c r="AK29" s="307">
        <f ca="1">ROUND(('12'!$V29+IF($S$38="j",'12'!$Y29,0))*24,$S$2)</f>
        <v>0</v>
      </c>
    </row>
    <row r="30" spans="1:37" x14ac:dyDescent="0.2">
      <c r="A30" s="272">
        <v>26</v>
      </c>
      <c r="B30" s="305" t="str">
        <f>IF('1'!$G30="","",'1'!$G30)</f>
        <v/>
      </c>
      <c r="C30" s="306">
        <f ca="1">ROUND(('1'!$T30+IF($S$38="j",'1'!$Y30,0))*24,$S$2)</f>
        <v>0</v>
      </c>
      <c r="D30" s="307">
        <f ca="1">ROUND(('1'!$V30+IF($S$38="j",'1'!$Y30,0))*24,$S$2)</f>
        <v>0</v>
      </c>
      <c r="E30" s="305" t="str">
        <f>IF('2'!$G30="","",'2'!$G30)</f>
        <v/>
      </c>
      <c r="F30" s="306">
        <f ca="1">ROUND(('2'!$T30+IF($S$38="j",'2'!$Y30,0))*24,$S$2)</f>
        <v>0</v>
      </c>
      <c r="G30" s="307">
        <f ca="1">ROUND(('2'!$V30+IF($S$38="j",'2'!$Y30,0))*24,$S$2)</f>
        <v>0</v>
      </c>
      <c r="H30" s="305" t="str">
        <f>IF('3'!$G30="","",'3'!$G30)</f>
        <v/>
      </c>
      <c r="I30" s="306">
        <f ca="1">ROUND(('3'!$T30+IF($S$38="j",'3'!$Y30,0))*24,$S$2)</f>
        <v>0</v>
      </c>
      <c r="J30" s="307">
        <f ca="1">ROUND(('3'!$V30+IF($S$38="j",'3'!$Y30,0))*24,$S$2)</f>
        <v>0</v>
      </c>
      <c r="K30" s="305" t="str">
        <f>IF('4'!$G30="","",'4'!$G30)</f>
        <v/>
      </c>
      <c r="L30" s="306">
        <f ca="1">ROUND(('4'!$T30+IF($S$38="j",'4'!$Y30,0))*24,$S$2)</f>
        <v>0</v>
      </c>
      <c r="M30" s="307">
        <f ca="1">ROUND(('4'!$V30+IF($S$38="j",'4'!$Y30,0))*24,$S$2)</f>
        <v>0</v>
      </c>
      <c r="N30" s="305" t="str">
        <f>IF('5'!$G30="","",'5'!$G30)</f>
        <v/>
      </c>
      <c r="O30" s="306">
        <f ca="1">ROUND(('5'!$T30+IF($S$38="j",'5'!$Y30,0))*24,$S$2)</f>
        <v>0</v>
      </c>
      <c r="P30" s="307">
        <f ca="1">ROUND(('5'!$V30+IF($S$38="j",'5'!$Y30,0))*24,$S$2)</f>
        <v>0</v>
      </c>
      <c r="Q30" s="305" t="str">
        <f>IF('6'!$G30="","",'6'!$G30)</f>
        <v/>
      </c>
      <c r="R30" s="306">
        <f ca="1">ROUND(('6'!$T30+IF($S$38="j",'6'!$Y30,0))*24,$S$2)</f>
        <v>0</v>
      </c>
      <c r="S30" s="307">
        <f ca="1">ROUND(('6'!$V30+IF($S$38="j",'6'!$Y30,0))*24,$S$2)</f>
        <v>0</v>
      </c>
      <c r="T30" s="305" t="str">
        <f>IF('7'!$G30="","",'7'!$G30)</f>
        <v/>
      </c>
      <c r="U30" s="306">
        <f ca="1">ROUND(('7'!$T30+IF($S$38="j",'7'!$Y30,0))*24,$S$2)</f>
        <v>0</v>
      </c>
      <c r="V30" s="307">
        <f ca="1">ROUND(('7'!$V30+IF($S$38="j",'7'!$Y30,0))*24,$S$2)</f>
        <v>0</v>
      </c>
      <c r="W30" s="305" t="str">
        <f>IF('8'!$G30="","",'8'!$G30)</f>
        <v/>
      </c>
      <c r="X30" s="306">
        <f ca="1">ROUND(('8'!$T30+IF($S$38="j",'8'!$Y30,0))*24,$S$2)</f>
        <v>0</v>
      </c>
      <c r="Y30" s="307">
        <f ca="1">ROUND(('8'!$V30+IF($S$38="j",'8'!$Y30,0))*24,$S$2)</f>
        <v>0</v>
      </c>
      <c r="Z30" s="305" t="str">
        <f>IF('9'!$G30="","",'9'!$G30)</f>
        <v/>
      </c>
      <c r="AA30" s="306">
        <f ca="1">ROUND(('9'!$T30+IF($S$38="j",'9'!$Y30,0))*24,$S$2)</f>
        <v>0</v>
      </c>
      <c r="AB30" s="307">
        <f ca="1">ROUND(('9'!$V30+IF($S$38="j",'9'!$Y30,0))*24,$S$2)</f>
        <v>0</v>
      </c>
      <c r="AC30" s="305" t="str">
        <f>IF('10'!$G30="","",'10'!$G30)</f>
        <v/>
      </c>
      <c r="AD30" s="306">
        <f ca="1">ROUND(('10'!$T30+IF($S$38="j",'10'!$Y30,0))*24,$S$2)</f>
        <v>0</v>
      </c>
      <c r="AE30" s="307">
        <f ca="1">ROUND(('10'!$V30+IF($S$38="j",'10'!$Y30,0))*24,$S$2)</f>
        <v>0</v>
      </c>
      <c r="AF30" s="305" t="str">
        <f>IF('11'!$G30="","",'11'!$G30)</f>
        <v/>
      </c>
      <c r="AG30" s="306">
        <f ca="1">ROUND(('11'!$T30+IF($S$38="j",'11'!$Y30,0))*24,$S$2)</f>
        <v>0</v>
      </c>
      <c r="AH30" s="307">
        <f ca="1">ROUND(('11'!$V30+IF($S$38="j",'11'!$Y30,0))*24,$S$2)</f>
        <v>0</v>
      </c>
      <c r="AI30" s="305" t="str">
        <f>IF('12'!$G30="","",'12'!$G30)</f>
        <v>f</v>
      </c>
      <c r="AJ30" s="306">
        <f ca="1">ROUND(('12'!$T30+IF($S$38="j",'12'!$Y30,0))*24,$S$2)</f>
        <v>0</v>
      </c>
      <c r="AK30" s="307">
        <f ca="1">ROUND(('12'!$V30+IF($S$38="j",'12'!$Y30,0))*24,$S$2)</f>
        <v>0</v>
      </c>
    </row>
    <row r="31" spans="1:37" x14ac:dyDescent="0.2">
      <c r="A31" s="272">
        <v>27</v>
      </c>
      <c r="B31" s="305" t="str">
        <f>IF('1'!$G31="","",'1'!$G31)</f>
        <v/>
      </c>
      <c r="C31" s="306">
        <f ca="1">ROUND(('1'!$T31+IF($S$38="j",'1'!$Y31,0))*24,$S$2)</f>
        <v>0</v>
      </c>
      <c r="D31" s="307">
        <f ca="1">ROUND(('1'!$V31+IF($S$38="j",'1'!$Y31,0))*24,$S$2)</f>
        <v>0</v>
      </c>
      <c r="E31" s="305" t="str">
        <f>IF('2'!$G31="","",'2'!$G31)</f>
        <v/>
      </c>
      <c r="F31" s="306">
        <f ca="1">ROUND(('2'!$T31+IF($S$38="j",'2'!$Y31,0))*24,$S$2)</f>
        <v>0</v>
      </c>
      <c r="G31" s="307">
        <f ca="1">ROUND(('2'!$V31+IF($S$38="j",'2'!$Y31,0))*24,$S$2)</f>
        <v>0</v>
      </c>
      <c r="H31" s="305" t="str">
        <f>IF('3'!$G31="","",'3'!$G31)</f>
        <v/>
      </c>
      <c r="I31" s="306">
        <f ca="1">ROUND(('3'!$T31+IF($S$38="j",'3'!$Y31,0))*24,$S$2)</f>
        <v>0</v>
      </c>
      <c r="J31" s="307">
        <f ca="1">ROUND(('3'!$V31+IF($S$38="j",'3'!$Y31,0))*24,$S$2)</f>
        <v>0</v>
      </c>
      <c r="K31" s="305" t="str">
        <f>IF('4'!$G31="","",'4'!$G31)</f>
        <v/>
      </c>
      <c r="L31" s="306">
        <f ca="1">ROUND(('4'!$T31+IF($S$38="j",'4'!$Y31,0))*24,$S$2)</f>
        <v>0</v>
      </c>
      <c r="M31" s="307">
        <f ca="1">ROUND(('4'!$V31+IF($S$38="j",'4'!$Y31,0))*24,$S$2)</f>
        <v>0</v>
      </c>
      <c r="N31" s="305" t="str">
        <f>IF('5'!$G31="","",'5'!$G31)</f>
        <v/>
      </c>
      <c r="O31" s="306">
        <f ca="1">ROUND(('5'!$T31+IF($S$38="j",'5'!$Y31,0))*24,$S$2)</f>
        <v>0</v>
      </c>
      <c r="P31" s="307">
        <f ca="1">ROUND(('5'!$V31+IF($S$38="j",'5'!$Y31,0))*24,$S$2)</f>
        <v>0</v>
      </c>
      <c r="Q31" s="305" t="str">
        <f>IF('6'!$G31="","",'6'!$G31)</f>
        <v/>
      </c>
      <c r="R31" s="306">
        <f ca="1">ROUND(('6'!$T31+IF($S$38="j",'6'!$Y31,0))*24,$S$2)</f>
        <v>0</v>
      </c>
      <c r="S31" s="307">
        <f ca="1">ROUND(('6'!$V31+IF($S$38="j",'6'!$Y31,0))*24,$S$2)</f>
        <v>0</v>
      </c>
      <c r="T31" s="305" t="str">
        <f>IF('7'!$G31="","",'7'!$G31)</f>
        <v/>
      </c>
      <c r="U31" s="306">
        <f ca="1">ROUND(('7'!$T31+IF($S$38="j",'7'!$Y31,0))*24,$S$2)</f>
        <v>0</v>
      </c>
      <c r="V31" s="307">
        <f ca="1">ROUND(('7'!$V31+IF($S$38="j",'7'!$Y31,0))*24,$S$2)</f>
        <v>0</v>
      </c>
      <c r="W31" s="305" t="str">
        <f>IF('8'!$G31="","",'8'!$G31)</f>
        <v/>
      </c>
      <c r="X31" s="306">
        <f ca="1">ROUND(('8'!$T31+IF($S$38="j",'8'!$Y31,0))*24,$S$2)</f>
        <v>0</v>
      </c>
      <c r="Y31" s="307">
        <f ca="1">ROUND(('8'!$V31+IF($S$38="j",'8'!$Y31,0))*24,$S$2)</f>
        <v>0</v>
      </c>
      <c r="Z31" s="305" t="str">
        <f>IF('9'!$G31="","",'9'!$G31)</f>
        <v/>
      </c>
      <c r="AA31" s="306">
        <f ca="1">ROUND(('9'!$T31+IF($S$38="j",'9'!$Y31,0))*24,$S$2)</f>
        <v>0</v>
      </c>
      <c r="AB31" s="307">
        <f ca="1">ROUND(('9'!$V31+IF($S$38="j",'9'!$Y31,0))*24,$S$2)</f>
        <v>0</v>
      </c>
      <c r="AC31" s="305" t="str">
        <f>IF('10'!$G31="","",'10'!$G31)</f>
        <v/>
      </c>
      <c r="AD31" s="306">
        <f ca="1">ROUND(('10'!$T31+IF($S$38="j",'10'!$Y31,0))*24,$S$2)</f>
        <v>0</v>
      </c>
      <c r="AE31" s="307">
        <f ca="1">ROUND(('10'!$V31+IF($S$38="j",'10'!$Y31,0))*24,$S$2)</f>
        <v>0</v>
      </c>
      <c r="AF31" s="305" t="str">
        <f>IF('11'!$G31="","",'11'!$G31)</f>
        <v/>
      </c>
      <c r="AG31" s="306">
        <f ca="1">ROUND(('11'!$T31+IF($S$38="j",'11'!$Y31,0))*24,$S$2)</f>
        <v>0</v>
      </c>
      <c r="AH31" s="307">
        <f ca="1">ROUND(('11'!$V31+IF($S$38="j",'11'!$Y31,0))*24,$S$2)</f>
        <v>0</v>
      </c>
      <c r="AI31" s="305" t="str">
        <f>IF('12'!$G31="","",'12'!$G31)</f>
        <v/>
      </c>
      <c r="AJ31" s="306">
        <f ca="1">ROUND(('12'!$T31+IF($S$38="j",'12'!$Y31,0))*24,$S$2)</f>
        <v>0</v>
      </c>
      <c r="AK31" s="307">
        <f ca="1">ROUND(('12'!$V31+IF($S$38="j",'12'!$Y31,0))*24,$S$2)</f>
        <v>0</v>
      </c>
    </row>
    <row r="32" spans="1:37" x14ac:dyDescent="0.2">
      <c r="A32" s="272">
        <v>28</v>
      </c>
      <c r="B32" s="305" t="str">
        <f>IF('1'!$G32="","",'1'!$G32)</f>
        <v/>
      </c>
      <c r="C32" s="306">
        <f ca="1">ROUND(('1'!$T32+IF($S$38="j",'1'!$Y32,0))*24,$S$2)</f>
        <v>0</v>
      </c>
      <c r="D32" s="307">
        <f ca="1">ROUND(('1'!$V32+IF($S$38="j",'1'!$Y32,0))*24,$S$2)</f>
        <v>0</v>
      </c>
      <c r="E32" s="305" t="str">
        <f>IF('2'!$G32="","",'2'!$G32)</f>
        <v/>
      </c>
      <c r="F32" s="306">
        <f ca="1">ROUND(('2'!$T32+IF($S$38="j",'2'!$Y32,0))*24,$S$2)</f>
        <v>0</v>
      </c>
      <c r="G32" s="307">
        <f ca="1">ROUND(('2'!$V32+IF($S$38="j",'2'!$Y32,0))*24,$S$2)</f>
        <v>0</v>
      </c>
      <c r="H32" s="305" t="str">
        <f>IF('3'!$G32="","",'3'!$G32)</f>
        <v/>
      </c>
      <c r="I32" s="306">
        <f ca="1">ROUND(('3'!$T32+IF($S$38="j",'3'!$Y32,0))*24,$S$2)</f>
        <v>0</v>
      </c>
      <c r="J32" s="307">
        <f ca="1">ROUND(('3'!$V32+IF($S$38="j",'3'!$Y32,0))*24,$S$2)</f>
        <v>0</v>
      </c>
      <c r="K32" s="305" t="str">
        <f>IF('4'!$G32="","",'4'!$G32)</f>
        <v/>
      </c>
      <c r="L32" s="306">
        <f ca="1">ROUND(('4'!$T32+IF($S$38="j",'4'!$Y32,0))*24,$S$2)</f>
        <v>0</v>
      </c>
      <c r="M32" s="307">
        <f ca="1">ROUND(('4'!$V32+IF($S$38="j",'4'!$Y32,0))*24,$S$2)</f>
        <v>0</v>
      </c>
      <c r="N32" s="305" t="str">
        <f>IF('5'!$G32="","",'5'!$G32)</f>
        <v/>
      </c>
      <c r="O32" s="306">
        <f ca="1">ROUND(('5'!$T32+IF($S$38="j",'5'!$Y32,0))*24,$S$2)</f>
        <v>0</v>
      </c>
      <c r="P32" s="307">
        <f ca="1">ROUND(('5'!$V32+IF($S$38="j",'5'!$Y32,0))*24,$S$2)</f>
        <v>0</v>
      </c>
      <c r="Q32" s="305" t="str">
        <f>IF('6'!$G32="","",'6'!$G32)</f>
        <v/>
      </c>
      <c r="R32" s="306">
        <f ca="1">ROUND(('6'!$T32+IF($S$38="j",'6'!$Y32,0))*24,$S$2)</f>
        <v>0</v>
      </c>
      <c r="S32" s="307">
        <f ca="1">ROUND(('6'!$V32+IF($S$38="j",'6'!$Y32,0))*24,$S$2)</f>
        <v>0</v>
      </c>
      <c r="T32" s="305" t="str">
        <f>IF('7'!$G32="","",'7'!$G32)</f>
        <v/>
      </c>
      <c r="U32" s="306">
        <f ca="1">ROUND(('7'!$T32+IF($S$38="j",'7'!$Y32,0))*24,$S$2)</f>
        <v>0</v>
      </c>
      <c r="V32" s="307">
        <f ca="1">ROUND(('7'!$V32+IF($S$38="j",'7'!$Y32,0))*24,$S$2)</f>
        <v>0</v>
      </c>
      <c r="W32" s="305" t="str">
        <f>IF('8'!$G32="","",'8'!$G32)</f>
        <v/>
      </c>
      <c r="X32" s="306">
        <f ca="1">ROUND(('8'!$T32+IF($S$38="j",'8'!$Y32,0))*24,$S$2)</f>
        <v>0</v>
      </c>
      <c r="Y32" s="307">
        <f ca="1">ROUND(('8'!$V32+IF($S$38="j",'8'!$Y32,0))*24,$S$2)</f>
        <v>0</v>
      </c>
      <c r="Z32" s="305" t="str">
        <f>IF('9'!$G32="","",'9'!$G32)</f>
        <v/>
      </c>
      <c r="AA32" s="306">
        <f ca="1">ROUND(('9'!$T32+IF($S$38="j",'9'!$Y32,0))*24,$S$2)</f>
        <v>0</v>
      </c>
      <c r="AB32" s="307">
        <f ca="1">ROUND(('9'!$V32+IF($S$38="j",'9'!$Y32,0))*24,$S$2)</f>
        <v>0</v>
      </c>
      <c r="AC32" s="305" t="str">
        <f>IF('10'!$G32="","",'10'!$G32)</f>
        <v/>
      </c>
      <c r="AD32" s="306">
        <f ca="1">ROUND(('10'!$T32+IF($S$38="j",'10'!$Y32,0))*24,$S$2)</f>
        <v>0</v>
      </c>
      <c r="AE32" s="307">
        <f ca="1">ROUND(('10'!$V32+IF($S$38="j",'10'!$Y32,0))*24,$S$2)</f>
        <v>0</v>
      </c>
      <c r="AF32" s="305" t="str">
        <f>IF('11'!$G32="","",'11'!$G32)</f>
        <v/>
      </c>
      <c r="AG32" s="306">
        <f ca="1">ROUND(('11'!$T32+IF($S$38="j",'11'!$Y32,0))*24,$S$2)</f>
        <v>0</v>
      </c>
      <c r="AH32" s="307">
        <f ca="1">ROUND(('11'!$V32+IF($S$38="j",'11'!$Y32,0))*24,$S$2)</f>
        <v>0</v>
      </c>
      <c r="AI32" s="305" t="str">
        <f>IF('12'!$G32="","",'12'!$G32)</f>
        <v/>
      </c>
      <c r="AJ32" s="306">
        <f ca="1">ROUND(('12'!$T32+IF($S$38="j",'12'!$Y32,0))*24,$S$2)</f>
        <v>0</v>
      </c>
      <c r="AK32" s="307">
        <f ca="1">ROUND(('12'!$V32+IF($S$38="j",'12'!$Y32,0))*24,$S$2)</f>
        <v>0</v>
      </c>
    </row>
    <row r="33" spans="1:37" x14ac:dyDescent="0.2">
      <c r="A33" s="272">
        <v>29</v>
      </c>
      <c r="B33" s="305" t="str">
        <f>IF('1'!$G33="","",'1'!$G33)</f>
        <v/>
      </c>
      <c r="C33" s="306">
        <f ca="1">ROUND(('1'!$T33+IF($S$38="j",'1'!$Y33,0))*24,$S$2)</f>
        <v>0</v>
      </c>
      <c r="D33" s="307">
        <f ca="1">ROUND(('1'!$V33+IF($S$38="j",'1'!$Y33,0))*24,$S$2)</f>
        <v>0</v>
      </c>
      <c r="E33" s="305" t="str">
        <f>IF('2'!$G33="","",'2'!$G33)</f>
        <v/>
      </c>
      <c r="F33" s="306">
        <f>IF('2'!C33="",0,ROUND(('2'!$T33+IF($S$38="j",'2'!$Y33,0))*24,$S$2))</f>
        <v>0</v>
      </c>
      <c r="G33" s="307">
        <f>IF('2'!C33="",0,ROUND(('2'!$V33+IF($S$38="j",'2'!$Y33,0))*24,$S$2))</f>
        <v>0</v>
      </c>
      <c r="H33" s="305" t="str">
        <f>IF('3'!$G33="","",'3'!$G33)</f>
        <v/>
      </c>
      <c r="I33" s="306">
        <f ca="1">ROUND(('3'!$T33+IF($S$38="j",'3'!$Y33,0))*24,$S$2)</f>
        <v>0</v>
      </c>
      <c r="J33" s="307">
        <f ca="1">ROUND(('3'!$V33+IF($S$38="j",'3'!$Y33,0))*24,$S$2)</f>
        <v>0</v>
      </c>
      <c r="K33" s="305" t="str">
        <f>IF('4'!$G33="","",'4'!$G33)</f>
        <v/>
      </c>
      <c r="L33" s="306">
        <f ca="1">ROUND(('4'!$T33+IF($S$38="j",'4'!$Y33,0))*24,$S$2)</f>
        <v>0</v>
      </c>
      <c r="M33" s="307">
        <f ca="1">ROUND(('4'!$V33+IF($S$38="j",'4'!$Y33,0))*24,$S$2)</f>
        <v>0</v>
      </c>
      <c r="N33" s="305" t="str">
        <f>IF('5'!$G33="","",'5'!$G33)</f>
        <v/>
      </c>
      <c r="O33" s="306">
        <f ca="1">ROUND(('5'!$T33+IF($S$38="j",'5'!$Y33,0))*24,$S$2)</f>
        <v>0</v>
      </c>
      <c r="P33" s="307">
        <f ca="1">ROUND(('5'!$V33+IF($S$38="j",'5'!$Y33,0))*24,$S$2)</f>
        <v>0</v>
      </c>
      <c r="Q33" s="305" t="str">
        <f>IF('6'!$G33="","",'6'!$G33)</f>
        <v/>
      </c>
      <c r="R33" s="306">
        <f ca="1">ROUND(('6'!$T33+IF($S$38="j",'6'!$Y33,0))*24,$S$2)</f>
        <v>0</v>
      </c>
      <c r="S33" s="307">
        <f ca="1">ROUND(('6'!$V33+IF($S$38="j",'6'!$Y33,0))*24,$S$2)</f>
        <v>0</v>
      </c>
      <c r="T33" s="305" t="str">
        <f>IF('7'!$G33="","",'7'!$G33)</f>
        <v/>
      </c>
      <c r="U33" s="306">
        <f ca="1">ROUND(('7'!$T33+IF($S$38="j",'7'!$Y33,0))*24,$S$2)</f>
        <v>0</v>
      </c>
      <c r="V33" s="307">
        <f ca="1">ROUND(('7'!$V33+IF($S$38="j",'7'!$Y33,0))*24,$S$2)</f>
        <v>0</v>
      </c>
      <c r="W33" s="305" t="str">
        <f>IF('8'!$G33="","",'8'!$G33)</f>
        <v/>
      </c>
      <c r="X33" s="306">
        <f ca="1">ROUND(('8'!$T33+IF($S$38="j",'8'!$Y33,0))*24,$S$2)</f>
        <v>0</v>
      </c>
      <c r="Y33" s="307">
        <f ca="1">ROUND(('8'!$V33+IF($S$38="j",'8'!$Y33,0))*24,$S$2)</f>
        <v>0</v>
      </c>
      <c r="Z33" s="305" t="str">
        <f>IF('9'!$G33="","",'9'!$G33)</f>
        <v/>
      </c>
      <c r="AA33" s="306">
        <f ca="1">ROUND(('9'!$T33+IF($S$38="j",'9'!$Y33,0))*24,$S$2)</f>
        <v>0</v>
      </c>
      <c r="AB33" s="307">
        <f ca="1">ROUND(('9'!$V33+IF($S$38="j",'9'!$Y33,0))*24,$S$2)</f>
        <v>0</v>
      </c>
      <c r="AC33" s="305" t="str">
        <f>IF('10'!$G33="","",'10'!$G33)</f>
        <v/>
      </c>
      <c r="AD33" s="306">
        <f ca="1">ROUND(('10'!$T33+IF($S$38="j",'10'!$Y33,0))*24,$S$2)</f>
        <v>0</v>
      </c>
      <c r="AE33" s="307">
        <f ca="1">ROUND(('10'!$V33+IF($S$38="j",'10'!$Y33,0))*24,$S$2)</f>
        <v>0</v>
      </c>
      <c r="AF33" s="305" t="str">
        <f>IF('11'!$G33="","",'11'!$G33)</f>
        <v/>
      </c>
      <c r="AG33" s="306">
        <f ca="1">ROUND(('11'!$T33+IF($S$38="j",'11'!$Y33,0))*24,$S$2)</f>
        <v>0</v>
      </c>
      <c r="AH33" s="307">
        <f ca="1">ROUND(('11'!$V33+IF($S$38="j",'11'!$Y33,0))*24,$S$2)</f>
        <v>0</v>
      </c>
      <c r="AI33" s="305" t="str">
        <f>IF('12'!$G33="","",'12'!$G33)</f>
        <v/>
      </c>
      <c r="AJ33" s="306">
        <f ca="1">ROUND(('12'!$T33+IF($S$38="j",'12'!$Y33,0))*24,$S$2)</f>
        <v>0</v>
      </c>
      <c r="AK33" s="307">
        <f ca="1">ROUND(('12'!$V33+IF($S$38="j",'12'!$Y33,0))*24,$S$2)</f>
        <v>0</v>
      </c>
    </row>
    <row r="34" spans="1:37" x14ac:dyDescent="0.2">
      <c r="A34" s="272">
        <v>30</v>
      </c>
      <c r="B34" s="305" t="str">
        <f>IF('1'!$G34="","",'1'!$G34)</f>
        <v/>
      </c>
      <c r="C34" s="306">
        <f ca="1">ROUND(('1'!$T34+IF($S$38="j",'1'!$Y34,0))*24,$S$2)</f>
        <v>0</v>
      </c>
      <c r="D34" s="307">
        <f ca="1">ROUND(('1'!$V34+IF($S$38="j",'1'!$Y34,0))*24,$S$2)</f>
        <v>0</v>
      </c>
      <c r="E34" s="339"/>
      <c r="F34" s="340"/>
      <c r="G34" s="341"/>
      <c r="H34" s="305" t="str">
        <f>IF('3'!$G34="","",'3'!$G34)</f>
        <v/>
      </c>
      <c r="I34" s="306">
        <f ca="1">ROUND(('3'!$T34+IF($S$38="j",'3'!$Y34,0))*24,$S$2)</f>
        <v>0</v>
      </c>
      <c r="J34" s="307">
        <f ca="1">ROUND(('3'!$V34+IF($S$38="j",'3'!$Y34,0))*24,$S$2)</f>
        <v>0</v>
      </c>
      <c r="K34" s="305" t="str">
        <f>IF('4'!$G34="","",'4'!$G34)</f>
        <v/>
      </c>
      <c r="L34" s="306">
        <f ca="1">ROUND(('4'!$T34+IF($S$38="j",'4'!$Y34,0))*24,$S$2)</f>
        <v>0</v>
      </c>
      <c r="M34" s="307">
        <f ca="1">ROUND(('4'!$V34+IF($S$38="j",'4'!$Y34,0))*24,$S$2)</f>
        <v>0</v>
      </c>
      <c r="N34" s="305" t="str">
        <f>IF('5'!$G34="","",'5'!$G34)</f>
        <v/>
      </c>
      <c r="O34" s="306">
        <f ca="1">ROUND(('5'!$T34+IF($S$38="j",'5'!$Y34,0))*24,$S$2)</f>
        <v>0</v>
      </c>
      <c r="P34" s="307">
        <f ca="1">ROUND(('5'!$V34+IF($S$38="j",'5'!$Y34,0))*24,$S$2)</f>
        <v>0</v>
      </c>
      <c r="Q34" s="305" t="str">
        <f>IF('6'!$G34="","",'6'!$G34)</f>
        <v/>
      </c>
      <c r="R34" s="306">
        <f ca="1">ROUND(('6'!$T34+IF($S$38="j",'6'!$Y34,0))*24,$S$2)</f>
        <v>0</v>
      </c>
      <c r="S34" s="307">
        <f ca="1">ROUND(('6'!$V34+IF($S$38="j",'6'!$Y34,0))*24,$S$2)</f>
        <v>0</v>
      </c>
      <c r="T34" s="305" t="str">
        <f>IF('7'!$G34="","",'7'!$G34)</f>
        <v/>
      </c>
      <c r="U34" s="306">
        <f ca="1">ROUND(('7'!$T34+IF($S$38="j",'7'!$Y34,0))*24,$S$2)</f>
        <v>0</v>
      </c>
      <c r="V34" s="307">
        <f ca="1">ROUND(('7'!$V34+IF($S$38="j",'7'!$Y34,0))*24,$S$2)</f>
        <v>0</v>
      </c>
      <c r="W34" s="305" t="str">
        <f>IF('8'!$G34="","",'8'!$G34)</f>
        <v/>
      </c>
      <c r="X34" s="306">
        <f ca="1">ROUND(('8'!$T34+IF($S$38="j",'8'!$Y34,0))*24,$S$2)</f>
        <v>0</v>
      </c>
      <c r="Y34" s="307">
        <f ca="1">ROUND(('8'!$V34+IF($S$38="j",'8'!$Y34,0))*24,$S$2)</f>
        <v>0</v>
      </c>
      <c r="Z34" s="305" t="str">
        <f>IF('9'!$G34="","",'9'!$G34)</f>
        <v/>
      </c>
      <c r="AA34" s="306">
        <f ca="1">ROUND(('9'!$T34+IF($S$38="j",'9'!$Y34,0))*24,$S$2)</f>
        <v>0</v>
      </c>
      <c r="AB34" s="307">
        <f ca="1">ROUND(('9'!$V34+IF($S$38="j",'9'!$Y34,0))*24,$S$2)</f>
        <v>0</v>
      </c>
      <c r="AC34" s="305" t="str">
        <f>IF('10'!$G34="","",'10'!$G34)</f>
        <v/>
      </c>
      <c r="AD34" s="306">
        <f ca="1">ROUND(('10'!$T34+IF($S$38="j",'10'!$Y34,0))*24,$S$2)</f>
        <v>0</v>
      </c>
      <c r="AE34" s="307">
        <f ca="1">ROUND(('10'!$V34+IF($S$38="j",'10'!$Y34,0))*24,$S$2)</f>
        <v>0</v>
      </c>
      <c r="AF34" s="305" t="str">
        <f>IF('11'!$G34="","",'11'!$G34)</f>
        <v/>
      </c>
      <c r="AG34" s="306">
        <f ca="1">ROUND(('11'!$T34+IF($S$38="j",'11'!$Y34,0))*24,$S$2)</f>
        <v>0</v>
      </c>
      <c r="AH34" s="307">
        <f ca="1">ROUND(('11'!$V34+IF($S$38="j",'11'!$Y34,0))*24,$S$2)</f>
        <v>0</v>
      </c>
      <c r="AI34" s="305" t="str">
        <f>IF('12'!$G34="","",'12'!$G34)</f>
        <v/>
      </c>
      <c r="AJ34" s="306">
        <f ca="1">ROUND(('12'!$T34+IF($S$38="j",'12'!$Y34,0))*24,$S$2)</f>
        <v>0</v>
      </c>
      <c r="AK34" s="307">
        <f ca="1">ROUND(('12'!$V34+IF($S$38="j",'12'!$Y34,0))*24,$S$2)</f>
        <v>0</v>
      </c>
    </row>
    <row r="35" spans="1:37" ht="13.5" thickBot="1" x14ac:dyDescent="0.25">
      <c r="A35" s="272">
        <v>31</v>
      </c>
      <c r="B35" s="305" t="str">
        <f>IF('1'!$G35="","",'1'!$G35)</f>
        <v/>
      </c>
      <c r="C35" s="306">
        <f ca="1">ROUND(('1'!$T35+IF($S$38="j",'1'!$Y35,0))*24,$S$2)</f>
        <v>0</v>
      </c>
      <c r="D35" s="307">
        <f ca="1">ROUND(('1'!$V35+IF($S$38="j",'1'!$Y35,0))*24,$S$2)</f>
        <v>0</v>
      </c>
      <c r="E35" s="339"/>
      <c r="F35" s="340"/>
      <c r="G35" s="341"/>
      <c r="H35" s="305" t="str">
        <f>IF('3'!$G35="","",'3'!$G35)</f>
        <v/>
      </c>
      <c r="I35" s="306">
        <f ca="1">ROUND(('3'!$T35+IF($S$38="j",'3'!$Y35,0))*24,$S$2)</f>
        <v>0</v>
      </c>
      <c r="J35" s="307">
        <f ca="1">ROUND(('3'!$V35+IF($S$38="j",'3'!$Y35,0))*24,$S$2)</f>
        <v>0</v>
      </c>
      <c r="K35" s="339"/>
      <c r="L35" s="340"/>
      <c r="M35" s="341"/>
      <c r="N35" s="305" t="str">
        <f>IF('5'!$G35="","",'5'!$G35)</f>
        <v/>
      </c>
      <c r="O35" s="306">
        <f ca="1">ROUND(('5'!$T35+IF($S$38="j",'5'!$Y35,0))*24,$S$2)</f>
        <v>0</v>
      </c>
      <c r="P35" s="307">
        <f ca="1">ROUND(('5'!$V35+IF($S$38="j",'5'!$Y35,0))*24,$S$2)</f>
        <v>0</v>
      </c>
      <c r="Q35" s="339"/>
      <c r="R35" s="340"/>
      <c r="S35" s="341"/>
      <c r="T35" s="305" t="str">
        <f>IF('7'!$G35="","",'7'!$G35)</f>
        <v/>
      </c>
      <c r="U35" s="306">
        <f ca="1">ROUND(('7'!$T35+IF($S$38="j",'7'!$Y35,0))*24,$S$2)</f>
        <v>0</v>
      </c>
      <c r="V35" s="307">
        <f ca="1">ROUND(('7'!$V35+IF($S$38="j",'7'!$Y35,0))*24,$S$2)</f>
        <v>0</v>
      </c>
      <c r="W35" s="305" t="str">
        <f>IF('8'!$G35="","",'8'!$G35)</f>
        <v/>
      </c>
      <c r="X35" s="306">
        <f ca="1">ROUND(('8'!$T35+IF($S$38="j",'8'!$Y35,0))*24,$S$2)</f>
        <v>0</v>
      </c>
      <c r="Y35" s="307">
        <f ca="1">ROUND(('8'!$V35+IF($S$38="j",'8'!$Y35,0))*24,$S$2)</f>
        <v>0</v>
      </c>
      <c r="Z35" s="339"/>
      <c r="AA35" s="340"/>
      <c r="AB35" s="341"/>
      <c r="AC35" s="305" t="str">
        <f>IF('10'!$G35="","",'10'!$G35)</f>
        <v/>
      </c>
      <c r="AD35" s="306">
        <f ca="1">ROUND(('10'!$T35+IF($S$38="j",'10'!$Y35,0))*24,$S$2)</f>
        <v>0</v>
      </c>
      <c r="AE35" s="307">
        <f ca="1">ROUND(('10'!$V35+IF($S$38="j",'10'!$Y35,0))*24,$S$2)</f>
        <v>0</v>
      </c>
      <c r="AF35" s="339"/>
      <c r="AG35" s="340"/>
      <c r="AH35" s="341"/>
      <c r="AI35" s="305" t="str">
        <f>IF('12'!$G35="","",'12'!$G35)</f>
        <v>f</v>
      </c>
      <c r="AJ35" s="306">
        <f ca="1">ROUND(('12'!$T35+IF($S$38="j",'12'!$Y35,0))*24,$S$2)</f>
        <v>0</v>
      </c>
      <c r="AK35" s="307">
        <f ca="1">ROUND(('12'!$V35+IF($S$38="j",'12'!$Y35,0))*24,$S$2)</f>
        <v>0</v>
      </c>
    </row>
    <row r="36" spans="1:37" x14ac:dyDescent="0.2">
      <c r="A36" s="271"/>
      <c r="B36" s="308" t="s">
        <v>431</v>
      </c>
      <c r="C36" s="219"/>
      <c r="D36" s="610">
        <f>'1'!$Z$53</f>
        <v>0</v>
      </c>
      <c r="E36" s="308" t="s">
        <v>431</v>
      </c>
      <c r="F36" s="219"/>
      <c r="G36" s="610">
        <f>'2'!$Z$53</f>
        <v>0</v>
      </c>
      <c r="H36" s="308" t="s">
        <v>431</v>
      </c>
      <c r="I36" s="219"/>
      <c r="J36" s="610">
        <f>'3'!$Z$53</f>
        <v>0</v>
      </c>
      <c r="K36" s="308" t="s">
        <v>431</v>
      </c>
      <c r="L36" s="219"/>
      <c r="M36" s="610">
        <f>'4'!$Z$53</f>
        <v>0</v>
      </c>
      <c r="N36" s="308" t="s">
        <v>431</v>
      </c>
      <c r="O36" s="219"/>
      <c r="P36" s="610">
        <f>'5'!$Z$53</f>
        <v>0</v>
      </c>
      <c r="Q36" s="308" t="s">
        <v>431</v>
      </c>
      <c r="R36" s="219"/>
      <c r="S36" s="610">
        <f>'6'!$Z$53</f>
        <v>0</v>
      </c>
      <c r="T36" s="308" t="s">
        <v>431</v>
      </c>
      <c r="U36" s="219"/>
      <c r="V36" s="610">
        <f>'7'!$Z$53</f>
        <v>0</v>
      </c>
      <c r="W36" s="308" t="s">
        <v>431</v>
      </c>
      <c r="X36" s="219"/>
      <c r="Y36" s="610">
        <f>'8'!$Z$53</f>
        <v>0</v>
      </c>
      <c r="Z36" s="308" t="s">
        <v>431</v>
      </c>
      <c r="AA36" s="219"/>
      <c r="AB36" s="610">
        <f>'9'!$Z$53</f>
        <v>0</v>
      </c>
      <c r="AC36" s="308" t="s">
        <v>431</v>
      </c>
      <c r="AD36" s="219"/>
      <c r="AE36" s="610">
        <f>'10'!$Z$53</f>
        <v>0</v>
      </c>
      <c r="AF36" s="308" t="s">
        <v>431</v>
      </c>
      <c r="AG36" s="219"/>
      <c r="AH36" s="610">
        <f>'11'!$Z$53</f>
        <v>0</v>
      </c>
      <c r="AI36" s="308" t="s">
        <v>431</v>
      </c>
      <c r="AJ36" s="219"/>
      <c r="AK36" s="610">
        <f>'12'!$Z$53</f>
        <v>0</v>
      </c>
    </row>
    <row r="37" spans="1:37" ht="17.25" customHeight="1" thickBot="1" x14ac:dyDescent="0.3">
      <c r="A37" s="309" t="s">
        <v>121</v>
      </c>
      <c r="B37" s="1867">
        <f ca="1">SUM(C5:C35)</f>
        <v>0</v>
      </c>
      <c r="C37" s="1868"/>
      <c r="D37" s="310">
        <f ca="1">SUM(D5:D35)</f>
        <v>0</v>
      </c>
      <c r="E37" s="1867">
        <f ca="1">SUM(F5:F35)</f>
        <v>0</v>
      </c>
      <c r="F37" s="1868"/>
      <c r="G37" s="310">
        <f ca="1">SUM(G5:G35)</f>
        <v>0</v>
      </c>
      <c r="H37" s="1867">
        <f ca="1">SUM(I5:I35)</f>
        <v>0</v>
      </c>
      <c r="I37" s="1868"/>
      <c r="J37" s="310">
        <f ca="1">SUM(J5:J35)</f>
        <v>0</v>
      </c>
      <c r="K37" s="1867">
        <f ca="1">SUM(L5:L35)</f>
        <v>0</v>
      </c>
      <c r="L37" s="1868"/>
      <c r="M37" s="310">
        <f ca="1">SUM(M5:M35)</f>
        <v>0</v>
      </c>
      <c r="N37" s="1867">
        <f ca="1">SUM(O5:O35)</f>
        <v>0</v>
      </c>
      <c r="O37" s="1868"/>
      <c r="P37" s="310">
        <f ca="1">SUM(P5:P35)</f>
        <v>0</v>
      </c>
      <c r="Q37" s="1867">
        <f ca="1">SUM(R5:R35)</f>
        <v>0</v>
      </c>
      <c r="R37" s="1868"/>
      <c r="S37" s="310">
        <f ca="1">SUM(S5:S35)</f>
        <v>0</v>
      </c>
      <c r="T37" s="1867">
        <f ca="1">SUM(U5:U35)</f>
        <v>0</v>
      </c>
      <c r="U37" s="1868"/>
      <c r="V37" s="310">
        <f ca="1">SUM(V5:V35)</f>
        <v>0</v>
      </c>
      <c r="W37" s="1867">
        <f ca="1">SUM(X5:X35)</f>
        <v>0</v>
      </c>
      <c r="X37" s="1868"/>
      <c r="Y37" s="310">
        <f ca="1">SUM(Y5:Y35)</f>
        <v>0</v>
      </c>
      <c r="Z37" s="1867">
        <f ca="1">SUM(AA5:AA35)</f>
        <v>0</v>
      </c>
      <c r="AA37" s="1868"/>
      <c r="AB37" s="310">
        <f ca="1">SUM(AB5:AB35)</f>
        <v>0</v>
      </c>
      <c r="AC37" s="1867">
        <f ca="1">SUM(AD5:AD35)</f>
        <v>0</v>
      </c>
      <c r="AD37" s="1868"/>
      <c r="AE37" s="310">
        <f ca="1">SUM(AE5:AE35)</f>
        <v>0</v>
      </c>
      <c r="AF37" s="1867">
        <f ca="1">SUM(AG5:AG35)</f>
        <v>0</v>
      </c>
      <c r="AG37" s="1868"/>
      <c r="AH37" s="310">
        <f ca="1">SUM(AH5:AH35)</f>
        <v>0</v>
      </c>
      <c r="AI37" s="1867">
        <f ca="1">SUM(AJ5:AJ35)</f>
        <v>0</v>
      </c>
      <c r="AJ37" s="1868"/>
      <c r="AK37" s="310">
        <f ca="1">SUM(AK5:AK35)</f>
        <v>0</v>
      </c>
    </row>
    <row r="38" spans="1:37" ht="16.5" customHeight="1" thickBot="1" x14ac:dyDescent="0.25">
      <c r="A38" s="311"/>
      <c r="R38" s="607" t="s">
        <v>432</v>
      </c>
      <c r="S38" s="606" t="s">
        <v>216</v>
      </c>
      <c r="T38" s="608" t="str">
        <f>IF(OR(S38="j",S38="n"),"","Bitte entweder J oder N eingeben!")</f>
        <v/>
      </c>
      <c r="AJ38" s="607" t="s">
        <v>432</v>
      </c>
      <c r="AK38" s="609" t="str">
        <f>S38</f>
        <v>J</v>
      </c>
    </row>
    <row r="39" spans="1:37" ht="13.5" thickBot="1" x14ac:dyDescent="0.25">
      <c r="C39" s="312" t="s">
        <v>648</v>
      </c>
      <c r="D39" s="313" t="str">
        <f>Übersicht!L2</f>
        <v>Ihr Name</v>
      </c>
      <c r="E39" s="313"/>
      <c r="F39" s="313"/>
      <c r="G39" s="314"/>
      <c r="H39" s="315"/>
      <c r="I39" s="316"/>
      <c r="J39" s="316"/>
      <c r="K39" s="317" t="s">
        <v>433</v>
      </c>
      <c r="L39" s="315"/>
      <c r="M39" s="318" t="s">
        <v>434</v>
      </c>
      <c r="N39" s="319">
        <f>C37+F37+I37+L37+O37+R37</f>
        <v>0</v>
      </c>
      <c r="O39" s="320"/>
      <c r="P39" s="316"/>
      <c r="Q39" s="318" t="s">
        <v>435</v>
      </c>
      <c r="R39" s="319">
        <f ca="1">D37+G37+J37+M37+P37+S37</f>
        <v>0</v>
      </c>
      <c r="S39" s="321"/>
      <c r="V39" s="312" t="s">
        <v>648</v>
      </c>
      <c r="W39" s="313" t="str">
        <f>D39</f>
        <v>Ihr Name</v>
      </c>
      <c r="X39" s="313"/>
      <c r="Y39" s="313"/>
      <c r="Z39" s="314"/>
      <c r="AA39" s="315"/>
      <c r="AB39" s="316"/>
      <c r="AC39" s="318" t="s">
        <v>436</v>
      </c>
      <c r="AD39" s="315"/>
      <c r="AE39" s="318" t="s">
        <v>434</v>
      </c>
      <c r="AF39" s="319">
        <f>N39+U37+X37+AA37+AD37+AG37+AJ37</f>
        <v>0</v>
      </c>
      <c r="AG39" s="320"/>
      <c r="AH39" s="316"/>
      <c r="AI39" s="318" t="s">
        <v>435</v>
      </c>
      <c r="AJ39" s="319">
        <f ca="1">R39+V37+Y37+AB37+AE37+AH37+AK37</f>
        <v>0</v>
      </c>
      <c r="AK39" s="321"/>
    </row>
    <row r="41" spans="1:37" ht="13.5" thickBot="1" x14ac:dyDescent="0.25"/>
    <row r="42" spans="1:37" ht="16.5" thickBot="1" x14ac:dyDescent="0.3">
      <c r="B42" s="636" t="s">
        <v>437</v>
      </c>
      <c r="L42" s="637"/>
      <c r="M42" s="637"/>
      <c r="N42" s="637"/>
      <c r="R42" s="638" t="s">
        <v>438</v>
      </c>
      <c r="S42" s="470">
        <v>1</v>
      </c>
      <c r="U42" s="1435" t="str">
        <f>Ihr_Name</f>
        <v>Ihr Name</v>
      </c>
      <c r="W42" s="639"/>
      <c r="X42" s="640"/>
      <c r="AJ42" s="287" t="str">
        <f>Übersicht!$L$3</f>
        <v>Ihre Abteilung - Ihre Personalnummer</v>
      </c>
    </row>
    <row r="43" spans="1:37" x14ac:dyDescent="0.2">
      <c r="A43" s="271"/>
      <c r="B43" s="296" t="s">
        <v>67</v>
      </c>
      <c r="C43" s="297"/>
      <c r="D43" s="298" t="s">
        <v>427</v>
      </c>
      <c r="E43" s="296" t="s">
        <v>68</v>
      </c>
      <c r="F43" s="297"/>
      <c r="G43" s="298" t="s">
        <v>427</v>
      </c>
      <c r="H43" s="296" t="s">
        <v>69</v>
      </c>
      <c r="I43" s="297"/>
      <c r="J43" s="298" t="s">
        <v>427</v>
      </c>
      <c r="K43" s="296" t="s">
        <v>70</v>
      </c>
      <c r="L43" s="297"/>
      <c r="M43" s="298" t="s">
        <v>427</v>
      </c>
      <c r="N43" s="296" t="s">
        <v>71</v>
      </c>
      <c r="O43" s="297"/>
      <c r="P43" s="298" t="s">
        <v>427</v>
      </c>
      <c r="Q43" s="296" t="s">
        <v>72</v>
      </c>
      <c r="R43" s="297"/>
      <c r="S43" s="298" t="s">
        <v>427</v>
      </c>
      <c r="T43" s="296" t="s">
        <v>73</v>
      </c>
      <c r="U43" s="297"/>
      <c r="V43" s="298" t="s">
        <v>427</v>
      </c>
      <c r="W43" s="296" t="s">
        <v>74</v>
      </c>
      <c r="X43" s="297"/>
      <c r="Y43" s="298" t="s">
        <v>427</v>
      </c>
      <c r="Z43" s="296" t="s">
        <v>75</v>
      </c>
      <c r="AA43" s="299"/>
      <c r="AB43" s="298" t="s">
        <v>427</v>
      </c>
      <c r="AC43" s="296" t="s">
        <v>76</v>
      </c>
      <c r="AD43" s="300"/>
      <c r="AE43" s="298" t="s">
        <v>427</v>
      </c>
      <c r="AF43" s="296" t="s">
        <v>77</v>
      </c>
      <c r="AG43" s="300"/>
      <c r="AH43" s="298" t="s">
        <v>427</v>
      </c>
      <c r="AI43" s="296" t="s">
        <v>78</v>
      </c>
      <c r="AJ43" s="300"/>
      <c r="AK43" s="298" t="s">
        <v>427</v>
      </c>
    </row>
    <row r="44" spans="1:37" ht="13.5" thickBot="1" x14ac:dyDescent="0.25">
      <c r="A44" s="301"/>
      <c r="B44" s="302" t="s">
        <v>428</v>
      </c>
      <c r="C44" s="303" t="s">
        <v>429</v>
      </c>
      <c r="D44" s="304" t="s">
        <v>430</v>
      </c>
      <c r="E44" s="302" t="s">
        <v>428</v>
      </c>
      <c r="F44" s="303" t="s">
        <v>429</v>
      </c>
      <c r="G44" s="304" t="s">
        <v>430</v>
      </c>
      <c r="H44" s="302" t="s">
        <v>428</v>
      </c>
      <c r="I44" s="303" t="s">
        <v>429</v>
      </c>
      <c r="J44" s="304" t="s">
        <v>430</v>
      </c>
      <c r="K44" s="302" t="s">
        <v>428</v>
      </c>
      <c r="L44" s="303" t="s">
        <v>429</v>
      </c>
      <c r="M44" s="304" t="s">
        <v>430</v>
      </c>
      <c r="N44" s="302" t="s">
        <v>428</v>
      </c>
      <c r="O44" s="303" t="s">
        <v>429</v>
      </c>
      <c r="P44" s="304" t="s">
        <v>430</v>
      </c>
      <c r="Q44" s="302" t="s">
        <v>428</v>
      </c>
      <c r="R44" s="303" t="s">
        <v>429</v>
      </c>
      <c r="S44" s="304" t="s">
        <v>430</v>
      </c>
      <c r="T44" s="302" t="s">
        <v>428</v>
      </c>
      <c r="U44" s="303" t="s">
        <v>429</v>
      </c>
      <c r="V44" s="304" t="s">
        <v>430</v>
      </c>
      <c r="W44" s="302" t="s">
        <v>428</v>
      </c>
      <c r="X44" s="303" t="s">
        <v>429</v>
      </c>
      <c r="Y44" s="304" t="s">
        <v>430</v>
      </c>
      <c r="Z44" s="302" t="s">
        <v>428</v>
      </c>
      <c r="AA44" s="303" t="s">
        <v>429</v>
      </c>
      <c r="AB44" s="304" t="s">
        <v>430</v>
      </c>
      <c r="AC44" s="302" t="s">
        <v>428</v>
      </c>
      <c r="AD44" s="303" t="s">
        <v>429</v>
      </c>
      <c r="AE44" s="304" t="s">
        <v>430</v>
      </c>
      <c r="AF44" s="302" t="s">
        <v>428</v>
      </c>
      <c r="AG44" s="303" t="s">
        <v>429</v>
      </c>
      <c r="AH44" s="304" t="s">
        <v>430</v>
      </c>
      <c r="AI44" s="302" t="s">
        <v>428</v>
      </c>
      <c r="AJ44" s="303" t="s">
        <v>429</v>
      </c>
      <c r="AK44" s="304" t="s">
        <v>430</v>
      </c>
    </row>
    <row r="45" spans="1:37" x14ac:dyDescent="0.2">
      <c r="A45" s="272">
        <v>1</v>
      </c>
      <c r="B45" s="305" t="str">
        <f>B5</f>
        <v>f</v>
      </c>
      <c r="C45" s="306">
        <f t="shared" ref="C45:D60" ca="1" si="0">ROUNDDOWN(C5,$S$42)</f>
        <v>0</v>
      </c>
      <c r="D45" s="307">
        <f t="shared" ca="1" si="0"/>
        <v>0</v>
      </c>
      <c r="E45" s="305" t="str">
        <f>E5</f>
        <v/>
      </c>
      <c r="F45" s="306">
        <f t="shared" ref="F45:G60" ca="1" si="1">ROUNDDOWN(F5,$S$42)</f>
        <v>0</v>
      </c>
      <c r="G45" s="307">
        <f t="shared" ca="1" si="1"/>
        <v>0</v>
      </c>
      <c r="H45" s="305" t="str">
        <f>H5</f>
        <v/>
      </c>
      <c r="I45" s="306">
        <f t="shared" ref="I45:J60" ca="1" si="2">ROUNDDOWN(I5,$S$42)</f>
        <v>0</v>
      </c>
      <c r="J45" s="307">
        <f t="shared" ca="1" si="2"/>
        <v>0</v>
      </c>
      <c r="K45" s="305" t="str">
        <f>K5</f>
        <v/>
      </c>
      <c r="L45" s="306">
        <f t="shared" ref="L45:M60" ca="1" si="3">ROUNDDOWN(L5,$S$42)</f>
        <v>0</v>
      </c>
      <c r="M45" s="307">
        <f t="shared" ca="1" si="3"/>
        <v>0</v>
      </c>
      <c r="N45" s="305" t="str">
        <f>N5</f>
        <v>f</v>
      </c>
      <c r="O45" s="306">
        <f t="shared" ref="O45:P60" ca="1" si="4">ROUNDDOWN(O5,$S$42)</f>
        <v>0</v>
      </c>
      <c r="P45" s="307">
        <f t="shared" ca="1" si="4"/>
        <v>0</v>
      </c>
      <c r="Q45" s="305" t="str">
        <f>Q5</f>
        <v/>
      </c>
      <c r="R45" s="306">
        <f t="shared" ref="R45:S60" ca="1" si="5">ROUNDDOWN(R5,$S$42)</f>
        <v>0</v>
      </c>
      <c r="S45" s="307">
        <f t="shared" ca="1" si="5"/>
        <v>0</v>
      </c>
      <c r="T45" s="305" t="str">
        <f>T5</f>
        <v/>
      </c>
      <c r="U45" s="306">
        <f t="shared" ref="U45:V60" ca="1" si="6">ROUNDDOWN(U5,$S$42)</f>
        <v>0</v>
      </c>
      <c r="V45" s="307">
        <f t="shared" ca="1" si="6"/>
        <v>0</v>
      </c>
      <c r="W45" s="305" t="str">
        <f>W5</f>
        <v/>
      </c>
      <c r="X45" s="306">
        <f t="shared" ref="X45:Y60" ca="1" si="7">ROUNDDOWN(X5,$S$42)</f>
        <v>0</v>
      </c>
      <c r="Y45" s="307">
        <f t="shared" ca="1" si="7"/>
        <v>0</v>
      </c>
      <c r="Z45" s="305" t="str">
        <f>Z5</f>
        <v/>
      </c>
      <c r="AA45" s="306">
        <f t="shared" ref="AA45:AB60" ca="1" si="8">ROUNDDOWN(AA5,$S$42)</f>
        <v>0</v>
      </c>
      <c r="AB45" s="307">
        <f t="shared" ca="1" si="8"/>
        <v>0</v>
      </c>
      <c r="AC45" s="305" t="str">
        <f>AC5</f>
        <v/>
      </c>
      <c r="AD45" s="306">
        <f t="shared" ref="AD45:AE60" ca="1" si="9">ROUNDDOWN(AD5,$S$42)</f>
        <v>0</v>
      </c>
      <c r="AE45" s="307">
        <f t="shared" ca="1" si="9"/>
        <v>0</v>
      </c>
      <c r="AF45" s="305" t="str">
        <f>AF5</f>
        <v/>
      </c>
      <c r="AG45" s="306">
        <f t="shared" ref="AG45:AH60" ca="1" si="10">ROUNDDOWN(AG5,$S$42)</f>
        <v>0</v>
      </c>
      <c r="AH45" s="307">
        <f t="shared" ca="1" si="10"/>
        <v>0</v>
      </c>
      <c r="AI45" s="305" t="str">
        <f>AI5</f>
        <v/>
      </c>
      <c r="AJ45" s="306">
        <f t="shared" ref="AJ45:AK60" ca="1" si="11">ROUNDDOWN(AJ5,$S$42)</f>
        <v>0</v>
      </c>
      <c r="AK45" s="307">
        <f t="shared" ca="1" si="11"/>
        <v>0</v>
      </c>
    </row>
    <row r="46" spans="1:37" x14ac:dyDescent="0.2">
      <c r="A46" s="272">
        <v>2</v>
      </c>
      <c r="B46" s="305" t="str">
        <f t="shared" ref="B46:B75" si="12">B6</f>
        <v/>
      </c>
      <c r="C46" s="306">
        <f t="shared" ca="1" si="0"/>
        <v>0</v>
      </c>
      <c r="D46" s="307">
        <f t="shared" ca="1" si="0"/>
        <v>0</v>
      </c>
      <c r="E46" s="305" t="str">
        <f t="shared" ref="E46:E73" si="13">E6</f>
        <v/>
      </c>
      <c r="F46" s="306">
        <f t="shared" ca="1" si="1"/>
        <v>0</v>
      </c>
      <c r="G46" s="307">
        <f t="shared" ca="1" si="1"/>
        <v>0</v>
      </c>
      <c r="H46" s="305" t="str">
        <f t="shared" ref="H46:H75" si="14">H6</f>
        <v/>
      </c>
      <c r="I46" s="306">
        <f t="shared" ca="1" si="2"/>
        <v>0</v>
      </c>
      <c r="J46" s="307">
        <f t="shared" ca="1" si="2"/>
        <v>0</v>
      </c>
      <c r="K46" s="305" t="str">
        <f t="shared" ref="K46:K74" si="15">K6</f>
        <v>f</v>
      </c>
      <c r="L46" s="306">
        <f t="shared" ca="1" si="3"/>
        <v>0</v>
      </c>
      <c r="M46" s="307">
        <f t="shared" ca="1" si="3"/>
        <v>0</v>
      </c>
      <c r="N46" s="305" t="str">
        <f t="shared" ref="N46:N75" si="16">N6</f>
        <v/>
      </c>
      <c r="O46" s="306">
        <f t="shared" ca="1" si="4"/>
        <v>0</v>
      </c>
      <c r="P46" s="307">
        <f t="shared" ca="1" si="4"/>
        <v>0</v>
      </c>
      <c r="Q46" s="305" t="str">
        <f t="shared" ref="Q46:Q74" si="17">Q6</f>
        <v/>
      </c>
      <c r="R46" s="306">
        <f t="shared" ca="1" si="5"/>
        <v>0</v>
      </c>
      <c r="S46" s="307">
        <f t="shared" ca="1" si="5"/>
        <v>0</v>
      </c>
      <c r="T46" s="305" t="str">
        <f t="shared" ref="T46:T75" si="18">T6</f>
        <v/>
      </c>
      <c r="U46" s="306">
        <f t="shared" ca="1" si="6"/>
        <v>0</v>
      </c>
      <c r="V46" s="307">
        <f t="shared" ca="1" si="6"/>
        <v>0</v>
      </c>
      <c r="W46" s="305" t="str">
        <f t="shared" ref="W46:W75" si="19">W6</f>
        <v/>
      </c>
      <c r="X46" s="306">
        <f t="shared" ca="1" si="7"/>
        <v>0</v>
      </c>
      <c r="Y46" s="307">
        <f t="shared" ca="1" si="7"/>
        <v>0</v>
      </c>
      <c r="Z46" s="305" t="str">
        <f t="shared" ref="Z46:Z74" si="20">Z6</f>
        <v/>
      </c>
      <c r="AA46" s="306">
        <f t="shared" ca="1" si="8"/>
        <v>0</v>
      </c>
      <c r="AB46" s="307">
        <f t="shared" ca="1" si="8"/>
        <v>0</v>
      </c>
      <c r="AC46" s="305" t="str">
        <f t="shared" ref="AC46:AC75" si="21">AC6</f>
        <v/>
      </c>
      <c r="AD46" s="306">
        <f t="shared" ca="1" si="9"/>
        <v>0</v>
      </c>
      <c r="AE46" s="307">
        <f t="shared" ca="1" si="9"/>
        <v>0</v>
      </c>
      <c r="AF46" s="305" t="str">
        <f t="shared" ref="AF46:AF74" si="22">AF6</f>
        <v/>
      </c>
      <c r="AG46" s="306">
        <f t="shared" ca="1" si="10"/>
        <v>0</v>
      </c>
      <c r="AH46" s="307">
        <f t="shared" ca="1" si="10"/>
        <v>0</v>
      </c>
      <c r="AI46" s="305" t="str">
        <f t="shared" ref="AI46:AI75" si="23">AI6</f>
        <v/>
      </c>
      <c r="AJ46" s="306">
        <f t="shared" ca="1" si="11"/>
        <v>0</v>
      </c>
      <c r="AK46" s="307">
        <f t="shared" ca="1" si="11"/>
        <v>0</v>
      </c>
    </row>
    <row r="47" spans="1:37" x14ac:dyDescent="0.2">
      <c r="A47" s="272">
        <v>3</v>
      </c>
      <c r="B47" s="305" t="str">
        <f t="shared" si="12"/>
        <v/>
      </c>
      <c r="C47" s="306">
        <f t="shared" ca="1" si="0"/>
        <v>0</v>
      </c>
      <c r="D47" s="307">
        <f t="shared" ca="1" si="0"/>
        <v>0</v>
      </c>
      <c r="E47" s="305" t="str">
        <f t="shared" si="13"/>
        <v/>
      </c>
      <c r="F47" s="306">
        <f t="shared" ca="1" si="1"/>
        <v>0</v>
      </c>
      <c r="G47" s="307">
        <f t="shared" ca="1" si="1"/>
        <v>0</v>
      </c>
      <c r="H47" s="305" t="str">
        <f t="shared" si="14"/>
        <v/>
      </c>
      <c r="I47" s="306">
        <f t="shared" ca="1" si="2"/>
        <v>0</v>
      </c>
      <c r="J47" s="307">
        <f t="shared" ca="1" si="2"/>
        <v>0</v>
      </c>
      <c r="K47" s="305" t="str">
        <f t="shared" si="15"/>
        <v/>
      </c>
      <c r="L47" s="306">
        <f t="shared" ca="1" si="3"/>
        <v>0</v>
      </c>
      <c r="M47" s="307">
        <f t="shared" ca="1" si="3"/>
        <v>0</v>
      </c>
      <c r="N47" s="305" t="str">
        <f t="shared" si="16"/>
        <v/>
      </c>
      <c r="O47" s="306">
        <f t="shared" ca="1" si="4"/>
        <v>0</v>
      </c>
      <c r="P47" s="307">
        <f t="shared" ca="1" si="4"/>
        <v>0</v>
      </c>
      <c r="Q47" s="305" t="str">
        <f t="shared" si="17"/>
        <v/>
      </c>
      <c r="R47" s="306">
        <f t="shared" ca="1" si="5"/>
        <v>0</v>
      </c>
      <c r="S47" s="307">
        <f t="shared" ca="1" si="5"/>
        <v>0</v>
      </c>
      <c r="T47" s="305" t="str">
        <f t="shared" si="18"/>
        <v/>
      </c>
      <c r="U47" s="306">
        <f t="shared" ca="1" si="6"/>
        <v>0</v>
      </c>
      <c r="V47" s="307">
        <f t="shared" ca="1" si="6"/>
        <v>0</v>
      </c>
      <c r="W47" s="305" t="str">
        <f t="shared" si="19"/>
        <v/>
      </c>
      <c r="X47" s="306">
        <f t="shared" ca="1" si="7"/>
        <v>0</v>
      </c>
      <c r="Y47" s="307">
        <f t="shared" ca="1" si="7"/>
        <v>0</v>
      </c>
      <c r="Z47" s="305" t="str">
        <f t="shared" si="20"/>
        <v/>
      </c>
      <c r="AA47" s="306">
        <f t="shared" ca="1" si="8"/>
        <v>0</v>
      </c>
      <c r="AB47" s="307">
        <f t="shared" ca="1" si="8"/>
        <v>0</v>
      </c>
      <c r="AC47" s="305" t="str">
        <f t="shared" si="21"/>
        <v>f</v>
      </c>
      <c r="AD47" s="306">
        <f t="shared" ca="1" si="9"/>
        <v>0</v>
      </c>
      <c r="AE47" s="307">
        <f t="shared" ca="1" si="9"/>
        <v>0</v>
      </c>
      <c r="AF47" s="305" t="str">
        <f t="shared" si="22"/>
        <v/>
      </c>
      <c r="AG47" s="306">
        <f t="shared" ca="1" si="10"/>
        <v>0</v>
      </c>
      <c r="AH47" s="307">
        <f t="shared" ca="1" si="10"/>
        <v>0</v>
      </c>
      <c r="AI47" s="305" t="str">
        <f t="shared" si="23"/>
        <v/>
      </c>
      <c r="AJ47" s="306">
        <f t="shared" ca="1" si="11"/>
        <v>0</v>
      </c>
      <c r="AK47" s="307">
        <f t="shared" ca="1" si="11"/>
        <v>0</v>
      </c>
    </row>
    <row r="48" spans="1:37" x14ac:dyDescent="0.2">
      <c r="A48" s="272">
        <v>4</v>
      </c>
      <c r="B48" s="305" t="str">
        <f t="shared" si="12"/>
        <v/>
      </c>
      <c r="C48" s="306">
        <f t="shared" ca="1" si="0"/>
        <v>0</v>
      </c>
      <c r="D48" s="307">
        <f t="shared" ca="1" si="0"/>
        <v>0</v>
      </c>
      <c r="E48" s="305" t="str">
        <f t="shared" si="13"/>
        <v/>
      </c>
      <c r="F48" s="306">
        <f t="shared" ca="1" si="1"/>
        <v>0</v>
      </c>
      <c r="G48" s="307">
        <f t="shared" ca="1" si="1"/>
        <v>0</v>
      </c>
      <c r="H48" s="305" t="str">
        <f t="shared" si="14"/>
        <v/>
      </c>
      <c r="I48" s="306">
        <f t="shared" ca="1" si="2"/>
        <v>0</v>
      </c>
      <c r="J48" s="307">
        <f t="shared" ca="1" si="2"/>
        <v>0</v>
      </c>
      <c r="K48" s="305" t="str">
        <f t="shared" si="15"/>
        <v>f</v>
      </c>
      <c r="L48" s="306">
        <f t="shared" ca="1" si="3"/>
        <v>0</v>
      </c>
      <c r="M48" s="307">
        <f t="shared" ca="1" si="3"/>
        <v>0</v>
      </c>
      <c r="N48" s="305" t="str">
        <f t="shared" si="16"/>
        <v/>
      </c>
      <c r="O48" s="306">
        <f t="shared" ca="1" si="4"/>
        <v>0</v>
      </c>
      <c r="P48" s="307">
        <f t="shared" ca="1" si="4"/>
        <v>0</v>
      </c>
      <c r="Q48" s="305" t="str">
        <f t="shared" si="17"/>
        <v/>
      </c>
      <c r="R48" s="306">
        <f t="shared" ca="1" si="5"/>
        <v>0</v>
      </c>
      <c r="S48" s="307">
        <f t="shared" ca="1" si="5"/>
        <v>0</v>
      </c>
      <c r="T48" s="305" t="str">
        <f t="shared" si="18"/>
        <v/>
      </c>
      <c r="U48" s="306">
        <f t="shared" ca="1" si="6"/>
        <v>0</v>
      </c>
      <c r="V48" s="307">
        <f t="shared" ca="1" si="6"/>
        <v>0</v>
      </c>
      <c r="W48" s="305" t="str">
        <f t="shared" si="19"/>
        <v/>
      </c>
      <c r="X48" s="306">
        <f t="shared" ca="1" si="7"/>
        <v>0</v>
      </c>
      <c r="Y48" s="307">
        <f t="shared" ca="1" si="7"/>
        <v>0</v>
      </c>
      <c r="Z48" s="305" t="str">
        <f t="shared" si="20"/>
        <v/>
      </c>
      <c r="AA48" s="306">
        <f t="shared" ca="1" si="8"/>
        <v>0</v>
      </c>
      <c r="AB48" s="307">
        <f t="shared" ca="1" si="8"/>
        <v>0</v>
      </c>
      <c r="AC48" s="305" t="str">
        <f t="shared" si="21"/>
        <v/>
      </c>
      <c r="AD48" s="306">
        <f t="shared" ca="1" si="9"/>
        <v>0</v>
      </c>
      <c r="AE48" s="307">
        <f t="shared" ca="1" si="9"/>
        <v>0</v>
      </c>
      <c r="AF48" s="305" t="str">
        <f t="shared" si="22"/>
        <v/>
      </c>
      <c r="AG48" s="306">
        <f t="shared" ca="1" si="10"/>
        <v>0</v>
      </c>
      <c r="AH48" s="307">
        <f t="shared" ca="1" si="10"/>
        <v>0</v>
      </c>
      <c r="AI48" s="305" t="str">
        <f t="shared" si="23"/>
        <v/>
      </c>
      <c r="AJ48" s="306">
        <f t="shared" ca="1" si="11"/>
        <v>0</v>
      </c>
      <c r="AK48" s="307">
        <f t="shared" ca="1" si="11"/>
        <v>0</v>
      </c>
    </row>
    <row r="49" spans="1:37" x14ac:dyDescent="0.2">
      <c r="A49" s="272">
        <v>5</v>
      </c>
      <c r="B49" s="305" t="str">
        <f t="shared" si="12"/>
        <v/>
      </c>
      <c r="C49" s="306">
        <f t="shared" ca="1" si="0"/>
        <v>0</v>
      </c>
      <c r="D49" s="307">
        <f t="shared" ca="1" si="0"/>
        <v>0</v>
      </c>
      <c r="E49" s="305" t="str">
        <f t="shared" si="13"/>
        <v/>
      </c>
      <c r="F49" s="306">
        <f t="shared" ca="1" si="1"/>
        <v>0</v>
      </c>
      <c r="G49" s="307">
        <f t="shared" ca="1" si="1"/>
        <v>0</v>
      </c>
      <c r="H49" s="305" t="str">
        <f t="shared" si="14"/>
        <v/>
      </c>
      <c r="I49" s="306">
        <f t="shared" ca="1" si="2"/>
        <v>0</v>
      </c>
      <c r="J49" s="307">
        <f t="shared" ca="1" si="2"/>
        <v>0</v>
      </c>
      <c r="K49" s="305" t="str">
        <f t="shared" si="15"/>
        <v>f</v>
      </c>
      <c r="L49" s="306">
        <f t="shared" ca="1" si="3"/>
        <v>0</v>
      </c>
      <c r="M49" s="307">
        <f t="shared" ca="1" si="3"/>
        <v>0</v>
      </c>
      <c r="N49" s="305" t="str">
        <f t="shared" si="16"/>
        <v/>
      </c>
      <c r="O49" s="306">
        <f t="shared" ca="1" si="4"/>
        <v>0</v>
      </c>
      <c r="P49" s="307">
        <f t="shared" ca="1" si="4"/>
        <v>0</v>
      </c>
      <c r="Q49" s="305" t="str">
        <f t="shared" si="17"/>
        <v/>
      </c>
      <c r="R49" s="306">
        <f t="shared" ca="1" si="5"/>
        <v>0</v>
      </c>
      <c r="S49" s="307">
        <f t="shared" ca="1" si="5"/>
        <v>0</v>
      </c>
      <c r="T49" s="305" t="str">
        <f t="shared" si="18"/>
        <v/>
      </c>
      <c r="U49" s="306">
        <f t="shared" ca="1" si="6"/>
        <v>0</v>
      </c>
      <c r="V49" s="307">
        <f t="shared" ca="1" si="6"/>
        <v>0</v>
      </c>
      <c r="W49" s="305" t="str">
        <f t="shared" si="19"/>
        <v/>
      </c>
      <c r="X49" s="306">
        <f t="shared" ca="1" si="7"/>
        <v>0</v>
      </c>
      <c r="Y49" s="307">
        <f t="shared" ca="1" si="7"/>
        <v>0</v>
      </c>
      <c r="Z49" s="305" t="str">
        <f t="shared" si="20"/>
        <v/>
      </c>
      <c r="AA49" s="306">
        <f t="shared" ca="1" si="8"/>
        <v>0</v>
      </c>
      <c r="AB49" s="307">
        <f t="shared" ca="1" si="8"/>
        <v>0</v>
      </c>
      <c r="AC49" s="305" t="str">
        <f t="shared" si="21"/>
        <v/>
      </c>
      <c r="AD49" s="306">
        <f t="shared" ca="1" si="9"/>
        <v>0</v>
      </c>
      <c r="AE49" s="307">
        <f t="shared" ca="1" si="9"/>
        <v>0</v>
      </c>
      <c r="AF49" s="305" t="str">
        <f t="shared" si="22"/>
        <v/>
      </c>
      <c r="AG49" s="306">
        <f t="shared" ca="1" si="10"/>
        <v>0</v>
      </c>
      <c r="AH49" s="307">
        <f t="shared" ca="1" si="10"/>
        <v>0</v>
      </c>
      <c r="AI49" s="305" t="str">
        <f t="shared" si="23"/>
        <v/>
      </c>
      <c r="AJ49" s="306">
        <f t="shared" ca="1" si="11"/>
        <v>0</v>
      </c>
      <c r="AK49" s="307">
        <f t="shared" ca="1" si="11"/>
        <v>0</v>
      </c>
    </row>
    <row r="50" spans="1:37" x14ac:dyDescent="0.2">
      <c r="A50" s="272">
        <v>6</v>
      </c>
      <c r="B50" s="305" t="str">
        <f t="shared" si="12"/>
        <v/>
      </c>
      <c r="C50" s="306">
        <f t="shared" ca="1" si="0"/>
        <v>0</v>
      </c>
      <c r="D50" s="307">
        <f t="shared" ca="1" si="0"/>
        <v>0</v>
      </c>
      <c r="E50" s="305" t="str">
        <f t="shared" si="13"/>
        <v/>
      </c>
      <c r="F50" s="306">
        <f t="shared" ca="1" si="1"/>
        <v>0</v>
      </c>
      <c r="G50" s="307">
        <f t="shared" ca="1" si="1"/>
        <v>0</v>
      </c>
      <c r="H50" s="305" t="str">
        <f t="shared" si="14"/>
        <v/>
      </c>
      <c r="I50" s="306">
        <f t="shared" ca="1" si="2"/>
        <v>0</v>
      </c>
      <c r="J50" s="307">
        <f t="shared" ca="1" si="2"/>
        <v>0</v>
      </c>
      <c r="K50" s="305" t="str">
        <f t="shared" si="15"/>
        <v/>
      </c>
      <c r="L50" s="306">
        <f t="shared" ca="1" si="3"/>
        <v>0</v>
      </c>
      <c r="M50" s="307">
        <f t="shared" ca="1" si="3"/>
        <v>0</v>
      </c>
      <c r="N50" s="305" t="str">
        <f t="shared" si="16"/>
        <v/>
      </c>
      <c r="O50" s="306">
        <f t="shared" ca="1" si="4"/>
        <v>0</v>
      </c>
      <c r="P50" s="307">
        <f t="shared" ca="1" si="4"/>
        <v>0</v>
      </c>
      <c r="Q50" s="305" t="str">
        <f t="shared" si="17"/>
        <v/>
      </c>
      <c r="R50" s="306">
        <f t="shared" ca="1" si="5"/>
        <v>0</v>
      </c>
      <c r="S50" s="307">
        <f t="shared" ca="1" si="5"/>
        <v>0</v>
      </c>
      <c r="T50" s="305" t="str">
        <f t="shared" si="18"/>
        <v/>
      </c>
      <c r="U50" s="306">
        <f t="shared" ca="1" si="6"/>
        <v>0</v>
      </c>
      <c r="V50" s="307">
        <f t="shared" ca="1" si="6"/>
        <v>0</v>
      </c>
      <c r="W50" s="305" t="str">
        <f t="shared" si="19"/>
        <v/>
      </c>
      <c r="X50" s="306">
        <f t="shared" ca="1" si="7"/>
        <v>0</v>
      </c>
      <c r="Y50" s="307">
        <f t="shared" ca="1" si="7"/>
        <v>0</v>
      </c>
      <c r="Z50" s="305" t="str">
        <f t="shared" si="20"/>
        <v/>
      </c>
      <c r="AA50" s="306">
        <f t="shared" ca="1" si="8"/>
        <v>0</v>
      </c>
      <c r="AB50" s="307">
        <f t="shared" ca="1" si="8"/>
        <v>0</v>
      </c>
      <c r="AC50" s="305" t="str">
        <f t="shared" si="21"/>
        <v/>
      </c>
      <c r="AD50" s="306">
        <f t="shared" ca="1" si="9"/>
        <v>0</v>
      </c>
      <c r="AE50" s="307">
        <f t="shared" ca="1" si="9"/>
        <v>0</v>
      </c>
      <c r="AF50" s="305" t="str">
        <f t="shared" si="22"/>
        <v/>
      </c>
      <c r="AG50" s="306">
        <f t="shared" ca="1" si="10"/>
        <v>0</v>
      </c>
      <c r="AH50" s="307">
        <f t="shared" ca="1" si="10"/>
        <v>0</v>
      </c>
      <c r="AI50" s="305" t="str">
        <f t="shared" si="23"/>
        <v/>
      </c>
      <c r="AJ50" s="306">
        <f t="shared" ca="1" si="11"/>
        <v>0</v>
      </c>
      <c r="AK50" s="307">
        <f t="shared" ca="1" si="11"/>
        <v>0</v>
      </c>
    </row>
    <row r="51" spans="1:37" x14ac:dyDescent="0.2">
      <c r="A51" s="272">
        <v>7</v>
      </c>
      <c r="B51" s="305" t="str">
        <f t="shared" si="12"/>
        <v/>
      </c>
      <c r="C51" s="306">
        <f t="shared" ca="1" si="0"/>
        <v>0</v>
      </c>
      <c r="D51" s="307">
        <f t="shared" ca="1" si="0"/>
        <v>0</v>
      </c>
      <c r="E51" s="305" t="str">
        <f t="shared" si="13"/>
        <v/>
      </c>
      <c r="F51" s="306">
        <f t="shared" ca="1" si="1"/>
        <v>0</v>
      </c>
      <c r="G51" s="307">
        <f t="shared" ca="1" si="1"/>
        <v>0</v>
      </c>
      <c r="H51" s="305" t="str">
        <f t="shared" si="14"/>
        <v/>
      </c>
      <c r="I51" s="306">
        <f t="shared" ca="1" si="2"/>
        <v>0</v>
      </c>
      <c r="J51" s="307">
        <f t="shared" ca="1" si="2"/>
        <v>0</v>
      </c>
      <c r="K51" s="305" t="str">
        <f t="shared" si="15"/>
        <v/>
      </c>
      <c r="L51" s="306">
        <f t="shared" ca="1" si="3"/>
        <v>0</v>
      </c>
      <c r="M51" s="307">
        <f t="shared" ca="1" si="3"/>
        <v>0</v>
      </c>
      <c r="N51" s="305" t="str">
        <f t="shared" si="16"/>
        <v/>
      </c>
      <c r="O51" s="306">
        <f t="shared" ca="1" si="4"/>
        <v>0</v>
      </c>
      <c r="P51" s="307">
        <f t="shared" ca="1" si="4"/>
        <v>0</v>
      </c>
      <c r="Q51" s="305" t="str">
        <f t="shared" si="17"/>
        <v/>
      </c>
      <c r="R51" s="306">
        <f t="shared" ca="1" si="5"/>
        <v>0</v>
      </c>
      <c r="S51" s="307">
        <f t="shared" ca="1" si="5"/>
        <v>0</v>
      </c>
      <c r="T51" s="305" t="str">
        <f t="shared" si="18"/>
        <v/>
      </c>
      <c r="U51" s="306">
        <f t="shared" ca="1" si="6"/>
        <v>0</v>
      </c>
      <c r="V51" s="307">
        <f t="shared" ca="1" si="6"/>
        <v>0</v>
      </c>
      <c r="W51" s="305" t="str">
        <f t="shared" si="19"/>
        <v/>
      </c>
      <c r="X51" s="306">
        <f t="shared" ca="1" si="7"/>
        <v>0</v>
      </c>
      <c r="Y51" s="307">
        <f t="shared" ca="1" si="7"/>
        <v>0</v>
      </c>
      <c r="Z51" s="305" t="str">
        <f t="shared" si="20"/>
        <v/>
      </c>
      <c r="AA51" s="306">
        <f t="shared" ca="1" si="8"/>
        <v>0</v>
      </c>
      <c r="AB51" s="307">
        <f t="shared" ca="1" si="8"/>
        <v>0</v>
      </c>
      <c r="AC51" s="305" t="str">
        <f t="shared" si="21"/>
        <v/>
      </c>
      <c r="AD51" s="306">
        <f t="shared" ca="1" si="9"/>
        <v>0</v>
      </c>
      <c r="AE51" s="307">
        <f t="shared" ca="1" si="9"/>
        <v>0</v>
      </c>
      <c r="AF51" s="305" t="str">
        <f t="shared" si="22"/>
        <v/>
      </c>
      <c r="AG51" s="306">
        <f t="shared" ca="1" si="10"/>
        <v>0</v>
      </c>
      <c r="AH51" s="307">
        <f t="shared" ca="1" si="10"/>
        <v>0</v>
      </c>
      <c r="AI51" s="305" t="str">
        <f t="shared" si="23"/>
        <v/>
      </c>
      <c r="AJ51" s="306">
        <f t="shared" ca="1" si="11"/>
        <v>0</v>
      </c>
      <c r="AK51" s="307">
        <f t="shared" ca="1" si="11"/>
        <v>0</v>
      </c>
    </row>
    <row r="52" spans="1:37" x14ac:dyDescent="0.2">
      <c r="A52" s="272">
        <v>8</v>
      </c>
      <c r="B52" s="305" t="str">
        <f t="shared" si="12"/>
        <v/>
      </c>
      <c r="C52" s="306">
        <f t="shared" ca="1" si="0"/>
        <v>0</v>
      </c>
      <c r="D52" s="307">
        <f t="shared" ca="1" si="0"/>
        <v>0</v>
      </c>
      <c r="E52" s="305" t="str">
        <f t="shared" si="13"/>
        <v/>
      </c>
      <c r="F52" s="306">
        <f t="shared" ca="1" si="1"/>
        <v>0</v>
      </c>
      <c r="G52" s="307">
        <f t="shared" ca="1" si="1"/>
        <v>0</v>
      </c>
      <c r="H52" s="305" t="str">
        <f t="shared" si="14"/>
        <v>f</v>
      </c>
      <c r="I52" s="306">
        <f t="shared" ca="1" si="2"/>
        <v>0</v>
      </c>
      <c r="J52" s="307">
        <f t="shared" ca="1" si="2"/>
        <v>0</v>
      </c>
      <c r="K52" s="305" t="str">
        <f t="shared" si="15"/>
        <v/>
      </c>
      <c r="L52" s="306">
        <f t="shared" ca="1" si="3"/>
        <v>0</v>
      </c>
      <c r="M52" s="307">
        <f t="shared" ca="1" si="3"/>
        <v>0</v>
      </c>
      <c r="N52" s="305" t="str">
        <f t="shared" si="16"/>
        <v/>
      </c>
      <c r="O52" s="306">
        <f t="shared" ca="1" si="4"/>
        <v>0</v>
      </c>
      <c r="P52" s="307">
        <f t="shared" ca="1" si="4"/>
        <v>0</v>
      </c>
      <c r="Q52" s="305" t="str">
        <f t="shared" si="17"/>
        <v/>
      </c>
      <c r="R52" s="306">
        <f t="shared" ca="1" si="5"/>
        <v>0</v>
      </c>
      <c r="S52" s="307">
        <f t="shared" ca="1" si="5"/>
        <v>0</v>
      </c>
      <c r="T52" s="305" t="str">
        <f t="shared" si="18"/>
        <v/>
      </c>
      <c r="U52" s="306">
        <f t="shared" ca="1" si="6"/>
        <v>0</v>
      </c>
      <c r="V52" s="307">
        <f t="shared" ca="1" si="6"/>
        <v>0</v>
      </c>
      <c r="W52" s="305" t="str">
        <f t="shared" si="19"/>
        <v/>
      </c>
      <c r="X52" s="306">
        <f t="shared" ca="1" si="7"/>
        <v>0</v>
      </c>
      <c r="Y52" s="307">
        <f t="shared" ca="1" si="7"/>
        <v>0</v>
      </c>
      <c r="Z52" s="305" t="str">
        <f t="shared" si="20"/>
        <v/>
      </c>
      <c r="AA52" s="306">
        <f t="shared" ca="1" si="8"/>
        <v>0</v>
      </c>
      <c r="AB52" s="307">
        <f t="shared" ca="1" si="8"/>
        <v>0</v>
      </c>
      <c r="AC52" s="305" t="str">
        <f t="shared" si="21"/>
        <v/>
      </c>
      <c r="AD52" s="306">
        <f t="shared" ca="1" si="9"/>
        <v>0</v>
      </c>
      <c r="AE52" s="307">
        <f t="shared" ca="1" si="9"/>
        <v>0</v>
      </c>
      <c r="AF52" s="305" t="str">
        <f t="shared" si="22"/>
        <v/>
      </c>
      <c r="AG52" s="306">
        <f t="shared" ca="1" si="10"/>
        <v>0</v>
      </c>
      <c r="AH52" s="307">
        <f t="shared" ca="1" si="10"/>
        <v>0</v>
      </c>
      <c r="AI52" s="305" t="str">
        <f t="shared" si="23"/>
        <v/>
      </c>
      <c r="AJ52" s="306">
        <f t="shared" ca="1" si="11"/>
        <v>0</v>
      </c>
      <c r="AK52" s="307">
        <f t="shared" ca="1" si="11"/>
        <v>0</v>
      </c>
    </row>
    <row r="53" spans="1:37" x14ac:dyDescent="0.2">
      <c r="A53" s="272">
        <v>9</v>
      </c>
      <c r="B53" s="305" t="str">
        <f t="shared" si="12"/>
        <v/>
      </c>
      <c r="C53" s="306">
        <f t="shared" ca="1" si="0"/>
        <v>0</v>
      </c>
      <c r="D53" s="307">
        <f t="shared" ca="1" si="0"/>
        <v>0</v>
      </c>
      <c r="E53" s="305" t="str">
        <f t="shared" si="13"/>
        <v/>
      </c>
      <c r="F53" s="306">
        <f t="shared" ca="1" si="1"/>
        <v>0</v>
      </c>
      <c r="G53" s="307">
        <f t="shared" ca="1" si="1"/>
        <v>0</v>
      </c>
      <c r="H53" s="305" t="str">
        <f t="shared" si="14"/>
        <v/>
      </c>
      <c r="I53" s="306">
        <f t="shared" ca="1" si="2"/>
        <v>0</v>
      </c>
      <c r="J53" s="307">
        <f t="shared" ca="1" si="2"/>
        <v>0</v>
      </c>
      <c r="K53" s="305" t="str">
        <f t="shared" si="15"/>
        <v/>
      </c>
      <c r="L53" s="306">
        <f t="shared" ca="1" si="3"/>
        <v>0</v>
      </c>
      <c r="M53" s="307">
        <f t="shared" ca="1" si="3"/>
        <v>0</v>
      </c>
      <c r="N53" s="305" t="str">
        <f t="shared" si="16"/>
        <v/>
      </c>
      <c r="O53" s="306">
        <f t="shared" ca="1" si="4"/>
        <v>0</v>
      </c>
      <c r="P53" s="307">
        <f t="shared" ca="1" si="4"/>
        <v>0</v>
      </c>
      <c r="Q53" s="305" t="str">
        <f t="shared" si="17"/>
        <v/>
      </c>
      <c r="R53" s="306">
        <f t="shared" ca="1" si="5"/>
        <v>0</v>
      </c>
      <c r="S53" s="307">
        <f t="shared" ca="1" si="5"/>
        <v>0</v>
      </c>
      <c r="T53" s="305" t="str">
        <f t="shared" si="18"/>
        <v/>
      </c>
      <c r="U53" s="306">
        <f t="shared" ca="1" si="6"/>
        <v>0</v>
      </c>
      <c r="V53" s="307">
        <f t="shared" ca="1" si="6"/>
        <v>0</v>
      </c>
      <c r="W53" s="305" t="str">
        <f t="shared" si="19"/>
        <v/>
      </c>
      <c r="X53" s="306">
        <f t="shared" ca="1" si="7"/>
        <v>0</v>
      </c>
      <c r="Y53" s="307">
        <f t="shared" ca="1" si="7"/>
        <v>0</v>
      </c>
      <c r="Z53" s="305" t="str">
        <f t="shared" si="20"/>
        <v/>
      </c>
      <c r="AA53" s="306">
        <f t="shared" ca="1" si="8"/>
        <v>0</v>
      </c>
      <c r="AB53" s="307">
        <f t="shared" ca="1" si="8"/>
        <v>0</v>
      </c>
      <c r="AC53" s="305" t="str">
        <f t="shared" si="21"/>
        <v/>
      </c>
      <c r="AD53" s="306">
        <f t="shared" ca="1" si="9"/>
        <v>0</v>
      </c>
      <c r="AE53" s="307">
        <f t="shared" ca="1" si="9"/>
        <v>0</v>
      </c>
      <c r="AF53" s="305" t="str">
        <f t="shared" si="22"/>
        <v/>
      </c>
      <c r="AG53" s="306">
        <f t="shared" ca="1" si="10"/>
        <v>0</v>
      </c>
      <c r="AH53" s="307">
        <f t="shared" ca="1" si="10"/>
        <v>0</v>
      </c>
      <c r="AI53" s="305" t="str">
        <f t="shared" si="23"/>
        <v/>
      </c>
      <c r="AJ53" s="306">
        <f t="shared" ca="1" si="11"/>
        <v>0</v>
      </c>
      <c r="AK53" s="307">
        <f t="shared" ca="1" si="11"/>
        <v>0</v>
      </c>
    </row>
    <row r="54" spans="1:37" x14ac:dyDescent="0.2">
      <c r="A54" s="272">
        <v>10</v>
      </c>
      <c r="B54" s="305" t="str">
        <f t="shared" si="12"/>
        <v/>
      </c>
      <c r="C54" s="306">
        <f t="shared" ca="1" si="0"/>
        <v>0</v>
      </c>
      <c r="D54" s="307">
        <f t="shared" ca="1" si="0"/>
        <v>0</v>
      </c>
      <c r="E54" s="305" t="str">
        <f t="shared" si="13"/>
        <v/>
      </c>
      <c r="F54" s="306">
        <f t="shared" ca="1" si="1"/>
        <v>0</v>
      </c>
      <c r="G54" s="307">
        <f t="shared" ca="1" si="1"/>
        <v>0</v>
      </c>
      <c r="H54" s="305" t="str">
        <f t="shared" si="14"/>
        <v/>
      </c>
      <c r="I54" s="306">
        <f t="shared" ca="1" si="2"/>
        <v>0</v>
      </c>
      <c r="J54" s="307">
        <f t="shared" ca="1" si="2"/>
        <v>0</v>
      </c>
      <c r="K54" s="305" t="str">
        <f t="shared" si="15"/>
        <v/>
      </c>
      <c r="L54" s="306">
        <f t="shared" ca="1" si="3"/>
        <v>0</v>
      </c>
      <c r="M54" s="307">
        <f t="shared" ca="1" si="3"/>
        <v>0</v>
      </c>
      <c r="N54" s="305" t="str">
        <f t="shared" si="16"/>
        <v/>
      </c>
      <c r="O54" s="306">
        <f t="shared" ca="1" si="4"/>
        <v>0</v>
      </c>
      <c r="P54" s="307">
        <f t="shared" ca="1" si="4"/>
        <v>0</v>
      </c>
      <c r="Q54" s="305" t="str">
        <f t="shared" si="17"/>
        <v/>
      </c>
      <c r="R54" s="306">
        <f t="shared" ca="1" si="5"/>
        <v>0</v>
      </c>
      <c r="S54" s="307">
        <f t="shared" ca="1" si="5"/>
        <v>0</v>
      </c>
      <c r="T54" s="305" t="str">
        <f t="shared" si="18"/>
        <v/>
      </c>
      <c r="U54" s="306">
        <f t="shared" ca="1" si="6"/>
        <v>0</v>
      </c>
      <c r="V54" s="307">
        <f t="shared" ca="1" si="6"/>
        <v>0</v>
      </c>
      <c r="W54" s="305" t="str">
        <f t="shared" si="19"/>
        <v/>
      </c>
      <c r="X54" s="306">
        <f t="shared" ca="1" si="7"/>
        <v>0</v>
      </c>
      <c r="Y54" s="307">
        <f t="shared" ca="1" si="7"/>
        <v>0</v>
      </c>
      <c r="Z54" s="305" t="str">
        <f t="shared" si="20"/>
        <v/>
      </c>
      <c r="AA54" s="306">
        <f t="shared" ca="1" si="8"/>
        <v>0</v>
      </c>
      <c r="AB54" s="307">
        <f t="shared" ca="1" si="8"/>
        <v>0</v>
      </c>
      <c r="AC54" s="305" t="str">
        <f t="shared" si="21"/>
        <v/>
      </c>
      <c r="AD54" s="306">
        <f t="shared" ca="1" si="9"/>
        <v>0</v>
      </c>
      <c r="AE54" s="307">
        <f t="shared" ca="1" si="9"/>
        <v>0</v>
      </c>
      <c r="AF54" s="305" t="str">
        <f t="shared" si="22"/>
        <v/>
      </c>
      <c r="AG54" s="306">
        <f t="shared" ca="1" si="10"/>
        <v>0</v>
      </c>
      <c r="AH54" s="307">
        <f t="shared" ca="1" si="10"/>
        <v>0</v>
      </c>
      <c r="AI54" s="305" t="str">
        <f t="shared" si="23"/>
        <v/>
      </c>
      <c r="AJ54" s="306">
        <f t="shared" ca="1" si="11"/>
        <v>0</v>
      </c>
      <c r="AK54" s="307">
        <f t="shared" ca="1" si="11"/>
        <v>0</v>
      </c>
    </row>
    <row r="55" spans="1:37" x14ac:dyDescent="0.2">
      <c r="A55" s="272">
        <v>11</v>
      </c>
      <c r="B55" s="305" t="str">
        <f t="shared" si="12"/>
        <v/>
      </c>
      <c r="C55" s="306">
        <f t="shared" ca="1" si="0"/>
        <v>0</v>
      </c>
      <c r="D55" s="307">
        <f t="shared" ca="1" si="0"/>
        <v>0</v>
      </c>
      <c r="E55" s="305" t="str">
        <f t="shared" si="13"/>
        <v/>
      </c>
      <c r="F55" s="306">
        <f t="shared" ca="1" si="1"/>
        <v>0</v>
      </c>
      <c r="G55" s="307">
        <f t="shared" ca="1" si="1"/>
        <v>0</v>
      </c>
      <c r="H55" s="305" t="str">
        <f t="shared" si="14"/>
        <v/>
      </c>
      <c r="I55" s="306">
        <f t="shared" ca="1" si="2"/>
        <v>0</v>
      </c>
      <c r="J55" s="307">
        <f t="shared" ca="1" si="2"/>
        <v>0</v>
      </c>
      <c r="K55" s="305" t="str">
        <f t="shared" si="15"/>
        <v/>
      </c>
      <c r="L55" s="306">
        <f t="shared" ca="1" si="3"/>
        <v>0</v>
      </c>
      <c r="M55" s="307">
        <f t="shared" ca="1" si="3"/>
        <v>0</v>
      </c>
      <c r="N55" s="305" t="str">
        <f t="shared" si="16"/>
        <v/>
      </c>
      <c r="O55" s="306">
        <f t="shared" ca="1" si="4"/>
        <v>0</v>
      </c>
      <c r="P55" s="307">
        <f t="shared" ca="1" si="4"/>
        <v>0</v>
      </c>
      <c r="Q55" s="305" t="str">
        <f t="shared" si="17"/>
        <v/>
      </c>
      <c r="R55" s="306">
        <f t="shared" ca="1" si="5"/>
        <v>0</v>
      </c>
      <c r="S55" s="307">
        <f t="shared" ca="1" si="5"/>
        <v>0</v>
      </c>
      <c r="T55" s="305" t="str">
        <f t="shared" si="18"/>
        <v/>
      </c>
      <c r="U55" s="306">
        <f t="shared" ca="1" si="6"/>
        <v>0</v>
      </c>
      <c r="V55" s="307">
        <f t="shared" ca="1" si="6"/>
        <v>0</v>
      </c>
      <c r="W55" s="305" t="str">
        <f t="shared" si="19"/>
        <v/>
      </c>
      <c r="X55" s="306">
        <f t="shared" ca="1" si="7"/>
        <v>0</v>
      </c>
      <c r="Y55" s="307">
        <f t="shared" ca="1" si="7"/>
        <v>0</v>
      </c>
      <c r="Z55" s="305" t="str">
        <f t="shared" si="20"/>
        <v/>
      </c>
      <c r="AA55" s="306">
        <f t="shared" ca="1" si="8"/>
        <v>0</v>
      </c>
      <c r="AB55" s="307">
        <f t="shared" ca="1" si="8"/>
        <v>0</v>
      </c>
      <c r="AC55" s="305" t="str">
        <f t="shared" si="21"/>
        <v/>
      </c>
      <c r="AD55" s="306">
        <f t="shared" ca="1" si="9"/>
        <v>0</v>
      </c>
      <c r="AE55" s="307">
        <f t="shared" ca="1" si="9"/>
        <v>0</v>
      </c>
      <c r="AF55" s="305" t="str">
        <f t="shared" si="22"/>
        <v/>
      </c>
      <c r="AG55" s="306">
        <f t="shared" ca="1" si="10"/>
        <v>0</v>
      </c>
      <c r="AH55" s="307">
        <f t="shared" ca="1" si="10"/>
        <v>0</v>
      </c>
      <c r="AI55" s="305" t="str">
        <f t="shared" si="23"/>
        <v/>
      </c>
      <c r="AJ55" s="306">
        <f t="shared" ca="1" si="11"/>
        <v>0</v>
      </c>
      <c r="AK55" s="307">
        <f t="shared" ca="1" si="11"/>
        <v>0</v>
      </c>
    </row>
    <row r="56" spans="1:37" x14ac:dyDescent="0.2">
      <c r="A56" s="272">
        <v>12</v>
      </c>
      <c r="B56" s="305" t="str">
        <f t="shared" si="12"/>
        <v/>
      </c>
      <c r="C56" s="306">
        <f t="shared" ca="1" si="0"/>
        <v>0</v>
      </c>
      <c r="D56" s="307">
        <f t="shared" ca="1" si="0"/>
        <v>0</v>
      </c>
      <c r="E56" s="305" t="str">
        <f t="shared" si="13"/>
        <v/>
      </c>
      <c r="F56" s="306">
        <f t="shared" ca="1" si="1"/>
        <v>0</v>
      </c>
      <c r="G56" s="307">
        <f t="shared" ca="1" si="1"/>
        <v>0</v>
      </c>
      <c r="H56" s="305" t="str">
        <f t="shared" si="14"/>
        <v/>
      </c>
      <c r="I56" s="306">
        <f t="shared" ca="1" si="2"/>
        <v>0</v>
      </c>
      <c r="J56" s="307">
        <f t="shared" ca="1" si="2"/>
        <v>0</v>
      </c>
      <c r="K56" s="305" t="str">
        <f t="shared" si="15"/>
        <v/>
      </c>
      <c r="L56" s="306">
        <f t="shared" ca="1" si="3"/>
        <v>0</v>
      </c>
      <c r="M56" s="307">
        <f t="shared" ca="1" si="3"/>
        <v>0</v>
      </c>
      <c r="N56" s="305" t="str">
        <f t="shared" si="16"/>
        <v/>
      </c>
      <c r="O56" s="306">
        <f t="shared" ca="1" si="4"/>
        <v>0</v>
      </c>
      <c r="P56" s="307">
        <f t="shared" ca="1" si="4"/>
        <v>0</v>
      </c>
      <c r="Q56" s="305" t="str">
        <f t="shared" si="17"/>
        <v/>
      </c>
      <c r="R56" s="306">
        <f t="shared" ca="1" si="5"/>
        <v>0</v>
      </c>
      <c r="S56" s="307">
        <f t="shared" ca="1" si="5"/>
        <v>0</v>
      </c>
      <c r="T56" s="305" t="str">
        <f t="shared" si="18"/>
        <v/>
      </c>
      <c r="U56" s="306">
        <f t="shared" ca="1" si="6"/>
        <v>0</v>
      </c>
      <c r="V56" s="307">
        <f t="shared" ca="1" si="6"/>
        <v>0</v>
      </c>
      <c r="W56" s="305" t="str">
        <f t="shared" si="19"/>
        <v/>
      </c>
      <c r="X56" s="306">
        <f t="shared" ca="1" si="7"/>
        <v>0</v>
      </c>
      <c r="Y56" s="307">
        <f t="shared" ca="1" si="7"/>
        <v>0</v>
      </c>
      <c r="Z56" s="305" t="str">
        <f t="shared" si="20"/>
        <v/>
      </c>
      <c r="AA56" s="306">
        <f t="shared" ca="1" si="8"/>
        <v>0</v>
      </c>
      <c r="AB56" s="307">
        <f t="shared" ca="1" si="8"/>
        <v>0</v>
      </c>
      <c r="AC56" s="305" t="str">
        <f t="shared" si="21"/>
        <v/>
      </c>
      <c r="AD56" s="306">
        <f t="shared" ca="1" si="9"/>
        <v>0</v>
      </c>
      <c r="AE56" s="307">
        <f t="shared" ca="1" si="9"/>
        <v>0</v>
      </c>
      <c r="AF56" s="305" t="str">
        <f t="shared" si="22"/>
        <v/>
      </c>
      <c r="AG56" s="306">
        <f t="shared" ca="1" si="10"/>
        <v>0</v>
      </c>
      <c r="AH56" s="307">
        <f t="shared" ca="1" si="10"/>
        <v>0</v>
      </c>
      <c r="AI56" s="305" t="str">
        <f t="shared" si="23"/>
        <v/>
      </c>
      <c r="AJ56" s="306">
        <f t="shared" ca="1" si="11"/>
        <v>0</v>
      </c>
      <c r="AK56" s="307">
        <f t="shared" ca="1" si="11"/>
        <v>0</v>
      </c>
    </row>
    <row r="57" spans="1:37" x14ac:dyDescent="0.2">
      <c r="A57" s="272">
        <v>13</v>
      </c>
      <c r="B57" s="305" t="str">
        <f t="shared" si="12"/>
        <v/>
      </c>
      <c r="C57" s="306">
        <f t="shared" ca="1" si="0"/>
        <v>0</v>
      </c>
      <c r="D57" s="307">
        <f t="shared" ca="1" si="0"/>
        <v>0</v>
      </c>
      <c r="E57" s="305" t="str">
        <f t="shared" si="13"/>
        <v/>
      </c>
      <c r="F57" s="306">
        <f t="shared" ca="1" si="1"/>
        <v>0</v>
      </c>
      <c r="G57" s="307">
        <f t="shared" ca="1" si="1"/>
        <v>0</v>
      </c>
      <c r="H57" s="305" t="str">
        <f t="shared" si="14"/>
        <v/>
      </c>
      <c r="I57" s="306">
        <f t="shared" ca="1" si="2"/>
        <v>0</v>
      </c>
      <c r="J57" s="307">
        <f t="shared" ca="1" si="2"/>
        <v>0</v>
      </c>
      <c r="K57" s="305" t="str">
        <f t="shared" si="15"/>
        <v/>
      </c>
      <c r="L57" s="306">
        <f t="shared" ca="1" si="3"/>
        <v>0</v>
      </c>
      <c r="M57" s="307">
        <f t="shared" ca="1" si="3"/>
        <v>0</v>
      </c>
      <c r="N57" s="305" t="str">
        <f t="shared" si="16"/>
        <v>f</v>
      </c>
      <c r="O57" s="306">
        <f t="shared" ca="1" si="4"/>
        <v>0</v>
      </c>
      <c r="P57" s="307">
        <f t="shared" ca="1" si="4"/>
        <v>0</v>
      </c>
      <c r="Q57" s="305" t="str">
        <f t="shared" si="17"/>
        <v/>
      </c>
      <c r="R57" s="306">
        <f t="shared" ca="1" si="5"/>
        <v>0</v>
      </c>
      <c r="S57" s="307">
        <f t="shared" ca="1" si="5"/>
        <v>0</v>
      </c>
      <c r="T57" s="305" t="str">
        <f t="shared" si="18"/>
        <v/>
      </c>
      <c r="U57" s="306">
        <f t="shared" ca="1" si="6"/>
        <v>0</v>
      </c>
      <c r="V57" s="307">
        <f t="shared" ca="1" si="6"/>
        <v>0</v>
      </c>
      <c r="W57" s="305" t="str">
        <f t="shared" si="19"/>
        <v/>
      </c>
      <c r="X57" s="306">
        <f t="shared" ca="1" si="7"/>
        <v>0</v>
      </c>
      <c r="Y57" s="307">
        <f t="shared" ca="1" si="7"/>
        <v>0</v>
      </c>
      <c r="Z57" s="305" t="str">
        <f t="shared" si="20"/>
        <v/>
      </c>
      <c r="AA57" s="306">
        <f t="shared" ca="1" si="8"/>
        <v>0</v>
      </c>
      <c r="AB57" s="307">
        <f t="shared" ca="1" si="8"/>
        <v>0</v>
      </c>
      <c r="AC57" s="305" t="str">
        <f t="shared" si="21"/>
        <v/>
      </c>
      <c r="AD57" s="306">
        <f t="shared" ca="1" si="9"/>
        <v>0</v>
      </c>
      <c r="AE57" s="307">
        <f t="shared" ca="1" si="9"/>
        <v>0</v>
      </c>
      <c r="AF57" s="305" t="str">
        <f t="shared" si="22"/>
        <v/>
      </c>
      <c r="AG57" s="306">
        <f t="shared" ca="1" si="10"/>
        <v>0</v>
      </c>
      <c r="AH57" s="307">
        <f t="shared" ca="1" si="10"/>
        <v>0</v>
      </c>
      <c r="AI57" s="305" t="str">
        <f t="shared" si="23"/>
        <v/>
      </c>
      <c r="AJ57" s="306">
        <f t="shared" ca="1" si="11"/>
        <v>0</v>
      </c>
      <c r="AK57" s="307">
        <f t="shared" ca="1" si="11"/>
        <v>0</v>
      </c>
    </row>
    <row r="58" spans="1:37" x14ac:dyDescent="0.2">
      <c r="A58" s="272">
        <v>14</v>
      </c>
      <c r="B58" s="305" t="str">
        <f t="shared" si="12"/>
        <v/>
      </c>
      <c r="C58" s="306">
        <f t="shared" ca="1" si="0"/>
        <v>0</v>
      </c>
      <c r="D58" s="307">
        <f t="shared" ca="1" si="0"/>
        <v>0</v>
      </c>
      <c r="E58" s="305" t="str">
        <f t="shared" si="13"/>
        <v/>
      </c>
      <c r="F58" s="306">
        <f t="shared" ca="1" si="1"/>
        <v>0</v>
      </c>
      <c r="G58" s="307">
        <f t="shared" ca="1" si="1"/>
        <v>0</v>
      </c>
      <c r="H58" s="305" t="str">
        <f t="shared" si="14"/>
        <v/>
      </c>
      <c r="I58" s="306">
        <f t="shared" ca="1" si="2"/>
        <v>0</v>
      </c>
      <c r="J58" s="307">
        <f t="shared" ca="1" si="2"/>
        <v>0</v>
      </c>
      <c r="K58" s="305" t="str">
        <f t="shared" si="15"/>
        <v/>
      </c>
      <c r="L58" s="306">
        <f t="shared" ca="1" si="3"/>
        <v>0</v>
      </c>
      <c r="M58" s="307">
        <f t="shared" ca="1" si="3"/>
        <v>0</v>
      </c>
      <c r="N58" s="305" t="str">
        <f t="shared" si="16"/>
        <v/>
      </c>
      <c r="O58" s="306">
        <f t="shared" ca="1" si="4"/>
        <v>0</v>
      </c>
      <c r="P58" s="307">
        <f t="shared" ca="1" si="4"/>
        <v>0</v>
      </c>
      <c r="Q58" s="305" t="str">
        <f t="shared" si="17"/>
        <v/>
      </c>
      <c r="R58" s="306">
        <f t="shared" ca="1" si="5"/>
        <v>0</v>
      </c>
      <c r="S58" s="307">
        <f t="shared" ca="1" si="5"/>
        <v>0</v>
      </c>
      <c r="T58" s="305" t="str">
        <f t="shared" si="18"/>
        <v/>
      </c>
      <c r="U58" s="306">
        <f t="shared" ca="1" si="6"/>
        <v>0</v>
      </c>
      <c r="V58" s="307">
        <f t="shared" ca="1" si="6"/>
        <v>0</v>
      </c>
      <c r="W58" s="305" t="str">
        <f t="shared" si="19"/>
        <v/>
      </c>
      <c r="X58" s="306">
        <f t="shared" ca="1" si="7"/>
        <v>0</v>
      </c>
      <c r="Y58" s="307">
        <f t="shared" ca="1" si="7"/>
        <v>0</v>
      </c>
      <c r="Z58" s="305" t="str">
        <f t="shared" si="20"/>
        <v/>
      </c>
      <c r="AA58" s="306">
        <f t="shared" ca="1" si="8"/>
        <v>0</v>
      </c>
      <c r="AB58" s="307">
        <f t="shared" ca="1" si="8"/>
        <v>0</v>
      </c>
      <c r="AC58" s="305" t="str">
        <f t="shared" si="21"/>
        <v/>
      </c>
      <c r="AD58" s="306">
        <f t="shared" ca="1" si="9"/>
        <v>0</v>
      </c>
      <c r="AE58" s="307">
        <f t="shared" ca="1" si="9"/>
        <v>0</v>
      </c>
      <c r="AF58" s="305" t="str">
        <f t="shared" si="22"/>
        <v/>
      </c>
      <c r="AG58" s="306">
        <f t="shared" ca="1" si="10"/>
        <v>0</v>
      </c>
      <c r="AH58" s="307">
        <f t="shared" ca="1" si="10"/>
        <v>0</v>
      </c>
      <c r="AI58" s="305" t="str">
        <f t="shared" si="23"/>
        <v/>
      </c>
      <c r="AJ58" s="306">
        <f t="shared" ca="1" si="11"/>
        <v>0</v>
      </c>
      <c r="AK58" s="307">
        <f t="shared" ca="1" si="11"/>
        <v>0</v>
      </c>
    </row>
    <row r="59" spans="1:37" x14ac:dyDescent="0.2">
      <c r="A59" s="272">
        <v>15</v>
      </c>
      <c r="B59" s="305" t="str">
        <f t="shared" si="12"/>
        <v/>
      </c>
      <c r="C59" s="306">
        <f t="shared" ca="1" si="0"/>
        <v>0</v>
      </c>
      <c r="D59" s="307">
        <f t="shared" ca="1" si="0"/>
        <v>0</v>
      </c>
      <c r="E59" s="305" t="str">
        <f t="shared" si="13"/>
        <v/>
      </c>
      <c r="F59" s="306">
        <f t="shared" ca="1" si="1"/>
        <v>0</v>
      </c>
      <c r="G59" s="307">
        <f t="shared" ca="1" si="1"/>
        <v>0</v>
      </c>
      <c r="H59" s="305" t="str">
        <f t="shared" si="14"/>
        <v/>
      </c>
      <c r="I59" s="306">
        <f t="shared" ca="1" si="2"/>
        <v>0</v>
      </c>
      <c r="J59" s="307">
        <f t="shared" ca="1" si="2"/>
        <v>0</v>
      </c>
      <c r="K59" s="305" t="str">
        <f t="shared" si="15"/>
        <v/>
      </c>
      <c r="L59" s="306">
        <f t="shared" ca="1" si="3"/>
        <v>0</v>
      </c>
      <c r="M59" s="307">
        <f t="shared" ca="1" si="3"/>
        <v>0</v>
      </c>
      <c r="N59" s="305" t="str">
        <f t="shared" si="16"/>
        <v/>
      </c>
      <c r="O59" s="306">
        <f t="shared" ca="1" si="4"/>
        <v>0</v>
      </c>
      <c r="P59" s="307">
        <f t="shared" ca="1" si="4"/>
        <v>0</v>
      </c>
      <c r="Q59" s="305" t="str">
        <f t="shared" si="17"/>
        <v/>
      </c>
      <c r="R59" s="306">
        <f t="shared" ca="1" si="5"/>
        <v>0</v>
      </c>
      <c r="S59" s="307">
        <f t="shared" ca="1" si="5"/>
        <v>0</v>
      </c>
      <c r="T59" s="305" t="str">
        <f t="shared" si="18"/>
        <v/>
      </c>
      <c r="U59" s="306">
        <f t="shared" ca="1" si="6"/>
        <v>0</v>
      </c>
      <c r="V59" s="307">
        <f t="shared" ca="1" si="6"/>
        <v>0</v>
      </c>
      <c r="W59" s="305" t="str">
        <f t="shared" si="19"/>
        <v/>
      </c>
      <c r="X59" s="306">
        <f t="shared" ca="1" si="7"/>
        <v>0</v>
      </c>
      <c r="Y59" s="307">
        <f t="shared" ca="1" si="7"/>
        <v>0</v>
      </c>
      <c r="Z59" s="305" t="str">
        <f t="shared" si="20"/>
        <v/>
      </c>
      <c r="AA59" s="306">
        <f t="shared" ca="1" si="8"/>
        <v>0</v>
      </c>
      <c r="AB59" s="307">
        <f t="shared" ca="1" si="8"/>
        <v>0</v>
      </c>
      <c r="AC59" s="305" t="str">
        <f t="shared" si="21"/>
        <v/>
      </c>
      <c r="AD59" s="306">
        <f t="shared" ca="1" si="9"/>
        <v>0</v>
      </c>
      <c r="AE59" s="307">
        <f t="shared" ca="1" si="9"/>
        <v>0</v>
      </c>
      <c r="AF59" s="305" t="str">
        <f t="shared" si="22"/>
        <v/>
      </c>
      <c r="AG59" s="306">
        <f t="shared" ca="1" si="10"/>
        <v>0</v>
      </c>
      <c r="AH59" s="307">
        <f t="shared" ca="1" si="10"/>
        <v>0</v>
      </c>
      <c r="AI59" s="305" t="str">
        <f t="shared" si="23"/>
        <v/>
      </c>
      <c r="AJ59" s="306">
        <f t="shared" ca="1" si="11"/>
        <v>0</v>
      </c>
      <c r="AK59" s="307">
        <f t="shared" ca="1" si="11"/>
        <v>0</v>
      </c>
    </row>
    <row r="60" spans="1:37" x14ac:dyDescent="0.2">
      <c r="A60" s="272">
        <v>16</v>
      </c>
      <c r="B60" s="305" t="str">
        <f t="shared" si="12"/>
        <v/>
      </c>
      <c r="C60" s="306">
        <f t="shared" ca="1" si="0"/>
        <v>0</v>
      </c>
      <c r="D60" s="307">
        <f t="shared" ca="1" si="0"/>
        <v>0</v>
      </c>
      <c r="E60" s="305" t="str">
        <f t="shared" si="13"/>
        <v/>
      </c>
      <c r="F60" s="306">
        <f t="shared" ca="1" si="1"/>
        <v>0</v>
      </c>
      <c r="G60" s="307">
        <f t="shared" ca="1" si="1"/>
        <v>0</v>
      </c>
      <c r="H60" s="305" t="str">
        <f t="shared" si="14"/>
        <v/>
      </c>
      <c r="I60" s="306">
        <f t="shared" ca="1" si="2"/>
        <v>0</v>
      </c>
      <c r="J60" s="307">
        <f t="shared" ca="1" si="2"/>
        <v>0</v>
      </c>
      <c r="K60" s="305" t="str">
        <f t="shared" si="15"/>
        <v/>
      </c>
      <c r="L60" s="306">
        <f t="shared" ca="1" si="3"/>
        <v>0</v>
      </c>
      <c r="M60" s="307">
        <f t="shared" ca="1" si="3"/>
        <v>0</v>
      </c>
      <c r="N60" s="305" t="str">
        <f t="shared" si="16"/>
        <v/>
      </c>
      <c r="O60" s="306">
        <f t="shared" ca="1" si="4"/>
        <v>0</v>
      </c>
      <c r="P60" s="307">
        <f t="shared" ca="1" si="4"/>
        <v>0</v>
      </c>
      <c r="Q60" s="305" t="str">
        <f t="shared" si="17"/>
        <v/>
      </c>
      <c r="R60" s="306">
        <f t="shared" ca="1" si="5"/>
        <v>0</v>
      </c>
      <c r="S60" s="307">
        <f t="shared" ca="1" si="5"/>
        <v>0</v>
      </c>
      <c r="T60" s="305" t="str">
        <f t="shared" si="18"/>
        <v/>
      </c>
      <c r="U60" s="306">
        <f t="shared" ca="1" si="6"/>
        <v>0</v>
      </c>
      <c r="V60" s="307">
        <f t="shared" ca="1" si="6"/>
        <v>0</v>
      </c>
      <c r="W60" s="305" t="str">
        <f t="shared" si="19"/>
        <v/>
      </c>
      <c r="X60" s="306">
        <f t="shared" ca="1" si="7"/>
        <v>0</v>
      </c>
      <c r="Y60" s="307">
        <f t="shared" ca="1" si="7"/>
        <v>0</v>
      </c>
      <c r="Z60" s="305" t="str">
        <f t="shared" si="20"/>
        <v/>
      </c>
      <c r="AA60" s="306">
        <f t="shared" ca="1" si="8"/>
        <v>0</v>
      </c>
      <c r="AB60" s="307">
        <f t="shared" ca="1" si="8"/>
        <v>0</v>
      </c>
      <c r="AC60" s="305" t="str">
        <f t="shared" si="21"/>
        <v/>
      </c>
      <c r="AD60" s="306">
        <f t="shared" ca="1" si="9"/>
        <v>0</v>
      </c>
      <c r="AE60" s="307">
        <f t="shared" ca="1" si="9"/>
        <v>0</v>
      </c>
      <c r="AF60" s="305" t="str">
        <f t="shared" si="22"/>
        <v/>
      </c>
      <c r="AG60" s="306">
        <f t="shared" ca="1" si="10"/>
        <v>0</v>
      </c>
      <c r="AH60" s="307">
        <f t="shared" ca="1" si="10"/>
        <v>0</v>
      </c>
      <c r="AI60" s="305" t="str">
        <f t="shared" si="23"/>
        <v/>
      </c>
      <c r="AJ60" s="306">
        <f t="shared" ca="1" si="11"/>
        <v>0</v>
      </c>
      <c r="AK60" s="307">
        <f t="shared" ca="1" si="11"/>
        <v>0</v>
      </c>
    </row>
    <row r="61" spans="1:37" x14ac:dyDescent="0.2">
      <c r="A61" s="272">
        <v>17</v>
      </c>
      <c r="B61" s="305" t="str">
        <f t="shared" si="12"/>
        <v/>
      </c>
      <c r="C61" s="306">
        <f t="shared" ref="C61:D75" ca="1" si="24">ROUNDDOWN(C21,$S$42)</f>
        <v>0</v>
      </c>
      <c r="D61" s="307">
        <f t="shared" ca="1" si="24"/>
        <v>0</v>
      </c>
      <c r="E61" s="305" t="str">
        <f t="shared" si="13"/>
        <v/>
      </c>
      <c r="F61" s="306">
        <f t="shared" ref="F61:G75" ca="1" si="25">ROUNDDOWN(F21,$S$42)</f>
        <v>0</v>
      </c>
      <c r="G61" s="307">
        <f t="shared" ca="1" si="25"/>
        <v>0</v>
      </c>
      <c r="H61" s="305" t="str">
        <f t="shared" si="14"/>
        <v/>
      </c>
      <c r="I61" s="306">
        <f t="shared" ref="I61:J75" ca="1" si="26">ROUNDDOWN(I21,$S$42)</f>
        <v>0</v>
      </c>
      <c r="J61" s="307">
        <f t="shared" ca="1" si="26"/>
        <v>0</v>
      </c>
      <c r="K61" s="305" t="str">
        <f t="shared" si="15"/>
        <v/>
      </c>
      <c r="L61" s="306">
        <f t="shared" ref="L61:M75" ca="1" si="27">ROUNDDOWN(L21,$S$42)</f>
        <v>0</v>
      </c>
      <c r="M61" s="307">
        <f t="shared" ca="1" si="27"/>
        <v>0</v>
      </c>
      <c r="N61" s="305" t="str">
        <f t="shared" si="16"/>
        <v/>
      </c>
      <c r="O61" s="306">
        <f t="shared" ref="O61:P75" ca="1" si="28">ROUNDDOWN(O21,$S$42)</f>
        <v>0</v>
      </c>
      <c r="P61" s="307">
        <f t="shared" ca="1" si="28"/>
        <v>0</v>
      </c>
      <c r="Q61" s="305" t="str">
        <f t="shared" si="17"/>
        <v/>
      </c>
      <c r="R61" s="306">
        <f t="shared" ref="R61:S75" ca="1" si="29">ROUNDDOWN(R21,$S$42)</f>
        <v>0</v>
      </c>
      <c r="S61" s="307">
        <f t="shared" ca="1" si="29"/>
        <v>0</v>
      </c>
      <c r="T61" s="305" t="str">
        <f t="shared" si="18"/>
        <v/>
      </c>
      <c r="U61" s="306">
        <f t="shared" ref="U61:V75" ca="1" si="30">ROUNDDOWN(U21,$S$42)</f>
        <v>0</v>
      </c>
      <c r="V61" s="307">
        <f t="shared" ca="1" si="30"/>
        <v>0</v>
      </c>
      <c r="W61" s="305" t="str">
        <f t="shared" si="19"/>
        <v/>
      </c>
      <c r="X61" s="306">
        <f t="shared" ref="X61:Y75" ca="1" si="31">ROUNDDOWN(X21,$S$42)</f>
        <v>0</v>
      </c>
      <c r="Y61" s="307">
        <f t="shared" ca="1" si="31"/>
        <v>0</v>
      </c>
      <c r="Z61" s="305" t="str">
        <f t="shared" si="20"/>
        <v/>
      </c>
      <c r="AA61" s="306">
        <f t="shared" ref="AA61:AB75" ca="1" si="32">ROUNDDOWN(AA21,$S$42)</f>
        <v>0</v>
      </c>
      <c r="AB61" s="307">
        <f t="shared" ca="1" si="32"/>
        <v>0</v>
      </c>
      <c r="AC61" s="305" t="str">
        <f t="shared" si="21"/>
        <v/>
      </c>
      <c r="AD61" s="306">
        <f t="shared" ref="AD61:AE75" ca="1" si="33">ROUNDDOWN(AD21,$S$42)</f>
        <v>0</v>
      </c>
      <c r="AE61" s="307">
        <f t="shared" ca="1" si="33"/>
        <v>0</v>
      </c>
      <c r="AF61" s="305" t="str">
        <f t="shared" si="22"/>
        <v/>
      </c>
      <c r="AG61" s="306">
        <f t="shared" ref="AG61:AH75" ca="1" si="34">ROUNDDOWN(AG21,$S$42)</f>
        <v>0</v>
      </c>
      <c r="AH61" s="307">
        <f t="shared" ca="1" si="34"/>
        <v>0</v>
      </c>
      <c r="AI61" s="305" t="str">
        <f t="shared" si="23"/>
        <v/>
      </c>
      <c r="AJ61" s="306">
        <f t="shared" ref="AJ61:AK75" ca="1" si="35">ROUNDDOWN(AJ21,$S$42)</f>
        <v>0</v>
      </c>
      <c r="AK61" s="307">
        <f t="shared" ca="1" si="35"/>
        <v>0</v>
      </c>
    </row>
    <row r="62" spans="1:37" x14ac:dyDescent="0.2">
      <c r="A62" s="272">
        <v>18</v>
      </c>
      <c r="B62" s="305" t="str">
        <f t="shared" si="12"/>
        <v/>
      </c>
      <c r="C62" s="306">
        <f t="shared" ca="1" si="24"/>
        <v>0</v>
      </c>
      <c r="D62" s="307">
        <f t="shared" ca="1" si="24"/>
        <v>0</v>
      </c>
      <c r="E62" s="305" t="str">
        <f t="shared" si="13"/>
        <v/>
      </c>
      <c r="F62" s="306">
        <f t="shared" ca="1" si="25"/>
        <v>0</v>
      </c>
      <c r="G62" s="307">
        <f t="shared" ca="1" si="25"/>
        <v>0</v>
      </c>
      <c r="H62" s="305" t="str">
        <f t="shared" si="14"/>
        <v/>
      </c>
      <c r="I62" s="306">
        <f t="shared" ca="1" si="26"/>
        <v>0</v>
      </c>
      <c r="J62" s="307">
        <f t="shared" ca="1" si="26"/>
        <v>0</v>
      </c>
      <c r="K62" s="305" t="str">
        <f t="shared" si="15"/>
        <v/>
      </c>
      <c r="L62" s="306">
        <f t="shared" ca="1" si="27"/>
        <v>0</v>
      </c>
      <c r="M62" s="307">
        <f t="shared" ca="1" si="27"/>
        <v>0</v>
      </c>
      <c r="N62" s="305" t="str">
        <f t="shared" si="16"/>
        <v/>
      </c>
      <c r="O62" s="306">
        <f t="shared" ca="1" si="28"/>
        <v>0</v>
      </c>
      <c r="P62" s="307">
        <f t="shared" ca="1" si="28"/>
        <v>0</v>
      </c>
      <c r="Q62" s="305" t="str">
        <f t="shared" si="17"/>
        <v/>
      </c>
      <c r="R62" s="306">
        <f t="shared" ca="1" si="29"/>
        <v>0</v>
      </c>
      <c r="S62" s="307">
        <f t="shared" ca="1" si="29"/>
        <v>0</v>
      </c>
      <c r="T62" s="305" t="str">
        <f t="shared" si="18"/>
        <v/>
      </c>
      <c r="U62" s="306">
        <f t="shared" ca="1" si="30"/>
        <v>0</v>
      </c>
      <c r="V62" s="307">
        <f t="shared" ca="1" si="30"/>
        <v>0</v>
      </c>
      <c r="W62" s="305" t="str">
        <f t="shared" si="19"/>
        <v/>
      </c>
      <c r="X62" s="306">
        <f t="shared" ca="1" si="31"/>
        <v>0</v>
      </c>
      <c r="Y62" s="307">
        <f t="shared" ca="1" si="31"/>
        <v>0</v>
      </c>
      <c r="Z62" s="305" t="str">
        <f t="shared" si="20"/>
        <v/>
      </c>
      <c r="AA62" s="306">
        <f t="shared" ca="1" si="32"/>
        <v>0</v>
      </c>
      <c r="AB62" s="307">
        <f t="shared" ca="1" si="32"/>
        <v>0</v>
      </c>
      <c r="AC62" s="305" t="str">
        <f t="shared" si="21"/>
        <v/>
      </c>
      <c r="AD62" s="306">
        <f t="shared" ca="1" si="33"/>
        <v>0</v>
      </c>
      <c r="AE62" s="307">
        <f t="shared" ca="1" si="33"/>
        <v>0</v>
      </c>
      <c r="AF62" s="305" t="str">
        <f t="shared" si="22"/>
        <v/>
      </c>
      <c r="AG62" s="306">
        <f t="shared" ca="1" si="34"/>
        <v>0</v>
      </c>
      <c r="AH62" s="307">
        <f t="shared" ca="1" si="34"/>
        <v>0</v>
      </c>
      <c r="AI62" s="305" t="str">
        <f t="shared" si="23"/>
        <v/>
      </c>
      <c r="AJ62" s="306">
        <f t="shared" ca="1" si="35"/>
        <v>0</v>
      </c>
      <c r="AK62" s="307">
        <f t="shared" ca="1" si="35"/>
        <v>0</v>
      </c>
    </row>
    <row r="63" spans="1:37" x14ac:dyDescent="0.2">
      <c r="A63" s="272">
        <v>19</v>
      </c>
      <c r="B63" s="305" t="str">
        <f t="shared" si="12"/>
        <v/>
      </c>
      <c r="C63" s="306">
        <f t="shared" ca="1" si="24"/>
        <v>0</v>
      </c>
      <c r="D63" s="307">
        <f t="shared" ca="1" si="24"/>
        <v>0</v>
      </c>
      <c r="E63" s="305" t="str">
        <f t="shared" si="13"/>
        <v/>
      </c>
      <c r="F63" s="306">
        <f t="shared" ca="1" si="25"/>
        <v>0</v>
      </c>
      <c r="G63" s="307">
        <f t="shared" ca="1" si="25"/>
        <v>0</v>
      </c>
      <c r="H63" s="305" t="str">
        <f t="shared" si="14"/>
        <v/>
      </c>
      <c r="I63" s="306">
        <f t="shared" ca="1" si="26"/>
        <v>0</v>
      </c>
      <c r="J63" s="307">
        <f t="shared" ca="1" si="26"/>
        <v>0</v>
      </c>
      <c r="K63" s="305" t="str">
        <f t="shared" si="15"/>
        <v/>
      </c>
      <c r="L63" s="306">
        <f t="shared" ca="1" si="27"/>
        <v>0</v>
      </c>
      <c r="M63" s="307">
        <f t="shared" ca="1" si="27"/>
        <v>0</v>
      </c>
      <c r="N63" s="305" t="str">
        <f t="shared" si="16"/>
        <v/>
      </c>
      <c r="O63" s="306">
        <f t="shared" ca="1" si="28"/>
        <v>0</v>
      </c>
      <c r="P63" s="307">
        <f t="shared" ca="1" si="28"/>
        <v>0</v>
      </c>
      <c r="Q63" s="305" t="str">
        <f t="shared" si="17"/>
        <v/>
      </c>
      <c r="R63" s="306">
        <f t="shared" ca="1" si="29"/>
        <v>0</v>
      </c>
      <c r="S63" s="307">
        <f t="shared" ca="1" si="29"/>
        <v>0</v>
      </c>
      <c r="T63" s="305" t="str">
        <f t="shared" si="18"/>
        <v/>
      </c>
      <c r="U63" s="306">
        <f t="shared" ca="1" si="30"/>
        <v>0</v>
      </c>
      <c r="V63" s="307">
        <f t="shared" ca="1" si="30"/>
        <v>0</v>
      </c>
      <c r="W63" s="305" t="str">
        <f t="shared" si="19"/>
        <v/>
      </c>
      <c r="X63" s="306">
        <f t="shared" ca="1" si="31"/>
        <v>0</v>
      </c>
      <c r="Y63" s="307">
        <f t="shared" ca="1" si="31"/>
        <v>0</v>
      </c>
      <c r="Z63" s="305" t="str">
        <f t="shared" si="20"/>
        <v/>
      </c>
      <c r="AA63" s="306">
        <f t="shared" ca="1" si="32"/>
        <v>0</v>
      </c>
      <c r="AB63" s="307">
        <f t="shared" ca="1" si="32"/>
        <v>0</v>
      </c>
      <c r="AC63" s="305" t="str">
        <f t="shared" si="21"/>
        <v/>
      </c>
      <c r="AD63" s="306">
        <f t="shared" ca="1" si="33"/>
        <v>0</v>
      </c>
      <c r="AE63" s="307">
        <f t="shared" ca="1" si="33"/>
        <v>0</v>
      </c>
      <c r="AF63" s="305" t="str">
        <f t="shared" si="22"/>
        <v/>
      </c>
      <c r="AG63" s="306">
        <f t="shared" ca="1" si="34"/>
        <v>0</v>
      </c>
      <c r="AH63" s="307">
        <f t="shared" ca="1" si="34"/>
        <v>0</v>
      </c>
      <c r="AI63" s="305" t="str">
        <f t="shared" si="23"/>
        <v/>
      </c>
      <c r="AJ63" s="306">
        <f t="shared" ca="1" si="35"/>
        <v>0</v>
      </c>
      <c r="AK63" s="307">
        <f t="shared" ca="1" si="35"/>
        <v>0</v>
      </c>
    </row>
    <row r="64" spans="1:37" x14ac:dyDescent="0.2">
      <c r="A64" s="272">
        <v>20</v>
      </c>
      <c r="B64" s="305" t="str">
        <f t="shared" si="12"/>
        <v/>
      </c>
      <c r="C64" s="306">
        <f t="shared" ca="1" si="24"/>
        <v>0</v>
      </c>
      <c r="D64" s="307">
        <f t="shared" ca="1" si="24"/>
        <v>0</v>
      </c>
      <c r="E64" s="305" t="str">
        <f t="shared" si="13"/>
        <v/>
      </c>
      <c r="F64" s="306">
        <f t="shared" ca="1" si="25"/>
        <v>0</v>
      </c>
      <c r="G64" s="307">
        <f t="shared" ca="1" si="25"/>
        <v>0</v>
      </c>
      <c r="H64" s="305" t="str">
        <f t="shared" si="14"/>
        <v/>
      </c>
      <c r="I64" s="306">
        <f t="shared" ca="1" si="26"/>
        <v>0</v>
      </c>
      <c r="J64" s="307">
        <f t="shared" ca="1" si="26"/>
        <v>0</v>
      </c>
      <c r="K64" s="305" t="str">
        <f t="shared" si="15"/>
        <v/>
      </c>
      <c r="L64" s="306">
        <f t="shared" ca="1" si="27"/>
        <v>0</v>
      </c>
      <c r="M64" s="307">
        <f t="shared" ca="1" si="27"/>
        <v>0</v>
      </c>
      <c r="N64" s="305" t="str">
        <f t="shared" si="16"/>
        <v/>
      </c>
      <c r="O64" s="306">
        <f t="shared" ca="1" si="28"/>
        <v>0</v>
      </c>
      <c r="P64" s="307">
        <f t="shared" ca="1" si="28"/>
        <v>0</v>
      </c>
      <c r="Q64" s="305" t="str">
        <f t="shared" si="17"/>
        <v/>
      </c>
      <c r="R64" s="306">
        <f t="shared" ca="1" si="29"/>
        <v>0</v>
      </c>
      <c r="S64" s="307">
        <f t="shared" ca="1" si="29"/>
        <v>0</v>
      </c>
      <c r="T64" s="305" t="str">
        <f t="shared" si="18"/>
        <v/>
      </c>
      <c r="U64" s="306">
        <f t="shared" ca="1" si="30"/>
        <v>0</v>
      </c>
      <c r="V64" s="307">
        <f t="shared" ca="1" si="30"/>
        <v>0</v>
      </c>
      <c r="W64" s="305" t="str">
        <f t="shared" si="19"/>
        <v/>
      </c>
      <c r="X64" s="306">
        <f t="shared" ca="1" si="31"/>
        <v>0</v>
      </c>
      <c r="Y64" s="307">
        <f t="shared" ca="1" si="31"/>
        <v>0</v>
      </c>
      <c r="Z64" s="305" t="str">
        <f t="shared" si="20"/>
        <v/>
      </c>
      <c r="AA64" s="306">
        <f t="shared" ca="1" si="32"/>
        <v>0</v>
      </c>
      <c r="AB64" s="307">
        <f t="shared" ca="1" si="32"/>
        <v>0</v>
      </c>
      <c r="AC64" s="305" t="str">
        <f t="shared" si="21"/>
        <v/>
      </c>
      <c r="AD64" s="306">
        <f t="shared" ca="1" si="33"/>
        <v>0</v>
      </c>
      <c r="AE64" s="307">
        <f t="shared" ca="1" si="33"/>
        <v>0</v>
      </c>
      <c r="AF64" s="305" t="str">
        <f t="shared" si="22"/>
        <v/>
      </c>
      <c r="AG64" s="306">
        <f t="shared" ca="1" si="34"/>
        <v>0</v>
      </c>
      <c r="AH64" s="307">
        <f t="shared" ca="1" si="34"/>
        <v>0</v>
      </c>
      <c r="AI64" s="305" t="str">
        <f t="shared" si="23"/>
        <v/>
      </c>
      <c r="AJ64" s="306">
        <f t="shared" ca="1" si="35"/>
        <v>0</v>
      </c>
      <c r="AK64" s="307">
        <f t="shared" ca="1" si="35"/>
        <v>0</v>
      </c>
    </row>
    <row r="65" spans="1:37" x14ac:dyDescent="0.2">
      <c r="A65" s="272">
        <v>21</v>
      </c>
      <c r="B65" s="305" t="str">
        <f t="shared" si="12"/>
        <v/>
      </c>
      <c r="C65" s="306">
        <f t="shared" ca="1" si="24"/>
        <v>0</v>
      </c>
      <c r="D65" s="307">
        <f t="shared" ca="1" si="24"/>
        <v>0</v>
      </c>
      <c r="E65" s="305" t="str">
        <f t="shared" si="13"/>
        <v/>
      </c>
      <c r="F65" s="306">
        <f t="shared" ca="1" si="25"/>
        <v>0</v>
      </c>
      <c r="G65" s="307">
        <f t="shared" ca="1" si="25"/>
        <v>0</v>
      </c>
      <c r="H65" s="305" t="str">
        <f t="shared" si="14"/>
        <v/>
      </c>
      <c r="I65" s="306">
        <f t="shared" ca="1" si="26"/>
        <v>0</v>
      </c>
      <c r="J65" s="307">
        <f t="shared" ca="1" si="26"/>
        <v>0</v>
      </c>
      <c r="K65" s="305" t="str">
        <f t="shared" si="15"/>
        <v/>
      </c>
      <c r="L65" s="306">
        <f t="shared" ca="1" si="27"/>
        <v>0</v>
      </c>
      <c r="M65" s="307">
        <f t="shared" ca="1" si="27"/>
        <v>0</v>
      </c>
      <c r="N65" s="305" t="str">
        <f t="shared" si="16"/>
        <v/>
      </c>
      <c r="O65" s="306">
        <f t="shared" ca="1" si="28"/>
        <v>0</v>
      </c>
      <c r="P65" s="307">
        <f t="shared" ca="1" si="28"/>
        <v>0</v>
      </c>
      <c r="Q65" s="305" t="str">
        <f t="shared" si="17"/>
        <v/>
      </c>
      <c r="R65" s="306">
        <f t="shared" ca="1" si="29"/>
        <v>0</v>
      </c>
      <c r="S65" s="307">
        <f t="shared" ca="1" si="29"/>
        <v>0</v>
      </c>
      <c r="T65" s="305" t="str">
        <f t="shared" si="18"/>
        <v/>
      </c>
      <c r="U65" s="306">
        <f t="shared" ca="1" si="30"/>
        <v>0</v>
      </c>
      <c r="V65" s="307">
        <f t="shared" ca="1" si="30"/>
        <v>0</v>
      </c>
      <c r="W65" s="305" t="str">
        <f t="shared" si="19"/>
        <v/>
      </c>
      <c r="X65" s="306">
        <f t="shared" ca="1" si="31"/>
        <v>0</v>
      </c>
      <c r="Y65" s="307">
        <f t="shared" ca="1" si="31"/>
        <v>0</v>
      </c>
      <c r="Z65" s="305" t="str">
        <f t="shared" si="20"/>
        <v/>
      </c>
      <c r="AA65" s="306">
        <f t="shared" ca="1" si="32"/>
        <v>0</v>
      </c>
      <c r="AB65" s="307">
        <f t="shared" ca="1" si="32"/>
        <v>0</v>
      </c>
      <c r="AC65" s="305" t="str">
        <f t="shared" si="21"/>
        <v/>
      </c>
      <c r="AD65" s="306">
        <f t="shared" ca="1" si="33"/>
        <v>0</v>
      </c>
      <c r="AE65" s="307">
        <f t="shared" ca="1" si="33"/>
        <v>0</v>
      </c>
      <c r="AF65" s="305" t="str">
        <f t="shared" si="22"/>
        <v/>
      </c>
      <c r="AG65" s="306">
        <f t="shared" ca="1" si="34"/>
        <v>0</v>
      </c>
      <c r="AH65" s="307">
        <f t="shared" ca="1" si="34"/>
        <v>0</v>
      </c>
      <c r="AI65" s="305" t="str">
        <f t="shared" si="23"/>
        <v/>
      </c>
      <c r="AJ65" s="306">
        <f t="shared" ca="1" si="35"/>
        <v>0</v>
      </c>
      <c r="AK65" s="307">
        <f t="shared" ca="1" si="35"/>
        <v>0</v>
      </c>
    </row>
    <row r="66" spans="1:37" x14ac:dyDescent="0.2">
      <c r="A66" s="272">
        <v>22</v>
      </c>
      <c r="B66" s="305" t="str">
        <f t="shared" si="12"/>
        <v/>
      </c>
      <c r="C66" s="306">
        <f t="shared" ca="1" si="24"/>
        <v>0</v>
      </c>
      <c r="D66" s="307">
        <f t="shared" ca="1" si="24"/>
        <v>0</v>
      </c>
      <c r="E66" s="305" t="str">
        <f t="shared" si="13"/>
        <v/>
      </c>
      <c r="F66" s="306">
        <f t="shared" ca="1" si="25"/>
        <v>0</v>
      </c>
      <c r="G66" s="307">
        <f t="shared" ca="1" si="25"/>
        <v>0</v>
      </c>
      <c r="H66" s="305" t="str">
        <f t="shared" si="14"/>
        <v/>
      </c>
      <c r="I66" s="306">
        <f t="shared" ca="1" si="26"/>
        <v>0</v>
      </c>
      <c r="J66" s="307">
        <f t="shared" ca="1" si="26"/>
        <v>0</v>
      </c>
      <c r="K66" s="305" t="str">
        <f t="shared" si="15"/>
        <v/>
      </c>
      <c r="L66" s="306">
        <f t="shared" ca="1" si="27"/>
        <v>0</v>
      </c>
      <c r="M66" s="307">
        <f t="shared" ca="1" si="27"/>
        <v>0</v>
      </c>
      <c r="N66" s="305" t="str">
        <f t="shared" si="16"/>
        <v/>
      </c>
      <c r="O66" s="306">
        <f t="shared" ca="1" si="28"/>
        <v>0</v>
      </c>
      <c r="P66" s="307">
        <f t="shared" ca="1" si="28"/>
        <v>0</v>
      </c>
      <c r="Q66" s="305" t="str">
        <f t="shared" si="17"/>
        <v/>
      </c>
      <c r="R66" s="306">
        <f t="shared" ca="1" si="29"/>
        <v>0</v>
      </c>
      <c r="S66" s="307">
        <f t="shared" ca="1" si="29"/>
        <v>0</v>
      </c>
      <c r="T66" s="305" t="str">
        <f t="shared" si="18"/>
        <v/>
      </c>
      <c r="U66" s="306">
        <f t="shared" ca="1" si="30"/>
        <v>0</v>
      </c>
      <c r="V66" s="307">
        <f t="shared" ca="1" si="30"/>
        <v>0</v>
      </c>
      <c r="W66" s="305" t="str">
        <f t="shared" si="19"/>
        <v/>
      </c>
      <c r="X66" s="306">
        <f t="shared" ca="1" si="31"/>
        <v>0</v>
      </c>
      <c r="Y66" s="307">
        <f t="shared" ca="1" si="31"/>
        <v>0</v>
      </c>
      <c r="Z66" s="305" t="str">
        <f t="shared" si="20"/>
        <v/>
      </c>
      <c r="AA66" s="306">
        <f t="shared" ca="1" si="32"/>
        <v>0</v>
      </c>
      <c r="AB66" s="307">
        <f t="shared" ca="1" si="32"/>
        <v>0</v>
      </c>
      <c r="AC66" s="305" t="str">
        <f t="shared" si="21"/>
        <v/>
      </c>
      <c r="AD66" s="306">
        <f t="shared" ca="1" si="33"/>
        <v>0</v>
      </c>
      <c r="AE66" s="307">
        <f t="shared" ca="1" si="33"/>
        <v>0</v>
      </c>
      <c r="AF66" s="305" t="str">
        <f t="shared" si="22"/>
        <v/>
      </c>
      <c r="AG66" s="306">
        <f t="shared" ca="1" si="34"/>
        <v>0</v>
      </c>
      <c r="AH66" s="307">
        <f t="shared" ca="1" si="34"/>
        <v>0</v>
      </c>
      <c r="AI66" s="305" t="str">
        <f t="shared" si="23"/>
        <v/>
      </c>
      <c r="AJ66" s="306">
        <f t="shared" ca="1" si="35"/>
        <v>0</v>
      </c>
      <c r="AK66" s="307">
        <f t="shared" ca="1" si="35"/>
        <v>0</v>
      </c>
    </row>
    <row r="67" spans="1:37" x14ac:dyDescent="0.2">
      <c r="A67" s="272">
        <v>23</v>
      </c>
      <c r="B67" s="305" t="str">
        <f t="shared" si="12"/>
        <v/>
      </c>
      <c r="C67" s="306">
        <f t="shared" ca="1" si="24"/>
        <v>0</v>
      </c>
      <c r="D67" s="307">
        <f t="shared" ca="1" si="24"/>
        <v>0</v>
      </c>
      <c r="E67" s="305" t="str">
        <f t="shared" si="13"/>
        <v/>
      </c>
      <c r="F67" s="306">
        <f t="shared" ca="1" si="25"/>
        <v>0</v>
      </c>
      <c r="G67" s="307">
        <f t="shared" ca="1" si="25"/>
        <v>0</v>
      </c>
      <c r="H67" s="305" t="str">
        <f t="shared" si="14"/>
        <v/>
      </c>
      <c r="I67" s="306">
        <f t="shared" ca="1" si="26"/>
        <v>0</v>
      </c>
      <c r="J67" s="307">
        <f t="shared" ca="1" si="26"/>
        <v>0</v>
      </c>
      <c r="K67" s="305" t="str">
        <f t="shared" si="15"/>
        <v/>
      </c>
      <c r="L67" s="306">
        <f t="shared" ca="1" si="27"/>
        <v>0</v>
      </c>
      <c r="M67" s="307">
        <f t="shared" ca="1" si="27"/>
        <v>0</v>
      </c>
      <c r="N67" s="305" t="str">
        <f t="shared" si="16"/>
        <v>f</v>
      </c>
      <c r="O67" s="306">
        <f t="shared" ca="1" si="28"/>
        <v>0</v>
      </c>
      <c r="P67" s="307">
        <f t="shared" ca="1" si="28"/>
        <v>0</v>
      </c>
      <c r="Q67" s="305" t="str">
        <f t="shared" si="17"/>
        <v/>
      </c>
      <c r="R67" s="306">
        <f t="shared" ca="1" si="29"/>
        <v>0</v>
      </c>
      <c r="S67" s="307">
        <f t="shared" ca="1" si="29"/>
        <v>0</v>
      </c>
      <c r="T67" s="305" t="str">
        <f t="shared" si="18"/>
        <v/>
      </c>
      <c r="U67" s="306">
        <f t="shared" ca="1" si="30"/>
        <v>0</v>
      </c>
      <c r="V67" s="307">
        <f t="shared" ca="1" si="30"/>
        <v>0</v>
      </c>
      <c r="W67" s="305" t="str">
        <f t="shared" si="19"/>
        <v/>
      </c>
      <c r="X67" s="306">
        <f t="shared" ca="1" si="31"/>
        <v>0</v>
      </c>
      <c r="Y67" s="307">
        <f t="shared" ca="1" si="31"/>
        <v>0</v>
      </c>
      <c r="Z67" s="305" t="str">
        <f t="shared" si="20"/>
        <v/>
      </c>
      <c r="AA67" s="306">
        <f t="shared" ca="1" si="32"/>
        <v>0</v>
      </c>
      <c r="AB67" s="307">
        <f t="shared" ca="1" si="32"/>
        <v>0</v>
      </c>
      <c r="AC67" s="305" t="str">
        <f t="shared" si="21"/>
        <v/>
      </c>
      <c r="AD67" s="306">
        <f t="shared" ca="1" si="33"/>
        <v>0</v>
      </c>
      <c r="AE67" s="307">
        <f t="shared" ca="1" si="33"/>
        <v>0</v>
      </c>
      <c r="AF67" s="305" t="str">
        <f t="shared" si="22"/>
        <v/>
      </c>
      <c r="AG67" s="306">
        <f t="shared" ca="1" si="34"/>
        <v>0</v>
      </c>
      <c r="AH67" s="307">
        <f t="shared" ca="1" si="34"/>
        <v>0</v>
      </c>
      <c r="AI67" s="305" t="str">
        <f t="shared" si="23"/>
        <v/>
      </c>
      <c r="AJ67" s="306">
        <f t="shared" ca="1" si="35"/>
        <v>0</v>
      </c>
      <c r="AK67" s="307">
        <f t="shared" ca="1" si="35"/>
        <v>0</v>
      </c>
    </row>
    <row r="68" spans="1:37" x14ac:dyDescent="0.2">
      <c r="A68" s="272">
        <v>24</v>
      </c>
      <c r="B68" s="305" t="str">
        <f t="shared" si="12"/>
        <v/>
      </c>
      <c r="C68" s="306">
        <f t="shared" ca="1" si="24"/>
        <v>0</v>
      </c>
      <c r="D68" s="307">
        <f t="shared" ca="1" si="24"/>
        <v>0</v>
      </c>
      <c r="E68" s="305" t="str">
        <f t="shared" si="13"/>
        <v/>
      </c>
      <c r="F68" s="306">
        <f t="shared" ca="1" si="25"/>
        <v>0</v>
      </c>
      <c r="G68" s="307">
        <f t="shared" ca="1" si="25"/>
        <v>0</v>
      </c>
      <c r="H68" s="305" t="str">
        <f t="shared" si="14"/>
        <v/>
      </c>
      <c r="I68" s="306">
        <f t="shared" ca="1" si="26"/>
        <v>0</v>
      </c>
      <c r="J68" s="307">
        <f t="shared" ca="1" si="26"/>
        <v>0</v>
      </c>
      <c r="K68" s="305" t="str">
        <f t="shared" si="15"/>
        <v/>
      </c>
      <c r="L68" s="306">
        <f t="shared" ca="1" si="27"/>
        <v>0</v>
      </c>
      <c r="M68" s="307">
        <f t="shared" ca="1" si="27"/>
        <v>0</v>
      </c>
      <c r="N68" s="305" t="str">
        <f t="shared" si="16"/>
        <v>f</v>
      </c>
      <c r="O68" s="306">
        <f t="shared" ca="1" si="28"/>
        <v>0</v>
      </c>
      <c r="P68" s="307">
        <f t="shared" ca="1" si="28"/>
        <v>0</v>
      </c>
      <c r="Q68" s="305" t="str">
        <f t="shared" si="17"/>
        <v/>
      </c>
      <c r="R68" s="306">
        <f t="shared" ca="1" si="29"/>
        <v>0</v>
      </c>
      <c r="S68" s="307">
        <f t="shared" ca="1" si="29"/>
        <v>0</v>
      </c>
      <c r="T68" s="305" t="str">
        <f t="shared" si="18"/>
        <v/>
      </c>
      <c r="U68" s="306">
        <f t="shared" ca="1" si="30"/>
        <v>0</v>
      </c>
      <c r="V68" s="307">
        <f t="shared" ca="1" si="30"/>
        <v>0</v>
      </c>
      <c r="W68" s="305" t="str">
        <f t="shared" si="19"/>
        <v/>
      </c>
      <c r="X68" s="306">
        <f t="shared" ca="1" si="31"/>
        <v>0</v>
      </c>
      <c r="Y68" s="307">
        <f t="shared" ca="1" si="31"/>
        <v>0</v>
      </c>
      <c r="Z68" s="305" t="str">
        <f t="shared" si="20"/>
        <v/>
      </c>
      <c r="AA68" s="306">
        <f t="shared" ca="1" si="32"/>
        <v>0</v>
      </c>
      <c r="AB68" s="307">
        <f t="shared" ca="1" si="32"/>
        <v>0</v>
      </c>
      <c r="AC68" s="305" t="str">
        <f t="shared" si="21"/>
        <v/>
      </c>
      <c r="AD68" s="306">
        <f t="shared" ca="1" si="33"/>
        <v>0</v>
      </c>
      <c r="AE68" s="307">
        <f t="shared" ca="1" si="33"/>
        <v>0</v>
      </c>
      <c r="AF68" s="305" t="str">
        <f t="shared" si="22"/>
        <v/>
      </c>
      <c r="AG68" s="306">
        <f t="shared" ca="1" si="34"/>
        <v>0</v>
      </c>
      <c r="AH68" s="307">
        <f t="shared" ca="1" si="34"/>
        <v>0</v>
      </c>
      <c r="AI68" s="305" t="str">
        <f t="shared" si="23"/>
        <v>f</v>
      </c>
      <c r="AJ68" s="306">
        <f t="shared" ca="1" si="35"/>
        <v>0</v>
      </c>
      <c r="AK68" s="307">
        <f t="shared" ca="1" si="35"/>
        <v>0</v>
      </c>
    </row>
    <row r="69" spans="1:37" x14ac:dyDescent="0.2">
      <c r="A69" s="272">
        <v>25</v>
      </c>
      <c r="B69" s="305" t="str">
        <f t="shared" si="12"/>
        <v/>
      </c>
      <c r="C69" s="306">
        <f t="shared" ca="1" si="24"/>
        <v>0</v>
      </c>
      <c r="D69" s="307">
        <f t="shared" ca="1" si="24"/>
        <v>0</v>
      </c>
      <c r="E69" s="305" t="str">
        <f t="shared" si="13"/>
        <v/>
      </c>
      <c r="F69" s="306">
        <f t="shared" ca="1" si="25"/>
        <v>0</v>
      </c>
      <c r="G69" s="307">
        <f t="shared" ca="1" si="25"/>
        <v>0</v>
      </c>
      <c r="H69" s="305" t="str">
        <f t="shared" si="14"/>
        <v/>
      </c>
      <c r="I69" s="306">
        <f t="shared" ca="1" si="26"/>
        <v>0</v>
      </c>
      <c r="J69" s="307">
        <f t="shared" ca="1" si="26"/>
        <v>0</v>
      </c>
      <c r="K69" s="305" t="str">
        <f t="shared" si="15"/>
        <v/>
      </c>
      <c r="L69" s="306">
        <f t="shared" ca="1" si="27"/>
        <v>0</v>
      </c>
      <c r="M69" s="307">
        <f t="shared" ca="1" si="27"/>
        <v>0</v>
      </c>
      <c r="N69" s="305" t="str">
        <f t="shared" si="16"/>
        <v/>
      </c>
      <c r="O69" s="306">
        <f t="shared" ca="1" si="28"/>
        <v>0</v>
      </c>
      <c r="P69" s="307">
        <f t="shared" ca="1" si="28"/>
        <v>0</v>
      </c>
      <c r="Q69" s="305" t="str">
        <f t="shared" si="17"/>
        <v/>
      </c>
      <c r="R69" s="306">
        <f t="shared" ca="1" si="29"/>
        <v>0</v>
      </c>
      <c r="S69" s="307">
        <f t="shared" ca="1" si="29"/>
        <v>0</v>
      </c>
      <c r="T69" s="305" t="str">
        <f t="shared" si="18"/>
        <v/>
      </c>
      <c r="U69" s="306">
        <f t="shared" ca="1" si="30"/>
        <v>0</v>
      </c>
      <c r="V69" s="307">
        <f t="shared" ca="1" si="30"/>
        <v>0</v>
      </c>
      <c r="W69" s="305" t="str">
        <f t="shared" si="19"/>
        <v/>
      </c>
      <c r="X69" s="306">
        <f t="shared" ca="1" si="31"/>
        <v>0</v>
      </c>
      <c r="Y69" s="307">
        <f t="shared" ca="1" si="31"/>
        <v>0</v>
      </c>
      <c r="Z69" s="305" t="str">
        <f t="shared" si="20"/>
        <v/>
      </c>
      <c r="AA69" s="306">
        <f t="shared" ca="1" si="32"/>
        <v>0</v>
      </c>
      <c r="AB69" s="307">
        <f t="shared" ca="1" si="32"/>
        <v>0</v>
      </c>
      <c r="AC69" s="305" t="str">
        <f t="shared" si="21"/>
        <v/>
      </c>
      <c r="AD69" s="306">
        <f t="shared" ca="1" si="33"/>
        <v>0</v>
      </c>
      <c r="AE69" s="307">
        <f t="shared" ca="1" si="33"/>
        <v>0</v>
      </c>
      <c r="AF69" s="305" t="str">
        <f t="shared" si="22"/>
        <v/>
      </c>
      <c r="AG69" s="306">
        <f t="shared" ca="1" si="34"/>
        <v>0</v>
      </c>
      <c r="AH69" s="307">
        <f t="shared" ca="1" si="34"/>
        <v>0</v>
      </c>
      <c r="AI69" s="305" t="str">
        <f t="shared" si="23"/>
        <v>f</v>
      </c>
      <c r="AJ69" s="306">
        <f t="shared" ca="1" si="35"/>
        <v>0</v>
      </c>
      <c r="AK69" s="307">
        <f t="shared" ca="1" si="35"/>
        <v>0</v>
      </c>
    </row>
    <row r="70" spans="1:37" x14ac:dyDescent="0.2">
      <c r="A70" s="272">
        <v>26</v>
      </c>
      <c r="B70" s="305" t="str">
        <f t="shared" si="12"/>
        <v/>
      </c>
      <c r="C70" s="306">
        <f t="shared" ca="1" si="24"/>
        <v>0</v>
      </c>
      <c r="D70" s="307">
        <f t="shared" ca="1" si="24"/>
        <v>0</v>
      </c>
      <c r="E70" s="305" t="str">
        <f t="shared" si="13"/>
        <v/>
      </c>
      <c r="F70" s="306">
        <f t="shared" ca="1" si="25"/>
        <v>0</v>
      </c>
      <c r="G70" s="307">
        <f t="shared" ca="1" si="25"/>
        <v>0</v>
      </c>
      <c r="H70" s="305" t="str">
        <f t="shared" si="14"/>
        <v/>
      </c>
      <c r="I70" s="306">
        <f t="shared" ca="1" si="26"/>
        <v>0</v>
      </c>
      <c r="J70" s="307">
        <f t="shared" ca="1" si="26"/>
        <v>0</v>
      </c>
      <c r="K70" s="305" t="str">
        <f t="shared" si="15"/>
        <v/>
      </c>
      <c r="L70" s="306">
        <f t="shared" ca="1" si="27"/>
        <v>0</v>
      </c>
      <c r="M70" s="307">
        <f t="shared" ca="1" si="27"/>
        <v>0</v>
      </c>
      <c r="N70" s="305" t="str">
        <f t="shared" si="16"/>
        <v/>
      </c>
      <c r="O70" s="306">
        <f t="shared" ca="1" si="28"/>
        <v>0</v>
      </c>
      <c r="P70" s="307">
        <f t="shared" ca="1" si="28"/>
        <v>0</v>
      </c>
      <c r="Q70" s="305" t="str">
        <f t="shared" si="17"/>
        <v/>
      </c>
      <c r="R70" s="306">
        <f t="shared" ca="1" si="29"/>
        <v>0</v>
      </c>
      <c r="S70" s="307">
        <f t="shared" ca="1" si="29"/>
        <v>0</v>
      </c>
      <c r="T70" s="305" t="str">
        <f t="shared" si="18"/>
        <v/>
      </c>
      <c r="U70" s="306">
        <f t="shared" ca="1" si="30"/>
        <v>0</v>
      </c>
      <c r="V70" s="307">
        <f t="shared" ca="1" si="30"/>
        <v>0</v>
      </c>
      <c r="W70" s="305" t="str">
        <f t="shared" si="19"/>
        <v/>
      </c>
      <c r="X70" s="306">
        <f t="shared" ca="1" si="31"/>
        <v>0</v>
      </c>
      <c r="Y70" s="307">
        <f t="shared" ca="1" si="31"/>
        <v>0</v>
      </c>
      <c r="Z70" s="305" t="str">
        <f t="shared" si="20"/>
        <v/>
      </c>
      <c r="AA70" s="306">
        <f t="shared" ca="1" si="32"/>
        <v>0</v>
      </c>
      <c r="AB70" s="307">
        <f t="shared" ca="1" si="32"/>
        <v>0</v>
      </c>
      <c r="AC70" s="305" t="str">
        <f t="shared" si="21"/>
        <v/>
      </c>
      <c r="AD70" s="306">
        <f t="shared" ca="1" si="33"/>
        <v>0</v>
      </c>
      <c r="AE70" s="307">
        <f t="shared" ca="1" si="33"/>
        <v>0</v>
      </c>
      <c r="AF70" s="305" t="str">
        <f t="shared" si="22"/>
        <v/>
      </c>
      <c r="AG70" s="306">
        <f t="shared" ca="1" si="34"/>
        <v>0</v>
      </c>
      <c r="AH70" s="307">
        <f t="shared" ca="1" si="34"/>
        <v>0</v>
      </c>
      <c r="AI70" s="305" t="str">
        <f t="shared" si="23"/>
        <v>f</v>
      </c>
      <c r="AJ70" s="306">
        <f t="shared" ca="1" si="35"/>
        <v>0</v>
      </c>
      <c r="AK70" s="307">
        <f t="shared" ca="1" si="35"/>
        <v>0</v>
      </c>
    </row>
    <row r="71" spans="1:37" x14ac:dyDescent="0.2">
      <c r="A71" s="272">
        <v>27</v>
      </c>
      <c r="B71" s="305" t="str">
        <f t="shared" si="12"/>
        <v/>
      </c>
      <c r="C71" s="306">
        <f t="shared" ca="1" si="24"/>
        <v>0</v>
      </c>
      <c r="D71" s="307">
        <f t="shared" ca="1" si="24"/>
        <v>0</v>
      </c>
      <c r="E71" s="305" t="str">
        <f t="shared" si="13"/>
        <v/>
      </c>
      <c r="F71" s="306">
        <f t="shared" ca="1" si="25"/>
        <v>0</v>
      </c>
      <c r="G71" s="307">
        <f t="shared" ca="1" si="25"/>
        <v>0</v>
      </c>
      <c r="H71" s="305" t="str">
        <f t="shared" si="14"/>
        <v/>
      </c>
      <c r="I71" s="306">
        <f t="shared" ca="1" si="26"/>
        <v>0</v>
      </c>
      <c r="J71" s="307">
        <f t="shared" ca="1" si="26"/>
        <v>0</v>
      </c>
      <c r="K71" s="305" t="str">
        <f t="shared" si="15"/>
        <v/>
      </c>
      <c r="L71" s="306">
        <f t="shared" ca="1" si="27"/>
        <v>0</v>
      </c>
      <c r="M71" s="307">
        <f t="shared" ca="1" si="27"/>
        <v>0</v>
      </c>
      <c r="N71" s="305" t="str">
        <f t="shared" si="16"/>
        <v/>
      </c>
      <c r="O71" s="306">
        <f t="shared" ca="1" si="28"/>
        <v>0</v>
      </c>
      <c r="P71" s="307">
        <f t="shared" ca="1" si="28"/>
        <v>0</v>
      </c>
      <c r="Q71" s="305" t="str">
        <f t="shared" si="17"/>
        <v/>
      </c>
      <c r="R71" s="306">
        <f t="shared" ca="1" si="29"/>
        <v>0</v>
      </c>
      <c r="S71" s="307">
        <f t="shared" ca="1" si="29"/>
        <v>0</v>
      </c>
      <c r="T71" s="305" t="str">
        <f t="shared" si="18"/>
        <v/>
      </c>
      <c r="U71" s="306">
        <f t="shared" ca="1" si="30"/>
        <v>0</v>
      </c>
      <c r="V71" s="307">
        <f t="shared" ca="1" si="30"/>
        <v>0</v>
      </c>
      <c r="W71" s="305" t="str">
        <f t="shared" si="19"/>
        <v/>
      </c>
      <c r="X71" s="306">
        <f t="shared" ca="1" si="31"/>
        <v>0</v>
      </c>
      <c r="Y71" s="307">
        <f t="shared" ca="1" si="31"/>
        <v>0</v>
      </c>
      <c r="Z71" s="305" t="str">
        <f t="shared" si="20"/>
        <v/>
      </c>
      <c r="AA71" s="306">
        <f t="shared" ca="1" si="32"/>
        <v>0</v>
      </c>
      <c r="AB71" s="307">
        <f t="shared" ca="1" si="32"/>
        <v>0</v>
      </c>
      <c r="AC71" s="305" t="str">
        <f t="shared" si="21"/>
        <v/>
      </c>
      <c r="AD71" s="306">
        <f t="shared" ca="1" si="33"/>
        <v>0</v>
      </c>
      <c r="AE71" s="307">
        <f t="shared" ca="1" si="33"/>
        <v>0</v>
      </c>
      <c r="AF71" s="305" t="str">
        <f t="shared" si="22"/>
        <v/>
      </c>
      <c r="AG71" s="306">
        <f t="shared" ca="1" si="34"/>
        <v>0</v>
      </c>
      <c r="AH71" s="307">
        <f t="shared" ca="1" si="34"/>
        <v>0</v>
      </c>
      <c r="AI71" s="305" t="str">
        <f t="shared" si="23"/>
        <v/>
      </c>
      <c r="AJ71" s="306">
        <f t="shared" ca="1" si="35"/>
        <v>0</v>
      </c>
      <c r="AK71" s="307">
        <f t="shared" ca="1" si="35"/>
        <v>0</v>
      </c>
    </row>
    <row r="72" spans="1:37" x14ac:dyDescent="0.2">
      <c r="A72" s="272">
        <v>28</v>
      </c>
      <c r="B72" s="305" t="str">
        <f t="shared" si="12"/>
        <v/>
      </c>
      <c r="C72" s="306">
        <f t="shared" ca="1" si="24"/>
        <v>0</v>
      </c>
      <c r="D72" s="307">
        <f t="shared" ca="1" si="24"/>
        <v>0</v>
      </c>
      <c r="E72" s="305" t="str">
        <f t="shared" si="13"/>
        <v/>
      </c>
      <c r="F72" s="306">
        <f t="shared" ca="1" si="25"/>
        <v>0</v>
      </c>
      <c r="G72" s="307">
        <f t="shared" ca="1" si="25"/>
        <v>0</v>
      </c>
      <c r="H72" s="305" t="str">
        <f t="shared" si="14"/>
        <v/>
      </c>
      <c r="I72" s="306">
        <f t="shared" ca="1" si="26"/>
        <v>0</v>
      </c>
      <c r="J72" s="307">
        <f t="shared" ca="1" si="26"/>
        <v>0</v>
      </c>
      <c r="K72" s="305" t="str">
        <f t="shared" si="15"/>
        <v/>
      </c>
      <c r="L72" s="306">
        <f t="shared" ca="1" si="27"/>
        <v>0</v>
      </c>
      <c r="M72" s="307">
        <f t="shared" ca="1" si="27"/>
        <v>0</v>
      </c>
      <c r="N72" s="305" t="str">
        <f t="shared" si="16"/>
        <v/>
      </c>
      <c r="O72" s="306">
        <f t="shared" ca="1" si="28"/>
        <v>0</v>
      </c>
      <c r="P72" s="307">
        <f t="shared" ca="1" si="28"/>
        <v>0</v>
      </c>
      <c r="Q72" s="305" t="str">
        <f t="shared" si="17"/>
        <v/>
      </c>
      <c r="R72" s="306">
        <f t="shared" ca="1" si="29"/>
        <v>0</v>
      </c>
      <c r="S72" s="307">
        <f t="shared" ca="1" si="29"/>
        <v>0</v>
      </c>
      <c r="T72" s="305" t="str">
        <f t="shared" si="18"/>
        <v/>
      </c>
      <c r="U72" s="306">
        <f t="shared" ca="1" si="30"/>
        <v>0</v>
      </c>
      <c r="V72" s="307">
        <f t="shared" ca="1" si="30"/>
        <v>0</v>
      </c>
      <c r="W72" s="305" t="str">
        <f t="shared" si="19"/>
        <v/>
      </c>
      <c r="X72" s="306">
        <f t="shared" ca="1" si="31"/>
        <v>0</v>
      </c>
      <c r="Y72" s="307">
        <f t="shared" ca="1" si="31"/>
        <v>0</v>
      </c>
      <c r="Z72" s="305" t="str">
        <f t="shared" si="20"/>
        <v/>
      </c>
      <c r="AA72" s="306">
        <f t="shared" ca="1" si="32"/>
        <v>0</v>
      </c>
      <c r="AB72" s="307">
        <f t="shared" ca="1" si="32"/>
        <v>0</v>
      </c>
      <c r="AC72" s="305" t="str">
        <f t="shared" si="21"/>
        <v/>
      </c>
      <c r="AD72" s="306">
        <f t="shared" ca="1" si="33"/>
        <v>0</v>
      </c>
      <c r="AE72" s="307">
        <f t="shared" ca="1" si="33"/>
        <v>0</v>
      </c>
      <c r="AF72" s="305" t="str">
        <f t="shared" si="22"/>
        <v/>
      </c>
      <c r="AG72" s="306">
        <f t="shared" ca="1" si="34"/>
        <v>0</v>
      </c>
      <c r="AH72" s="307">
        <f t="shared" ca="1" si="34"/>
        <v>0</v>
      </c>
      <c r="AI72" s="305" t="str">
        <f t="shared" si="23"/>
        <v/>
      </c>
      <c r="AJ72" s="306">
        <f t="shared" ca="1" si="35"/>
        <v>0</v>
      </c>
      <c r="AK72" s="307">
        <f t="shared" ca="1" si="35"/>
        <v>0</v>
      </c>
    </row>
    <row r="73" spans="1:37" x14ac:dyDescent="0.2">
      <c r="A73" s="272">
        <v>29</v>
      </c>
      <c r="B73" s="305" t="str">
        <f t="shared" si="12"/>
        <v/>
      </c>
      <c r="C73" s="306">
        <f t="shared" ca="1" si="24"/>
        <v>0</v>
      </c>
      <c r="D73" s="307">
        <f t="shared" ca="1" si="24"/>
        <v>0</v>
      </c>
      <c r="E73" s="305" t="str">
        <f t="shared" si="13"/>
        <v/>
      </c>
      <c r="F73" s="306">
        <f t="shared" si="25"/>
        <v>0</v>
      </c>
      <c r="G73" s="307">
        <f t="shared" si="25"/>
        <v>0</v>
      </c>
      <c r="H73" s="305" t="str">
        <f t="shared" si="14"/>
        <v/>
      </c>
      <c r="I73" s="306">
        <f t="shared" ca="1" si="26"/>
        <v>0</v>
      </c>
      <c r="J73" s="307">
        <f t="shared" ca="1" si="26"/>
        <v>0</v>
      </c>
      <c r="K73" s="305" t="str">
        <f t="shared" si="15"/>
        <v/>
      </c>
      <c r="L73" s="306">
        <f t="shared" ca="1" si="27"/>
        <v>0</v>
      </c>
      <c r="M73" s="307">
        <f t="shared" ca="1" si="27"/>
        <v>0</v>
      </c>
      <c r="N73" s="305" t="str">
        <f t="shared" si="16"/>
        <v/>
      </c>
      <c r="O73" s="306">
        <f t="shared" ca="1" si="28"/>
        <v>0</v>
      </c>
      <c r="P73" s="307">
        <f t="shared" ca="1" si="28"/>
        <v>0</v>
      </c>
      <c r="Q73" s="305" t="str">
        <f t="shared" si="17"/>
        <v/>
      </c>
      <c r="R73" s="306">
        <f t="shared" ca="1" si="29"/>
        <v>0</v>
      </c>
      <c r="S73" s="307">
        <f t="shared" ca="1" si="29"/>
        <v>0</v>
      </c>
      <c r="T73" s="305" t="str">
        <f t="shared" si="18"/>
        <v/>
      </c>
      <c r="U73" s="306">
        <f t="shared" ca="1" si="30"/>
        <v>0</v>
      </c>
      <c r="V73" s="307">
        <f t="shared" ca="1" si="30"/>
        <v>0</v>
      </c>
      <c r="W73" s="305" t="str">
        <f t="shared" si="19"/>
        <v/>
      </c>
      <c r="X73" s="306">
        <f t="shared" ca="1" si="31"/>
        <v>0</v>
      </c>
      <c r="Y73" s="307">
        <f t="shared" ca="1" si="31"/>
        <v>0</v>
      </c>
      <c r="Z73" s="305" t="str">
        <f t="shared" si="20"/>
        <v/>
      </c>
      <c r="AA73" s="306">
        <f t="shared" ca="1" si="32"/>
        <v>0</v>
      </c>
      <c r="AB73" s="307">
        <f t="shared" ca="1" si="32"/>
        <v>0</v>
      </c>
      <c r="AC73" s="305" t="str">
        <f t="shared" si="21"/>
        <v/>
      </c>
      <c r="AD73" s="306">
        <f t="shared" ca="1" si="33"/>
        <v>0</v>
      </c>
      <c r="AE73" s="307">
        <f t="shared" ca="1" si="33"/>
        <v>0</v>
      </c>
      <c r="AF73" s="305" t="str">
        <f t="shared" si="22"/>
        <v/>
      </c>
      <c r="AG73" s="306">
        <f t="shared" ca="1" si="34"/>
        <v>0</v>
      </c>
      <c r="AH73" s="307">
        <f t="shared" ca="1" si="34"/>
        <v>0</v>
      </c>
      <c r="AI73" s="305" t="str">
        <f t="shared" si="23"/>
        <v/>
      </c>
      <c r="AJ73" s="306">
        <f t="shared" ca="1" si="35"/>
        <v>0</v>
      </c>
      <c r="AK73" s="307">
        <f t="shared" ca="1" si="35"/>
        <v>0</v>
      </c>
    </row>
    <row r="74" spans="1:37" x14ac:dyDescent="0.2">
      <c r="A74" s="272">
        <v>30</v>
      </c>
      <c r="B74" s="305" t="str">
        <f t="shared" si="12"/>
        <v/>
      </c>
      <c r="C74" s="306">
        <f t="shared" ca="1" si="24"/>
        <v>0</v>
      </c>
      <c r="D74" s="307">
        <f t="shared" ca="1" si="24"/>
        <v>0</v>
      </c>
      <c r="E74" s="339"/>
      <c r="F74" s="340">
        <f t="shared" si="25"/>
        <v>0</v>
      </c>
      <c r="G74" s="341">
        <f t="shared" si="25"/>
        <v>0</v>
      </c>
      <c r="H74" s="305" t="str">
        <f t="shared" si="14"/>
        <v/>
      </c>
      <c r="I74" s="306">
        <f t="shared" ca="1" si="26"/>
        <v>0</v>
      </c>
      <c r="J74" s="307">
        <f t="shared" ca="1" si="26"/>
        <v>0</v>
      </c>
      <c r="K74" s="305" t="str">
        <f t="shared" si="15"/>
        <v/>
      </c>
      <c r="L74" s="306">
        <f t="shared" ca="1" si="27"/>
        <v>0</v>
      </c>
      <c r="M74" s="307">
        <f t="shared" ca="1" si="27"/>
        <v>0</v>
      </c>
      <c r="N74" s="305" t="str">
        <f t="shared" si="16"/>
        <v/>
      </c>
      <c r="O74" s="306">
        <f t="shared" ca="1" si="28"/>
        <v>0</v>
      </c>
      <c r="P74" s="307">
        <f t="shared" ca="1" si="28"/>
        <v>0</v>
      </c>
      <c r="Q74" s="305" t="str">
        <f t="shared" si="17"/>
        <v/>
      </c>
      <c r="R74" s="306">
        <f t="shared" ca="1" si="29"/>
        <v>0</v>
      </c>
      <c r="S74" s="307">
        <f t="shared" ca="1" si="29"/>
        <v>0</v>
      </c>
      <c r="T74" s="305" t="str">
        <f t="shared" si="18"/>
        <v/>
      </c>
      <c r="U74" s="306">
        <f t="shared" ca="1" si="30"/>
        <v>0</v>
      </c>
      <c r="V74" s="307">
        <f t="shared" ca="1" si="30"/>
        <v>0</v>
      </c>
      <c r="W74" s="305" t="str">
        <f t="shared" si="19"/>
        <v/>
      </c>
      <c r="X74" s="306">
        <f t="shared" ca="1" si="31"/>
        <v>0</v>
      </c>
      <c r="Y74" s="307">
        <f t="shared" ca="1" si="31"/>
        <v>0</v>
      </c>
      <c r="Z74" s="305" t="str">
        <f t="shared" si="20"/>
        <v/>
      </c>
      <c r="AA74" s="306">
        <f t="shared" ca="1" si="32"/>
        <v>0</v>
      </c>
      <c r="AB74" s="307">
        <f t="shared" ca="1" si="32"/>
        <v>0</v>
      </c>
      <c r="AC74" s="305" t="str">
        <f t="shared" si="21"/>
        <v/>
      </c>
      <c r="AD74" s="306">
        <f t="shared" ca="1" si="33"/>
        <v>0</v>
      </c>
      <c r="AE74" s="307">
        <f t="shared" ca="1" si="33"/>
        <v>0</v>
      </c>
      <c r="AF74" s="305" t="str">
        <f t="shared" si="22"/>
        <v/>
      </c>
      <c r="AG74" s="306">
        <f t="shared" ca="1" si="34"/>
        <v>0</v>
      </c>
      <c r="AH74" s="307">
        <f t="shared" ca="1" si="34"/>
        <v>0</v>
      </c>
      <c r="AI74" s="305" t="str">
        <f t="shared" si="23"/>
        <v/>
      </c>
      <c r="AJ74" s="306">
        <f t="shared" ca="1" si="35"/>
        <v>0</v>
      </c>
      <c r="AK74" s="307">
        <f t="shared" ca="1" si="35"/>
        <v>0</v>
      </c>
    </row>
    <row r="75" spans="1:37" ht="13.5" thickBot="1" x14ac:dyDescent="0.25">
      <c r="A75" s="272">
        <v>31</v>
      </c>
      <c r="B75" s="305" t="str">
        <f t="shared" si="12"/>
        <v/>
      </c>
      <c r="C75" s="306">
        <f t="shared" ca="1" si="24"/>
        <v>0</v>
      </c>
      <c r="D75" s="307">
        <f t="shared" ca="1" si="24"/>
        <v>0</v>
      </c>
      <c r="E75" s="339"/>
      <c r="F75" s="340">
        <f t="shared" si="25"/>
        <v>0</v>
      </c>
      <c r="G75" s="341">
        <f t="shared" si="25"/>
        <v>0</v>
      </c>
      <c r="H75" s="305" t="str">
        <f t="shared" si="14"/>
        <v/>
      </c>
      <c r="I75" s="306">
        <f t="shared" ca="1" si="26"/>
        <v>0</v>
      </c>
      <c r="J75" s="307">
        <f t="shared" ca="1" si="26"/>
        <v>0</v>
      </c>
      <c r="K75" s="339"/>
      <c r="L75" s="340">
        <f t="shared" si="27"/>
        <v>0</v>
      </c>
      <c r="M75" s="341">
        <f t="shared" si="27"/>
        <v>0</v>
      </c>
      <c r="N75" s="305" t="str">
        <f t="shared" si="16"/>
        <v/>
      </c>
      <c r="O75" s="306">
        <f t="shared" ca="1" si="28"/>
        <v>0</v>
      </c>
      <c r="P75" s="307">
        <f t="shared" ca="1" si="28"/>
        <v>0</v>
      </c>
      <c r="Q75" s="339"/>
      <c r="R75" s="340">
        <f t="shared" si="29"/>
        <v>0</v>
      </c>
      <c r="S75" s="341">
        <f t="shared" si="29"/>
        <v>0</v>
      </c>
      <c r="T75" s="305" t="str">
        <f t="shared" si="18"/>
        <v/>
      </c>
      <c r="U75" s="306">
        <f t="shared" ca="1" si="30"/>
        <v>0</v>
      </c>
      <c r="V75" s="307">
        <f t="shared" ca="1" si="30"/>
        <v>0</v>
      </c>
      <c r="W75" s="305" t="str">
        <f t="shared" si="19"/>
        <v/>
      </c>
      <c r="X75" s="306">
        <f t="shared" ca="1" si="31"/>
        <v>0</v>
      </c>
      <c r="Y75" s="307">
        <f t="shared" ca="1" si="31"/>
        <v>0</v>
      </c>
      <c r="Z75" s="339"/>
      <c r="AA75" s="340">
        <f t="shared" si="32"/>
        <v>0</v>
      </c>
      <c r="AB75" s="341">
        <f t="shared" si="32"/>
        <v>0</v>
      </c>
      <c r="AC75" s="305" t="str">
        <f t="shared" si="21"/>
        <v/>
      </c>
      <c r="AD75" s="306">
        <f t="shared" ca="1" si="33"/>
        <v>0</v>
      </c>
      <c r="AE75" s="307">
        <f t="shared" ca="1" si="33"/>
        <v>0</v>
      </c>
      <c r="AF75" s="339"/>
      <c r="AG75" s="340">
        <f t="shared" si="34"/>
        <v>0</v>
      </c>
      <c r="AH75" s="341">
        <f t="shared" si="34"/>
        <v>0</v>
      </c>
      <c r="AI75" s="305" t="str">
        <f t="shared" si="23"/>
        <v>f</v>
      </c>
      <c r="AJ75" s="306">
        <f t="shared" ca="1" si="35"/>
        <v>0</v>
      </c>
      <c r="AK75" s="307">
        <f t="shared" ca="1" si="35"/>
        <v>0</v>
      </c>
    </row>
    <row r="76" spans="1:37" x14ac:dyDescent="0.2">
      <c r="A76" s="271"/>
      <c r="B76" s="308" t="s">
        <v>431</v>
      </c>
      <c r="C76" s="219"/>
      <c r="D76" s="610">
        <f>'1'!$Z$53</f>
        <v>0</v>
      </c>
      <c r="E76" s="308" t="s">
        <v>431</v>
      </c>
      <c r="F76" s="219"/>
      <c r="G76" s="610">
        <f>'2'!$Z$53</f>
        <v>0</v>
      </c>
      <c r="H76" s="308" t="s">
        <v>431</v>
      </c>
      <c r="I76" s="219"/>
      <c r="J76" s="610">
        <f>'3'!$Z$53</f>
        <v>0</v>
      </c>
      <c r="K76" s="308" t="s">
        <v>431</v>
      </c>
      <c r="L76" s="219"/>
      <c r="M76" s="610">
        <f>'4'!$Z$53</f>
        <v>0</v>
      </c>
      <c r="N76" s="308" t="s">
        <v>431</v>
      </c>
      <c r="O76" s="219"/>
      <c r="P76" s="610">
        <f>'5'!$Z$53</f>
        <v>0</v>
      </c>
      <c r="Q76" s="308" t="s">
        <v>431</v>
      </c>
      <c r="R76" s="219"/>
      <c r="S76" s="610">
        <f>'6'!$Z$53</f>
        <v>0</v>
      </c>
      <c r="T76" s="308" t="s">
        <v>431</v>
      </c>
      <c r="U76" s="219"/>
      <c r="V76" s="610">
        <f>'7'!$Z$53</f>
        <v>0</v>
      </c>
      <c r="W76" s="308" t="s">
        <v>431</v>
      </c>
      <c r="X76" s="219"/>
      <c r="Y76" s="610">
        <f>'8'!$Z$53</f>
        <v>0</v>
      </c>
      <c r="Z76" s="308" t="s">
        <v>431</v>
      </c>
      <c r="AA76" s="219"/>
      <c r="AB76" s="610">
        <f>'9'!$Z$53</f>
        <v>0</v>
      </c>
      <c r="AC76" s="308" t="s">
        <v>431</v>
      </c>
      <c r="AD76" s="219"/>
      <c r="AE76" s="610">
        <f>'10'!$Z$53</f>
        <v>0</v>
      </c>
      <c r="AF76" s="308" t="s">
        <v>431</v>
      </c>
      <c r="AG76" s="219"/>
      <c r="AH76" s="610">
        <f>'11'!$Z$53</f>
        <v>0</v>
      </c>
      <c r="AI76" s="308" t="s">
        <v>431</v>
      </c>
      <c r="AJ76" s="219"/>
      <c r="AK76" s="610">
        <f>'12'!$Z$53</f>
        <v>0</v>
      </c>
    </row>
    <row r="77" spans="1:37" ht="16.5" thickBot="1" x14ac:dyDescent="0.3">
      <c r="A77" s="309" t="s">
        <v>121</v>
      </c>
      <c r="B77" s="1867">
        <f ca="1">SUM(C45:C75)</f>
        <v>0</v>
      </c>
      <c r="C77" s="1868"/>
      <c r="D77" s="310">
        <f ca="1">SUM(D45:D75)</f>
        <v>0</v>
      </c>
      <c r="E77" s="1867">
        <f ca="1">SUM(F45:F75)</f>
        <v>0</v>
      </c>
      <c r="F77" s="1868"/>
      <c r="G77" s="310">
        <f ca="1">SUM(G45:G75)</f>
        <v>0</v>
      </c>
      <c r="H77" s="1867">
        <f ca="1">SUM(I45:I75)</f>
        <v>0</v>
      </c>
      <c r="I77" s="1868"/>
      <c r="J77" s="310">
        <f ca="1">SUM(J45:J75)</f>
        <v>0</v>
      </c>
      <c r="K77" s="1867">
        <f ca="1">SUM(L45:L75)</f>
        <v>0</v>
      </c>
      <c r="L77" s="1868"/>
      <c r="M77" s="310">
        <f ca="1">SUM(M45:M75)</f>
        <v>0</v>
      </c>
      <c r="N77" s="1867">
        <f ca="1">SUM(O45:O75)</f>
        <v>0</v>
      </c>
      <c r="O77" s="1868"/>
      <c r="P77" s="310">
        <f ca="1">SUM(P45:P75)</f>
        <v>0</v>
      </c>
      <c r="Q77" s="1867">
        <f ca="1">SUM(R45:R75)</f>
        <v>0</v>
      </c>
      <c r="R77" s="1868"/>
      <c r="S77" s="310">
        <f ca="1">SUM(S45:S75)</f>
        <v>0</v>
      </c>
      <c r="T77" s="1867">
        <f ca="1">SUM(U45:U75)</f>
        <v>0</v>
      </c>
      <c r="U77" s="1868"/>
      <c r="V77" s="310">
        <f ca="1">SUM(V45:V75)</f>
        <v>0</v>
      </c>
      <c r="W77" s="1867">
        <f ca="1">SUM(X45:X75)</f>
        <v>0</v>
      </c>
      <c r="X77" s="1868"/>
      <c r="Y77" s="310">
        <f ca="1">SUM(Y45:Y75)</f>
        <v>0</v>
      </c>
      <c r="Z77" s="1867">
        <f ca="1">SUM(AA45:AA75)</f>
        <v>0</v>
      </c>
      <c r="AA77" s="1868"/>
      <c r="AB77" s="310">
        <f ca="1">SUM(AB45:AB75)</f>
        <v>0</v>
      </c>
      <c r="AC77" s="1867">
        <f ca="1">SUM(AD45:AD75)</f>
        <v>0</v>
      </c>
      <c r="AD77" s="1868"/>
      <c r="AE77" s="310">
        <f ca="1">SUM(AE45:AE75)</f>
        <v>0</v>
      </c>
      <c r="AF77" s="1867">
        <f ca="1">SUM(AG45:AG75)</f>
        <v>0</v>
      </c>
      <c r="AG77" s="1868"/>
      <c r="AH77" s="310">
        <f ca="1">SUM(AH45:AH75)</f>
        <v>0</v>
      </c>
      <c r="AI77" s="1867">
        <f ca="1">SUM(AJ45:AJ75)</f>
        <v>0</v>
      </c>
      <c r="AJ77" s="1868"/>
      <c r="AK77" s="310">
        <f ca="1">SUM(AK45:AK75)</f>
        <v>0</v>
      </c>
    </row>
    <row r="78" spans="1:37" ht="13.5" thickBot="1" x14ac:dyDescent="0.25">
      <c r="A78" s="311"/>
      <c r="R78" s="607" t="s">
        <v>432</v>
      </c>
      <c r="S78" s="609" t="str">
        <f>S38</f>
        <v>J</v>
      </c>
      <c r="T78" s="608" t="str">
        <f>IF(OR(S78="j",S78="n"),"","Bitte entweder J oder N eingeben!")</f>
        <v/>
      </c>
      <c r="AJ78" s="607" t="s">
        <v>432</v>
      </c>
      <c r="AK78" s="609" t="str">
        <f>S78</f>
        <v>J</v>
      </c>
    </row>
    <row r="79" spans="1:37" ht="13.5" thickBot="1" x14ac:dyDescent="0.25">
      <c r="C79" s="312" t="s">
        <v>648</v>
      </c>
      <c r="D79" s="313" t="str">
        <f>Übersicht!L2</f>
        <v>Ihr Name</v>
      </c>
      <c r="E79" s="313"/>
      <c r="F79" s="313"/>
      <c r="G79" s="314"/>
      <c r="H79" s="315"/>
      <c r="I79" s="316"/>
      <c r="J79" s="316"/>
      <c r="K79" s="317" t="s">
        <v>433</v>
      </c>
      <c r="L79" s="315"/>
      <c r="M79" s="318" t="s">
        <v>434</v>
      </c>
      <c r="N79" s="319">
        <f ca="1">B77+F77+I77+L77+O77+R77</f>
        <v>0</v>
      </c>
      <c r="O79" s="320"/>
      <c r="P79" s="316"/>
      <c r="Q79" s="318" t="s">
        <v>435</v>
      </c>
      <c r="R79" s="319">
        <f ca="1">D77+G77+J77+M77+P77+S77</f>
        <v>0</v>
      </c>
      <c r="S79" s="321"/>
      <c r="V79" s="312" t="s">
        <v>648</v>
      </c>
      <c r="W79" s="313" t="str">
        <f>D79</f>
        <v>Ihr Name</v>
      </c>
      <c r="X79" s="313"/>
      <c r="Y79" s="313"/>
      <c r="Z79" s="314"/>
      <c r="AA79" s="315"/>
      <c r="AB79" s="316"/>
      <c r="AC79" s="318" t="s">
        <v>436</v>
      </c>
      <c r="AD79" s="315"/>
      <c r="AE79" s="318" t="s">
        <v>434</v>
      </c>
      <c r="AF79" s="319">
        <f ca="1">N79+U77+X77+AA77+AD77+AG77+AJ77</f>
        <v>0</v>
      </c>
      <c r="AG79" s="320"/>
      <c r="AH79" s="316"/>
      <c r="AI79" s="318" t="s">
        <v>435</v>
      </c>
      <c r="AJ79" s="319">
        <f ca="1">R79+V77+Y77+AB77+AE77+AH77+AK77</f>
        <v>0</v>
      </c>
      <c r="AK79" s="321"/>
    </row>
    <row r="81" spans="1:37" ht="13.5" thickBot="1" x14ac:dyDescent="0.25"/>
    <row r="82" spans="1:37" ht="16.5" thickBot="1" x14ac:dyDescent="0.3">
      <c r="B82" s="636" t="s">
        <v>439</v>
      </c>
      <c r="L82" s="637"/>
      <c r="M82" s="637"/>
      <c r="N82" s="637"/>
      <c r="R82" s="638" t="s">
        <v>440</v>
      </c>
      <c r="S82" s="470">
        <v>1</v>
      </c>
      <c r="U82" s="1435" t="str">
        <f>Ihr_Name</f>
        <v>Ihr Name</v>
      </c>
      <c r="W82" s="639"/>
      <c r="X82" s="640"/>
      <c r="AJ82" s="287" t="str">
        <f>Übersicht!$L$3</f>
        <v>Ihre Abteilung - Ihre Personalnummer</v>
      </c>
    </row>
    <row r="83" spans="1:37" x14ac:dyDescent="0.2">
      <c r="A83" s="271"/>
      <c r="B83" s="296" t="s">
        <v>67</v>
      </c>
      <c r="C83" s="297"/>
      <c r="D83" s="298" t="s">
        <v>427</v>
      </c>
      <c r="E83" s="296" t="s">
        <v>68</v>
      </c>
      <c r="F83" s="297"/>
      <c r="G83" s="298" t="s">
        <v>427</v>
      </c>
      <c r="H83" s="296" t="s">
        <v>69</v>
      </c>
      <c r="I83" s="297"/>
      <c r="J83" s="298" t="s">
        <v>427</v>
      </c>
      <c r="K83" s="296" t="s">
        <v>70</v>
      </c>
      <c r="L83" s="297"/>
      <c r="M83" s="298" t="s">
        <v>427</v>
      </c>
      <c r="N83" s="296" t="s">
        <v>71</v>
      </c>
      <c r="O83" s="297"/>
      <c r="P83" s="298" t="s">
        <v>427</v>
      </c>
      <c r="Q83" s="296" t="s">
        <v>72</v>
      </c>
      <c r="R83" s="297"/>
      <c r="S83" s="298" t="s">
        <v>427</v>
      </c>
      <c r="T83" s="296" t="s">
        <v>73</v>
      </c>
      <c r="U83" s="297"/>
      <c r="V83" s="298" t="s">
        <v>427</v>
      </c>
      <c r="W83" s="296" t="s">
        <v>74</v>
      </c>
      <c r="X83" s="297"/>
      <c r="Y83" s="298" t="s">
        <v>427</v>
      </c>
      <c r="Z83" s="296" t="s">
        <v>75</v>
      </c>
      <c r="AA83" s="299"/>
      <c r="AB83" s="298" t="s">
        <v>427</v>
      </c>
      <c r="AC83" s="296" t="s">
        <v>76</v>
      </c>
      <c r="AD83" s="300"/>
      <c r="AE83" s="298" t="s">
        <v>427</v>
      </c>
      <c r="AF83" s="296" t="s">
        <v>77</v>
      </c>
      <c r="AG83" s="300"/>
      <c r="AH83" s="298" t="s">
        <v>427</v>
      </c>
      <c r="AI83" s="296" t="s">
        <v>78</v>
      </c>
      <c r="AJ83" s="300"/>
      <c r="AK83" s="298" t="s">
        <v>427</v>
      </c>
    </row>
    <row r="84" spans="1:37" ht="13.5" thickBot="1" x14ac:dyDescent="0.25">
      <c r="A84" s="301"/>
      <c r="B84" s="302" t="s">
        <v>428</v>
      </c>
      <c r="C84" s="303" t="s">
        <v>429</v>
      </c>
      <c r="D84" s="304" t="s">
        <v>430</v>
      </c>
      <c r="E84" s="302" t="s">
        <v>428</v>
      </c>
      <c r="F84" s="303" t="s">
        <v>429</v>
      </c>
      <c r="G84" s="304" t="s">
        <v>430</v>
      </c>
      <c r="H84" s="302" t="s">
        <v>428</v>
      </c>
      <c r="I84" s="303" t="s">
        <v>429</v>
      </c>
      <c r="J84" s="304" t="s">
        <v>430</v>
      </c>
      <c r="K84" s="302" t="s">
        <v>428</v>
      </c>
      <c r="L84" s="303" t="s">
        <v>429</v>
      </c>
      <c r="M84" s="304" t="s">
        <v>430</v>
      </c>
      <c r="N84" s="302" t="s">
        <v>428</v>
      </c>
      <c r="O84" s="303" t="s">
        <v>429</v>
      </c>
      <c r="P84" s="304" t="s">
        <v>430</v>
      </c>
      <c r="Q84" s="302" t="s">
        <v>428</v>
      </c>
      <c r="R84" s="303" t="s">
        <v>429</v>
      </c>
      <c r="S84" s="304" t="s">
        <v>430</v>
      </c>
      <c r="T84" s="302" t="s">
        <v>428</v>
      </c>
      <c r="U84" s="303" t="s">
        <v>429</v>
      </c>
      <c r="V84" s="304" t="s">
        <v>430</v>
      </c>
      <c r="W84" s="302" t="s">
        <v>428</v>
      </c>
      <c r="X84" s="303" t="s">
        <v>429</v>
      </c>
      <c r="Y84" s="304" t="s">
        <v>430</v>
      </c>
      <c r="Z84" s="302" t="s">
        <v>428</v>
      </c>
      <c r="AA84" s="303" t="s">
        <v>429</v>
      </c>
      <c r="AB84" s="304" t="s">
        <v>430</v>
      </c>
      <c r="AC84" s="302" t="s">
        <v>428</v>
      </c>
      <c r="AD84" s="303" t="s">
        <v>429</v>
      </c>
      <c r="AE84" s="304" t="s">
        <v>430</v>
      </c>
      <c r="AF84" s="302" t="s">
        <v>428</v>
      </c>
      <c r="AG84" s="303" t="s">
        <v>429</v>
      </c>
      <c r="AH84" s="304" t="s">
        <v>430</v>
      </c>
      <c r="AI84" s="302" t="s">
        <v>428</v>
      </c>
      <c r="AJ84" s="303" t="s">
        <v>429</v>
      </c>
      <c r="AK84" s="304" t="s">
        <v>430</v>
      </c>
    </row>
    <row r="85" spans="1:37" x14ac:dyDescent="0.2">
      <c r="A85" s="272">
        <v>1</v>
      </c>
      <c r="B85" s="305" t="str">
        <f>B5</f>
        <v>f</v>
      </c>
      <c r="C85" s="306">
        <f ca="1">ROUNDUP(C5,$S$82)</f>
        <v>0</v>
      </c>
      <c r="D85" s="307">
        <f ca="1">ROUNDUP(D5,$S$82)</f>
        <v>0</v>
      </c>
      <c r="E85" s="305" t="str">
        <f>E5</f>
        <v/>
      </c>
      <c r="F85" s="306">
        <f ca="1">ROUNDUP(F5,$S$82)</f>
        <v>0</v>
      </c>
      <c r="G85" s="307">
        <f ca="1">ROUNDUP(G5,$S$82)</f>
        <v>0</v>
      </c>
      <c r="H85" s="305" t="str">
        <f>H5</f>
        <v/>
      </c>
      <c r="I85" s="306">
        <f ca="1">ROUNDUP(I5,$S$82)</f>
        <v>0</v>
      </c>
      <c r="J85" s="307">
        <f ca="1">ROUNDUP(J5,$S$82)</f>
        <v>0</v>
      </c>
      <c r="K85" s="305" t="str">
        <f>K5</f>
        <v/>
      </c>
      <c r="L85" s="306">
        <f ca="1">ROUNDUP(L5,$S$82)</f>
        <v>0</v>
      </c>
      <c r="M85" s="307">
        <f ca="1">ROUNDUP(M5,$S$82)</f>
        <v>0</v>
      </c>
      <c r="N85" s="305" t="str">
        <f>N5</f>
        <v>f</v>
      </c>
      <c r="O85" s="306">
        <f ca="1">ROUNDUP(O5,$S$82)</f>
        <v>0</v>
      </c>
      <c r="P85" s="307">
        <f ca="1">ROUNDUP(P5,$S$82)</f>
        <v>0</v>
      </c>
      <c r="Q85" s="305" t="str">
        <f>Q5</f>
        <v/>
      </c>
      <c r="R85" s="306">
        <f ca="1">ROUNDUP(R5,$S$82)</f>
        <v>0</v>
      </c>
      <c r="S85" s="307">
        <f ca="1">ROUNDUP(S5,$S$82)</f>
        <v>0</v>
      </c>
      <c r="T85" s="305" t="str">
        <f>T5</f>
        <v/>
      </c>
      <c r="U85" s="306">
        <f ca="1">ROUNDUP(U5,$S$82)</f>
        <v>0</v>
      </c>
      <c r="V85" s="307">
        <f ca="1">ROUNDUP(V5,$S$82)</f>
        <v>0</v>
      </c>
      <c r="W85" s="305" t="str">
        <f>W5</f>
        <v/>
      </c>
      <c r="X85" s="306">
        <f ca="1">ROUNDUP(X5,$S$82)</f>
        <v>0</v>
      </c>
      <c r="Y85" s="307">
        <f ca="1">ROUNDUP(Y5,$S$82)</f>
        <v>0</v>
      </c>
      <c r="Z85" s="305" t="str">
        <f>Z5</f>
        <v/>
      </c>
      <c r="AA85" s="306">
        <f ca="1">ROUNDUP(AA5,$S$82)</f>
        <v>0</v>
      </c>
      <c r="AB85" s="307">
        <f ca="1">ROUNDUP(AB5,$S$82)</f>
        <v>0</v>
      </c>
      <c r="AC85" s="305" t="str">
        <f>AC5</f>
        <v/>
      </c>
      <c r="AD85" s="306">
        <f ca="1">ROUNDUP(AD5,$S$82)</f>
        <v>0</v>
      </c>
      <c r="AE85" s="307">
        <f ca="1">ROUNDUP(AE5,$S$82)</f>
        <v>0</v>
      </c>
      <c r="AF85" s="305" t="str">
        <f>AF5</f>
        <v/>
      </c>
      <c r="AG85" s="306">
        <f ca="1">ROUNDUP(AG5,$S$82)</f>
        <v>0</v>
      </c>
      <c r="AH85" s="307">
        <f ca="1">ROUNDUP(AH5,$S$82)</f>
        <v>0</v>
      </c>
      <c r="AI85" s="305" t="str">
        <f>AI5</f>
        <v/>
      </c>
      <c r="AJ85" s="306">
        <f ca="1">ROUNDUP(AJ5,$S$82)</f>
        <v>0</v>
      </c>
      <c r="AK85" s="307">
        <f ca="1">ROUNDUP(AK5,$S$82)</f>
        <v>0</v>
      </c>
    </row>
    <row r="86" spans="1:37" x14ac:dyDescent="0.2">
      <c r="A86" s="272">
        <v>2</v>
      </c>
      <c r="B86" s="305" t="str">
        <f t="shared" ref="B86:B115" si="36">B6</f>
        <v/>
      </c>
      <c r="C86" s="306">
        <f t="shared" ref="C86:D115" ca="1" si="37">ROUNDUP(C6,$S$82)</f>
        <v>0</v>
      </c>
      <c r="D86" s="307">
        <f t="shared" ca="1" si="37"/>
        <v>0</v>
      </c>
      <c r="E86" s="305" t="str">
        <f t="shared" ref="E86:E113" si="38">E6</f>
        <v/>
      </c>
      <c r="F86" s="306">
        <f t="shared" ref="F86:F113" ca="1" si="39">ROUNDUP(F6,$S$82)</f>
        <v>0</v>
      </c>
      <c r="G86" s="307">
        <f t="shared" ref="G86:G113" ca="1" si="40">ROUNDUP(G6,$S$82)</f>
        <v>0</v>
      </c>
      <c r="H86" s="305" t="str">
        <f t="shared" ref="H86:H115" si="41">H6</f>
        <v/>
      </c>
      <c r="I86" s="306">
        <f t="shared" ref="I86:I115" ca="1" si="42">ROUNDUP(I6,$S$82)</f>
        <v>0</v>
      </c>
      <c r="J86" s="307">
        <f t="shared" ref="J86:J115" ca="1" si="43">ROUNDUP(J6,$S$82)</f>
        <v>0</v>
      </c>
      <c r="K86" s="305" t="str">
        <f t="shared" ref="K86:K114" si="44">K6</f>
        <v>f</v>
      </c>
      <c r="L86" s="306">
        <f t="shared" ref="L86:L114" ca="1" si="45">ROUNDUP(L6,$S$82)</f>
        <v>0</v>
      </c>
      <c r="M86" s="307">
        <f t="shared" ref="M86:M114" ca="1" si="46">ROUNDUP(M6,$S$82)</f>
        <v>0</v>
      </c>
      <c r="N86" s="305" t="str">
        <f t="shared" ref="N86:N115" si="47">N6</f>
        <v/>
      </c>
      <c r="O86" s="306">
        <f t="shared" ref="O86:O115" ca="1" si="48">ROUNDUP(O6,$S$82)</f>
        <v>0</v>
      </c>
      <c r="P86" s="307">
        <f t="shared" ref="P86:P115" ca="1" si="49">ROUNDUP(P6,$S$82)</f>
        <v>0</v>
      </c>
      <c r="Q86" s="305" t="str">
        <f t="shared" ref="Q86:Q114" si="50">Q6</f>
        <v/>
      </c>
      <c r="R86" s="306">
        <f t="shared" ref="R86:R114" ca="1" si="51">ROUNDUP(R6,$S$82)</f>
        <v>0</v>
      </c>
      <c r="S86" s="307">
        <f t="shared" ref="S86:S114" ca="1" si="52">ROUNDUP(S6,$S$82)</f>
        <v>0</v>
      </c>
      <c r="T86" s="305" t="str">
        <f t="shared" ref="T86:T115" si="53">T6</f>
        <v/>
      </c>
      <c r="U86" s="306">
        <f t="shared" ref="U86:U115" ca="1" si="54">ROUNDUP(U6,$S$82)</f>
        <v>0</v>
      </c>
      <c r="V86" s="307">
        <f t="shared" ref="V86:V115" ca="1" si="55">ROUNDUP(V6,$S$82)</f>
        <v>0</v>
      </c>
      <c r="W86" s="305" t="str">
        <f t="shared" ref="W86:W115" si="56">W6</f>
        <v/>
      </c>
      <c r="X86" s="306">
        <f t="shared" ref="X86:X115" ca="1" si="57">ROUNDUP(X6,$S$82)</f>
        <v>0</v>
      </c>
      <c r="Y86" s="307">
        <f t="shared" ref="Y86:Y115" ca="1" si="58">ROUNDUP(Y6,$S$82)</f>
        <v>0</v>
      </c>
      <c r="Z86" s="305" t="str">
        <f t="shared" ref="Z86:Z114" si="59">Z6</f>
        <v/>
      </c>
      <c r="AA86" s="306">
        <f t="shared" ref="AA86:AA114" ca="1" si="60">ROUNDUP(AA6,$S$82)</f>
        <v>0</v>
      </c>
      <c r="AB86" s="307">
        <f t="shared" ref="AB86:AB114" ca="1" si="61">ROUNDUP(AB6,$S$82)</f>
        <v>0</v>
      </c>
      <c r="AC86" s="305" t="str">
        <f t="shared" ref="AC86:AC115" si="62">AC6</f>
        <v/>
      </c>
      <c r="AD86" s="306">
        <f t="shared" ref="AD86:AD115" ca="1" si="63">ROUNDUP(AD6,$S$82)</f>
        <v>0</v>
      </c>
      <c r="AE86" s="307">
        <f t="shared" ref="AE86:AE115" ca="1" si="64">ROUNDUP(AE6,$S$82)</f>
        <v>0</v>
      </c>
      <c r="AF86" s="305" t="str">
        <f t="shared" ref="AF86:AF114" si="65">AF6</f>
        <v/>
      </c>
      <c r="AG86" s="306">
        <f t="shared" ref="AG86:AG114" ca="1" si="66">ROUNDUP(AG6,$S$82)</f>
        <v>0</v>
      </c>
      <c r="AH86" s="307">
        <f t="shared" ref="AH86:AH114" ca="1" si="67">ROUNDUP(AH6,$S$82)</f>
        <v>0</v>
      </c>
      <c r="AI86" s="305" t="str">
        <f t="shared" ref="AI86:AI115" si="68">AI6</f>
        <v/>
      </c>
      <c r="AJ86" s="306">
        <f t="shared" ref="AJ86:AJ115" ca="1" si="69">ROUNDUP(AJ6,$S$82)</f>
        <v>0</v>
      </c>
      <c r="AK86" s="307">
        <f t="shared" ref="AK86:AK115" ca="1" si="70">ROUNDUP(AK6,$S$82)</f>
        <v>0</v>
      </c>
    </row>
    <row r="87" spans="1:37" x14ac:dyDescent="0.2">
      <c r="A87" s="272">
        <v>3</v>
      </c>
      <c r="B87" s="305" t="str">
        <f t="shared" si="36"/>
        <v/>
      </c>
      <c r="C87" s="306">
        <f t="shared" ca="1" si="37"/>
        <v>0</v>
      </c>
      <c r="D87" s="307">
        <f t="shared" ca="1" si="37"/>
        <v>0</v>
      </c>
      <c r="E87" s="305" t="str">
        <f t="shared" si="38"/>
        <v/>
      </c>
      <c r="F87" s="306">
        <f t="shared" ca="1" si="39"/>
        <v>0</v>
      </c>
      <c r="G87" s="307">
        <f t="shared" ca="1" si="40"/>
        <v>0</v>
      </c>
      <c r="H87" s="305" t="str">
        <f t="shared" si="41"/>
        <v/>
      </c>
      <c r="I87" s="306">
        <f t="shared" ca="1" si="42"/>
        <v>0</v>
      </c>
      <c r="J87" s="307">
        <f t="shared" ca="1" si="43"/>
        <v>0</v>
      </c>
      <c r="K87" s="305" t="str">
        <f t="shared" si="44"/>
        <v/>
      </c>
      <c r="L87" s="306">
        <f t="shared" ca="1" si="45"/>
        <v>0</v>
      </c>
      <c r="M87" s="307">
        <f t="shared" ca="1" si="46"/>
        <v>0</v>
      </c>
      <c r="N87" s="305" t="str">
        <f t="shared" si="47"/>
        <v/>
      </c>
      <c r="O87" s="306">
        <f t="shared" ca="1" si="48"/>
        <v>0</v>
      </c>
      <c r="P87" s="307">
        <f t="shared" ca="1" si="49"/>
        <v>0</v>
      </c>
      <c r="Q87" s="305" t="str">
        <f t="shared" si="50"/>
        <v/>
      </c>
      <c r="R87" s="306">
        <f t="shared" ca="1" si="51"/>
        <v>0</v>
      </c>
      <c r="S87" s="307">
        <f t="shared" ca="1" si="52"/>
        <v>0</v>
      </c>
      <c r="T87" s="305" t="str">
        <f t="shared" si="53"/>
        <v/>
      </c>
      <c r="U87" s="306">
        <f t="shared" ca="1" si="54"/>
        <v>0</v>
      </c>
      <c r="V87" s="307">
        <f t="shared" ca="1" si="55"/>
        <v>0</v>
      </c>
      <c r="W87" s="305" t="str">
        <f t="shared" si="56"/>
        <v/>
      </c>
      <c r="X87" s="306">
        <f t="shared" ca="1" si="57"/>
        <v>0</v>
      </c>
      <c r="Y87" s="307">
        <f t="shared" ca="1" si="58"/>
        <v>0</v>
      </c>
      <c r="Z87" s="305" t="str">
        <f t="shared" si="59"/>
        <v/>
      </c>
      <c r="AA87" s="306">
        <f t="shared" ca="1" si="60"/>
        <v>0</v>
      </c>
      <c r="AB87" s="307">
        <f t="shared" ca="1" si="61"/>
        <v>0</v>
      </c>
      <c r="AC87" s="305" t="str">
        <f t="shared" si="62"/>
        <v>f</v>
      </c>
      <c r="AD87" s="306">
        <f t="shared" ca="1" si="63"/>
        <v>0</v>
      </c>
      <c r="AE87" s="307">
        <f t="shared" ca="1" si="64"/>
        <v>0</v>
      </c>
      <c r="AF87" s="305" t="str">
        <f t="shared" si="65"/>
        <v/>
      </c>
      <c r="AG87" s="306">
        <f t="shared" ca="1" si="66"/>
        <v>0</v>
      </c>
      <c r="AH87" s="307">
        <f t="shared" ca="1" si="67"/>
        <v>0</v>
      </c>
      <c r="AI87" s="305" t="str">
        <f t="shared" si="68"/>
        <v/>
      </c>
      <c r="AJ87" s="306">
        <f t="shared" ca="1" si="69"/>
        <v>0</v>
      </c>
      <c r="AK87" s="307">
        <f t="shared" ca="1" si="70"/>
        <v>0</v>
      </c>
    </row>
    <row r="88" spans="1:37" x14ac:dyDescent="0.2">
      <c r="A88" s="272">
        <v>4</v>
      </c>
      <c r="B88" s="305" t="str">
        <f t="shared" si="36"/>
        <v/>
      </c>
      <c r="C88" s="306">
        <f t="shared" ca="1" si="37"/>
        <v>0</v>
      </c>
      <c r="D88" s="307">
        <f t="shared" ca="1" si="37"/>
        <v>0</v>
      </c>
      <c r="E88" s="305" t="str">
        <f t="shared" si="38"/>
        <v/>
      </c>
      <c r="F88" s="306">
        <f t="shared" ca="1" si="39"/>
        <v>0</v>
      </c>
      <c r="G88" s="307">
        <f t="shared" ca="1" si="40"/>
        <v>0</v>
      </c>
      <c r="H88" s="305" t="str">
        <f t="shared" si="41"/>
        <v/>
      </c>
      <c r="I88" s="306">
        <f t="shared" ca="1" si="42"/>
        <v>0</v>
      </c>
      <c r="J88" s="307">
        <f t="shared" ca="1" si="43"/>
        <v>0</v>
      </c>
      <c r="K88" s="305" t="str">
        <f t="shared" si="44"/>
        <v>f</v>
      </c>
      <c r="L88" s="306">
        <f t="shared" ca="1" si="45"/>
        <v>0</v>
      </c>
      <c r="M88" s="307">
        <f t="shared" ca="1" si="46"/>
        <v>0</v>
      </c>
      <c r="N88" s="305" t="str">
        <f t="shared" si="47"/>
        <v/>
      </c>
      <c r="O88" s="306">
        <f t="shared" ca="1" si="48"/>
        <v>0</v>
      </c>
      <c r="P88" s="307">
        <f t="shared" ca="1" si="49"/>
        <v>0</v>
      </c>
      <c r="Q88" s="305" t="str">
        <f t="shared" si="50"/>
        <v/>
      </c>
      <c r="R88" s="306">
        <f t="shared" ca="1" si="51"/>
        <v>0</v>
      </c>
      <c r="S88" s="307">
        <f t="shared" ca="1" si="52"/>
        <v>0</v>
      </c>
      <c r="T88" s="305" t="str">
        <f t="shared" si="53"/>
        <v/>
      </c>
      <c r="U88" s="306">
        <f t="shared" ca="1" si="54"/>
        <v>0</v>
      </c>
      <c r="V88" s="307">
        <f t="shared" ca="1" si="55"/>
        <v>0</v>
      </c>
      <c r="W88" s="305" t="str">
        <f t="shared" si="56"/>
        <v/>
      </c>
      <c r="X88" s="306">
        <f t="shared" ca="1" si="57"/>
        <v>0</v>
      </c>
      <c r="Y88" s="307">
        <f t="shared" ca="1" si="58"/>
        <v>0</v>
      </c>
      <c r="Z88" s="305" t="str">
        <f t="shared" si="59"/>
        <v/>
      </c>
      <c r="AA88" s="306">
        <f t="shared" ca="1" si="60"/>
        <v>0</v>
      </c>
      <c r="AB88" s="307">
        <f t="shared" ca="1" si="61"/>
        <v>0</v>
      </c>
      <c r="AC88" s="305" t="str">
        <f t="shared" si="62"/>
        <v/>
      </c>
      <c r="AD88" s="306">
        <f t="shared" ca="1" si="63"/>
        <v>0</v>
      </c>
      <c r="AE88" s="307">
        <f t="shared" ca="1" si="64"/>
        <v>0</v>
      </c>
      <c r="AF88" s="305" t="str">
        <f t="shared" si="65"/>
        <v/>
      </c>
      <c r="AG88" s="306">
        <f t="shared" ca="1" si="66"/>
        <v>0</v>
      </c>
      <c r="AH88" s="307">
        <f t="shared" ca="1" si="67"/>
        <v>0</v>
      </c>
      <c r="AI88" s="305" t="str">
        <f t="shared" si="68"/>
        <v/>
      </c>
      <c r="AJ88" s="306">
        <f t="shared" ca="1" si="69"/>
        <v>0</v>
      </c>
      <c r="AK88" s="307">
        <f t="shared" ca="1" si="70"/>
        <v>0</v>
      </c>
    </row>
    <row r="89" spans="1:37" x14ac:dyDescent="0.2">
      <c r="A89" s="272">
        <v>5</v>
      </c>
      <c r="B89" s="305" t="str">
        <f t="shared" si="36"/>
        <v/>
      </c>
      <c r="C89" s="306">
        <f t="shared" ca="1" si="37"/>
        <v>0</v>
      </c>
      <c r="D89" s="307">
        <f t="shared" ca="1" si="37"/>
        <v>0</v>
      </c>
      <c r="E89" s="305" t="str">
        <f t="shared" si="38"/>
        <v/>
      </c>
      <c r="F89" s="306">
        <f t="shared" ca="1" si="39"/>
        <v>0</v>
      </c>
      <c r="G89" s="307">
        <f t="shared" ca="1" si="40"/>
        <v>0</v>
      </c>
      <c r="H89" s="305" t="str">
        <f t="shared" si="41"/>
        <v/>
      </c>
      <c r="I89" s="306">
        <f t="shared" ca="1" si="42"/>
        <v>0</v>
      </c>
      <c r="J89" s="307">
        <f t="shared" ca="1" si="43"/>
        <v>0</v>
      </c>
      <c r="K89" s="305" t="str">
        <f t="shared" si="44"/>
        <v>f</v>
      </c>
      <c r="L89" s="306">
        <f t="shared" ca="1" si="45"/>
        <v>0</v>
      </c>
      <c r="M89" s="307">
        <f t="shared" ca="1" si="46"/>
        <v>0</v>
      </c>
      <c r="N89" s="305" t="str">
        <f t="shared" si="47"/>
        <v/>
      </c>
      <c r="O89" s="306">
        <f t="shared" ca="1" si="48"/>
        <v>0</v>
      </c>
      <c r="P89" s="307">
        <f t="shared" ca="1" si="49"/>
        <v>0</v>
      </c>
      <c r="Q89" s="305" t="str">
        <f t="shared" si="50"/>
        <v/>
      </c>
      <c r="R89" s="306">
        <f t="shared" ca="1" si="51"/>
        <v>0</v>
      </c>
      <c r="S89" s="307">
        <f t="shared" ca="1" si="52"/>
        <v>0</v>
      </c>
      <c r="T89" s="305" t="str">
        <f t="shared" si="53"/>
        <v/>
      </c>
      <c r="U89" s="306">
        <f t="shared" ca="1" si="54"/>
        <v>0</v>
      </c>
      <c r="V89" s="307">
        <f t="shared" ca="1" si="55"/>
        <v>0</v>
      </c>
      <c r="W89" s="305" t="str">
        <f t="shared" si="56"/>
        <v/>
      </c>
      <c r="X89" s="306">
        <f t="shared" ca="1" si="57"/>
        <v>0</v>
      </c>
      <c r="Y89" s="307">
        <f t="shared" ca="1" si="58"/>
        <v>0</v>
      </c>
      <c r="Z89" s="305" t="str">
        <f t="shared" si="59"/>
        <v/>
      </c>
      <c r="AA89" s="306">
        <f t="shared" ca="1" si="60"/>
        <v>0</v>
      </c>
      <c r="AB89" s="307">
        <f t="shared" ca="1" si="61"/>
        <v>0</v>
      </c>
      <c r="AC89" s="305" t="str">
        <f t="shared" si="62"/>
        <v/>
      </c>
      <c r="AD89" s="306">
        <f t="shared" ca="1" si="63"/>
        <v>0</v>
      </c>
      <c r="AE89" s="307">
        <f t="shared" ca="1" si="64"/>
        <v>0</v>
      </c>
      <c r="AF89" s="305" t="str">
        <f t="shared" si="65"/>
        <v/>
      </c>
      <c r="AG89" s="306">
        <f t="shared" ca="1" si="66"/>
        <v>0</v>
      </c>
      <c r="AH89" s="307">
        <f t="shared" ca="1" si="67"/>
        <v>0</v>
      </c>
      <c r="AI89" s="305" t="str">
        <f t="shared" si="68"/>
        <v/>
      </c>
      <c r="AJ89" s="306">
        <f t="shared" ca="1" si="69"/>
        <v>0</v>
      </c>
      <c r="AK89" s="307">
        <f t="shared" ca="1" si="70"/>
        <v>0</v>
      </c>
    </row>
    <row r="90" spans="1:37" x14ac:dyDescent="0.2">
      <c r="A90" s="272">
        <v>6</v>
      </c>
      <c r="B90" s="305" t="str">
        <f t="shared" si="36"/>
        <v/>
      </c>
      <c r="C90" s="306">
        <f t="shared" ca="1" si="37"/>
        <v>0</v>
      </c>
      <c r="D90" s="307">
        <f t="shared" ca="1" si="37"/>
        <v>0</v>
      </c>
      <c r="E90" s="305" t="str">
        <f t="shared" si="38"/>
        <v/>
      </c>
      <c r="F90" s="306">
        <f t="shared" ca="1" si="39"/>
        <v>0</v>
      </c>
      <c r="G90" s="307">
        <f t="shared" ca="1" si="40"/>
        <v>0</v>
      </c>
      <c r="H90" s="305" t="str">
        <f t="shared" si="41"/>
        <v/>
      </c>
      <c r="I90" s="306">
        <f t="shared" ca="1" si="42"/>
        <v>0</v>
      </c>
      <c r="J90" s="307">
        <f t="shared" ca="1" si="43"/>
        <v>0</v>
      </c>
      <c r="K90" s="305" t="str">
        <f t="shared" si="44"/>
        <v/>
      </c>
      <c r="L90" s="306">
        <f t="shared" ca="1" si="45"/>
        <v>0</v>
      </c>
      <c r="M90" s="307">
        <f t="shared" ca="1" si="46"/>
        <v>0</v>
      </c>
      <c r="N90" s="305" t="str">
        <f t="shared" si="47"/>
        <v/>
      </c>
      <c r="O90" s="306">
        <f t="shared" ca="1" si="48"/>
        <v>0</v>
      </c>
      <c r="P90" s="307">
        <f t="shared" ca="1" si="49"/>
        <v>0</v>
      </c>
      <c r="Q90" s="305" t="str">
        <f t="shared" si="50"/>
        <v/>
      </c>
      <c r="R90" s="306">
        <f t="shared" ca="1" si="51"/>
        <v>0</v>
      </c>
      <c r="S90" s="307">
        <f t="shared" ca="1" si="52"/>
        <v>0</v>
      </c>
      <c r="T90" s="305" t="str">
        <f t="shared" si="53"/>
        <v/>
      </c>
      <c r="U90" s="306">
        <f t="shared" ca="1" si="54"/>
        <v>0</v>
      </c>
      <c r="V90" s="307">
        <f t="shared" ca="1" si="55"/>
        <v>0</v>
      </c>
      <c r="W90" s="305" t="str">
        <f t="shared" si="56"/>
        <v/>
      </c>
      <c r="X90" s="306">
        <f t="shared" ca="1" si="57"/>
        <v>0</v>
      </c>
      <c r="Y90" s="307">
        <f t="shared" ca="1" si="58"/>
        <v>0</v>
      </c>
      <c r="Z90" s="305" t="str">
        <f t="shared" si="59"/>
        <v/>
      </c>
      <c r="AA90" s="306">
        <f t="shared" ca="1" si="60"/>
        <v>0</v>
      </c>
      <c r="AB90" s="307">
        <f t="shared" ca="1" si="61"/>
        <v>0</v>
      </c>
      <c r="AC90" s="305" t="str">
        <f t="shared" si="62"/>
        <v/>
      </c>
      <c r="AD90" s="306">
        <f t="shared" ca="1" si="63"/>
        <v>0</v>
      </c>
      <c r="AE90" s="307">
        <f t="shared" ca="1" si="64"/>
        <v>0</v>
      </c>
      <c r="AF90" s="305" t="str">
        <f t="shared" si="65"/>
        <v/>
      </c>
      <c r="AG90" s="306">
        <f t="shared" ca="1" si="66"/>
        <v>0</v>
      </c>
      <c r="AH90" s="307">
        <f t="shared" ca="1" si="67"/>
        <v>0</v>
      </c>
      <c r="AI90" s="305" t="str">
        <f t="shared" si="68"/>
        <v/>
      </c>
      <c r="AJ90" s="306">
        <f t="shared" ca="1" si="69"/>
        <v>0</v>
      </c>
      <c r="AK90" s="307">
        <f t="shared" ca="1" si="70"/>
        <v>0</v>
      </c>
    </row>
    <row r="91" spans="1:37" x14ac:dyDescent="0.2">
      <c r="A91" s="272">
        <v>7</v>
      </c>
      <c r="B91" s="305" t="str">
        <f t="shared" si="36"/>
        <v/>
      </c>
      <c r="C91" s="306">
        <f t="shared" ca="1" si="37"/>
        <v>0</v>
      </c>
      <c r="D91" s="307">
        <f t="shared" ca="1" si="37"/>
        <v>0</v>
      </c>
      <c r="E91" s="305" t="str">
        <f t="shared" si="38"/>
        <v/>
      </c>
      <c r="F91" s="306">
        <f t="shared" ca="1" si="39"/>
        <v>0</v>
      </c>
      <c r="G91" s="307">
        <f t="shared" ca="1" si="40"/>
        <v>0</v>
      </c>
      <c r="H91" s="305" t="str">
        <f t="shared" si="41"/>
        <v/>
      </c>
      <c r="I91" s="306">
        <f t="shared" ca="1" si="42"/>
        <v>0</v>
      </c>
      <c r="J91" s="307">
        <f t="shared" ca="1" si="43"/>
        <v>0</v>
      </c>
      <c r="K91" s="305" t="str">
        <f t="shared" si="44"/>
        <v/>
      </c>
      <c r="L91" s="306">
        <f t="shared" ca="1" si="45"/>
        <v>0</v>
      </c>
      <c r="M91" s="307">
        <f t="shared" ca="1" si="46"/>
        <v>0</v>
      </c>
      <c r="N91" s="305" t="str">
        <f t="shared" si="47"/>
        <v/>
      </c>
      <c r="O91" s="306">
        <f t="shared" ca="1" si="48"/>
        <v>0</v>
      </c>
      <c r="P91" s="307">
        <f t="shared" ca="1" si="49"/>
        <v>0</v>
      </c>
      <c r="Q91" s="305" t="str">
        <f t="shared" si="50"/>
        <v/>
      </c>
      <c r="R91" s="306">
        <f t="shared" ca="1" si="51"/>
        <v>0</v>
      </c>
      <c r="S91" s="307">
        <f t="shared" ca="1" si="52"/>
        <v>0</v>
      </c>
      <c r="T91" s="305" t="str">
        <f t="shared" si="53"/>
        <v/>
      </c>
      <c r="U91" s="306">
        <f t="shared" ca="1" si="54"/>
        <v>0</v>
      </c>
      <c r="V91" s="307">
        <f t="shared" ca="1" si="55"/>
        <v>0</v>
      </c>
      <c r="W91" s="305" t="str">
        <f t="shared" si="56"/>
        <v/>
      </c>
      <c r="X91" s="306">
        <f t="shared" ca="1" si="57"/>
        <v>0</v>
      </c>
      <c r="Y91" s="307">
        <f t="shared" ca="1" si="58"/>
        <v>0</v>
      </c>
      <c r="Z91" s="305" t="str">
        <f t="shared" si="59"/>
        <v/>
      </c>
      <c r="AA91" s="306">
        <f t="shared" ca="1" si="60"/>
        <v>0</v>
      </c>
      <c r="AB91" s="307">
        <f t="shared" ca="1" si="61"/>
        <v>0</v>
      </c>
      <c r="AC91" s="305" t="str">
        <f t="shared" si="62"/>
        <v/>
      </c>
      <c r="AD91" s="306">
        <f t="shared" ca="1" si="63"/>
        <v>0</v>
      </c>
      <c r="AE91" s="307">
        <f t="shared" ca="1" si="64"/>
        <v>0</v>
      </c>
      <c r="AF91" s="305" t="str">
        <f t="shared" si="65"/>
        <v/>
      </c>
      <c r="AG91" s="306">
        <f t="shared" ca="1" si="66"/>
        <v>0</v>
      </c>
      <c r="AH91" s="307">
        <f t="shared" ca="1" si="67"/>
        <v>0</v>
      </c>
      <c r="AI91" s="305" t="str">
        <f t="shared" si="68"/>
        <v/>
      </c>
      <c r="AJ91" s="306">
        <f t="shared" ca="1" si="69"/>
        <v>0</v>
      </c>
      <c r="AK91" s="307">
        <f t="shared" ca="1" si="70"/>
        <v>0</v>
      </c>
    </row>
    <row r="92" spans="1:37" x14ac:dyDescent="0.2">
      <c r="A92" s="272">
        <v>8</v>
      </c>
      <c r="B92" s="305" t="str">
        <f t="shared" si="36"/>
        <v/>
      </c>
      <c r="C92" s="306">
        <f t="shared" ca="1" si="37"/>
        <v>0</v>
      </c>
      <c r="D92" s="307">
        <f t="shared" ca="1" si="37"/>
        <v>0</v>
      </c>
      <c r="E92" s="305" t="str">
        <f t="shared" si="38"/>
        <v/>
      </c>
      <c r="F92" s="306">
        <f t="shared" ca="1" si="39"/>
        <v>0</v>
      </c>
      <c r="G92" s="307">
        <f t="shared" ca="1" si="40"/>
        <v>0</v>
      </c>
      <c r="H92" s="305" t="str">
        <f t="shared" si="41"/>
        <v>f</v>
      </c>
      <c r="I92" s="306">
        <f t="shared" ca="1" si="42"/>
        <v>0</v>
      </c>
      <c r="J92" s="307">
        <f t="shared" ca="1" si="43"/>
        <v>0</v>
      </c>
      <c r="K92" s="305" t="str">
        <f t="shared" si="44"/>
        <v/>
      </c>
      <c r="L92" s="306">
        <f t="shared" ca="1" si="45"/>
        <v>0</v>
      </c>
      <c r="M92" s="307">
        <f t="shared" ca="1" si="46"/>
        <v>0</v>
      </c>
      <c r="N92" s="305" t="str">
        <f t="shared" si="47"/>
        <v/>
      </c>
      <c r="O92" s="306">
        <f t="shared" ca="1" si="48"/>
        <v>0</v>
      </c>
      <c r="P92" s="307">
        <f t="shared" ca="1" si="49"/>
        <v>0</v>
      </c>
      <c r="Q92" s="305" t="str">
        <f t="shared" si="50"/>
        <v/>
      </c>
      <c r="R92" s="306">
        <f t="shared" ca="1" si="51"/>
        <v>0</v>
      </c>
      <c r="S92" s="307">
        <f t="shared" ca="1" si="52"/>
        <v>0</v>
      </c>
      <c r="T92" s="305" t="str">
        <f t="shared" si="53"/>
        <v/>
      </c>
      <c r="U92" s="306">
        <f t="shared" ca="1" si="54"/>
        <v>0</v>
      </c>
      <c r="V92" s="307">
        <f t="shared" ca="1" si="55"/>
        <v>0</v>
      </c>
      <c r="W92" s="305" t="str">
        <f t="shared" si="56"/>
        <v/>
      </c>
      <c r="X92" s="306">
        <f t="shared" ca="1" si="57"/>
        <v>0</v>
      </c>
      <c r="Y92" s="307">
        <f t="shared" ca="1" si="58"/>
        <v>0</v>
      </c>
      <c r="Z92" s="305" t="str">
        <f t="shared" si="59"/>
        <v/>
      </c>
      <c r="AA92" s="306">
        <f t="shared" ca="1" si="60"/>
        <v>0</v>
      </c>
      <c r="AB92" s="307">
        <f t="shared" ca="1" si="61"/>
        <v>0</v>
      </c>
      <c r="AC92" s="305" t="str">
        <f t="shared" si="62"/>
        <v/>
      </c>
      <c r="AD92" s="306">
        <f t="shared" ca="1" si="63"/>
        <v>0</v>
      </c>
      <c r="AE92" s="307">
        <f t="shared" ca="1" si="64"/>
        <v>0</v>
      </c>
      <c r="AF92" s="305" t="str">
        <f t="shared" si="65"/>
        <v/>
      </c>
      <c r="AG92" s="306">
        <f t="shared" ca="1" si="66"/>
        <v>0</v>
      </c>
      <c r="AH92" s="307">
        <f t="shared" ca="1" si="67"/>
        <v>0</v>
      </c>
      <c r="AI92" s="305" t="str">
        <f t="shared" si="68"/>
        <v/>
      </c>
      <c r="AJ92" s="306">
        <f t="shared" ca="1" si="69"/>
        <v>0</v>
      </c>
      <c r="AK92" s="307">
        <f t="shared" ca="1" si="70"/>
        <v>0</v>
      </c>
    </row>
    <row r="93" spans="1:37" x14ac:dyDescent="0.2">
      <c r="A93" s="272">
        <v>9</v>
      </c>
      <c r="B93" s="305" t="str">
        <f t="shared" si="36"/>
        <v/>
      </c>
      <c r="C93" s="306">
        <f t="shared" ca="1" si="37"/>
        <v>0</v>
      </c>
      <c r="D93" s="307">
        <f t="shared" ca="1" si="37"/>
        <v>0</v>
      </c>
      <c r="E93" s="305" t="str">
        <f t="shared" si="38"/>
        <v/>
      </c>
      <c r="F93" s="306">
        <f t="shared" ca="1" si="39"/>
        <v>0</v>
      </c>
      <c r="G93" s="307">
        <f t="shared" ca="1" si="40"/>
        <v>0</v>
      </c>
      <c r="H93" s="305" t="str">
        <f t="shared" si="41"/>
        <v/>
      </c>
      <c r="I93" s="306">
        <f t="shared" ca="1" si="42"/>
        <v>0</v>
      </c>
      <c r="J93" s="307">
        <f t="shared" ca="1" si="43"/>
        <v>0</v>
      </c>
      <c r="K93" s="305" t="str">
        <f t="shared" si="44"/>
        <v/>
      </c>
      <c r="L93" s="306">
        <f t="shared" ca="1" si="45"/>
        <v>0</v>
      </c>
      <c r="M93" s="307">
        <f t="shared" ca="1" si="46"/>
        <v>0</v>
      </c>
      <c r="N93" s="305" t="str">
        <f t="shared" si="47"/>
        <v/>
      </c>
      <c r="O93" s="306">
        <f t="shared" ca="1" si="48"/>
        <v>0</v>
      </c>
      <c r="P93" s="307">
        <f t="shared" ca="1" si="49"/>
        <v>0</v>
      </c>
      <c r="Q93" s="305" t="str">
        <f t="shared" si="50"/>
        <v/>
      </c>
      <c r="R93" s="306">
        <f t="shared" ca="1" si="51"/>
        <v>0</v>
      </c>
      <c r="S93" s="307">
        <f t="shared" ca="1" si="52"/>
        <v>0</v>
      </c>
      <c r="T93" s="305" t="str">
        <f t="shared" si="53"/>
        <v/>
      </c>
      <c r="U93" s="306">
        <f t="shared" ca="1" si="54"/>
        <v>0</v>
      </c>
      <c r="V93" s="307">
        <f t="shared" ca="1" si="55"/>
        <v>0</v>
      </c>
      <c r="W93" s="305" t="str">
        <f t="shared" si="56"/>
        <v/>
      </c>
      <c r="X93" s="306">
        <f t="shared" ca="1" si="57"/>
        <v>0</v>
      </c>
      <c r="Y93" s="307">
        <f t="shared" ca="1" si="58"/>
        <v>0</v>
      </c>
      <c r="Z93" s="305" t="str">
        <f t="shared" si="59"/>
        <v/>
      </c>
      <c r="AA93" s="306">
        <f t="shared" ca="1" si="60"/>
        <v>0</v>
      </c>
      <c r="AB93" s="307">
        <f t="shared" ca="1" si="61"/>
        <v>0</v>
      </c>
      <c r="AC93" s="305" t="str">
        <f t="shared" si="62"/>
        <v/>
      </c>
      <c r="AD93" s="306">
        <f t="shared" ca="1" si="63"/>
        <v>0</v>
      </c>
      <c r="AE93" s="307">
        <f t="shared" ca="1" si="64"/>
        <v>0</v>
      </c>
      <c r="AF93" s="305" t="str">
        <f t="shared" si="65"/>
        <v/>
      </c>
      <c r="AG93" s="306">
        <f t="shared" ca="1" si="66"/>
        <v>0</v>
      </c>
      <c r="AH93" s="307">
        <f t="shared" ca="1" si="67"/>
        <v>0</v>
      </c>
      <c r="AI93" s="305" t="str">
        <f t="shared" si="68"/>
        <v/>
      </c>
      <c r="AJ93" s="306">
        <f t="shared" ca="1" si="69"/>
        <v>0</v>
      </c>
      <c r="AK93" s="307">
        <f t="shared" ca="1" si="70"/>
        <v>0</v>
      </c>
    </row>
    <row r="94" spans="1:37" x14ac:dyDescent="0.2">
      <c r="A94" s="272">
        <v>10</v>
      </c>
      <c r="B94" s="305" t="str">
        <f t="shared" si="36"/>
        <v/>
      </c>
      <c r="C94" s="306">
        <f t="shared" ca="1" si="37"/>
        <v>0</v>
      </c>
      <c r="D94" s="307">
        <f t="shared" ca="1" si="37"/>
        <v>0</v>
      </c>
      <c r="E94" s="305" t="str">
        <f t="shared" si="38"/>
        <v/>
      </c>
      <c r="F94" s="306">
        <f t="shared" ca="1" si="39"/>
        <v>0</v>
      </c>
      <c r="G94" s="307">
        <f t="shared" ca="1" si="40"/>
        <v>0</v>
      </c>
      <c r="H94" s="305" t="str">
        <f t="shared" si="41"/>
        <v/>
      </c>
      <c r="I94" s="306">
        <f t="shared" ca="1" si="42"/>
        <v>0</v>
      </c>
      <c r="J94" s="307">
        <f t="shared" ca="1" si="43"/>
        <v>0</v>
      </c>
      <c r="K94" s="305" t="str">
        <f t="shared" si="44"/>
        <v/>
      </c>
      <c r="L94" s="306">
        <f t="shared" ca="1" si="45"/>
        <v>0</v>
      </c>
      <c r="M94" s="307">
        <f t="shared" ca="1" si="46"/>
        <v>0</v>
      </c>
      <c r="N94" s="305" t="str">
        <f t="shared" si="47"/>
        <v/>
      </c>
      <c r="O94" s="306">
        <f t="shared" ca="1" si="48"/>
        <v>0</v>
      </c>
      <c r="P94" s="307">
        <f t="shared" ca="1" si="49"/>
        <v>0</v>
      </c>
      <c r="Q94" s="305" t="str">
        <f t="shared" si="50"/>
        <v/>
      </c>
      <c r="R94" s="306">
        <f t="shared" ca="1" si="51"/>
        <v>0</v>
      </c>
      <c r="S94" s="307">
        <f t="shared" ca="1" si="52"/>
        <v>0</v>
      </c>
      <c r="T94" s="305" t="str">
        <f t="shared" si="53"/>
        <v/>
      </c>
      <c r="U94" s="306">
        <f t="shared" ca="1" si="54"/>
        <v>0</v>
      </c>
      <c r="V94" s="307">
        <f t="shared" ca="1" si="55"/>
        <v>0</v>
      </c>
      <c r="W94" s="305" t="str">
        <f t="shared" si="56"/>
        <v/>
      </c>
      <c r="X94" s="306">
        <f t="shared" ca="1" si="57"/>
        <v>0</v>
      </c>
      <c r="Y94" s="307">
        <f t="shared" ca="1" si="58"/>
        <v>0</v>
      </c>
      <c r="Z94" s="305" t="str">
        <f t="shared" si="59"/>
        <v/>
      </c>
      <c r="AA94" s="306">
        <f t="shared" ca="1" si="60"/>
        <v>0</v>
      </c>
      <c r="AB94" s="307">
        <f t="shared" ca="1" si="61"/>
        <v>0</v>
      </c>
      <c r="AC94" s="305" t="str">
        <f t="shared" si="62"/>
        <v/>
      </c>
      <c r="AD94" s="306">
        <f t="shared" ca="1" si="63"/>
        <v>0</v>
      </c>
      <c r="AE94" s="307">
        <f t="shared" ca="1" si="64"/>
        <v>0</v>
      </c>
      <c r="AF94" s="305" t="str">
        <f t="shared" si="65"/>
        <v/>
      </c>
      <c r="AG94" s="306">
        <f t="shared" ca="1" si="66"/>
        <v>0</v>
      </c>
      <c r="AH94" s="307">
        <f t="shared" ca="1" si="67"/>
        <v>0</v>
      </c>
      <c r="AI94" s="305" t="str">
        <f t="shared" si="68"/>
        <v/>
      </c>
      <c r="AJ94" s="306">
        <f t="shared" ca="1" si="69"/>
        <v>0</v>
      </c>
      <c r="AK94" s="307">
        <f t="shared" ca="1" si="70"/>
        <v>0</v>
      </c>
    </row>
    <row r="95" spans="1:37" x14ac:dyDescent="0.2">
      <c r="A95" s="272">
        <v>11</v>
      </c>
      <c r="B95" s="305" t="str">
        <f t="shared" si="36"/>
        <v/>
      </c>
      <c r="C95" s="306">
        <f t="shared" ca="1" si="37"/>
        <v>0</v>
      </c>
      <c r="D95" s="307">
        <f t="shared" ca="1" si="37"/>
        <v>0</v>
      </c>
      <c r="E95" s="305" t="str">
        <f t="shared" si="38"/>
        <v/>
      </c>
      <c r="F95" s="306">
        <f t="shared" ca="1" si="39"/>
        <v>0</v>
      </c>
      <c r="G95" s="307">
        <f t="shared" ca="1" si="40"/>
        <v>0</v>
      </c>
      <c r="H95" s="305" t="str">
        <f t="shared" si="41"/>
        <v/>
      </c>
      <c r="I95" s="306">
        <f t="shared" ca="1" si="42"/>
        <v>0</v>
      </c>
      <c r="J95" s="307">
        <f t="shared" ca="1" si="43"/>
        <v>0</v>
      </c>
      <c r="K95" s="305" t="str">
        <f t="shared" si="44"/>
        <v/>
      </c>
      <c r="L95" s="306">
        <f t="shared" ca="1" si="45"/>
        <v>0</v>
      </c>
      <c r="M95" s="307">
        <f t="shared" ca="1" si="46"/>
        <v>0</v>
      </c>
      <c r="N95" s="305" t="str">
        <f t="shared" si="47"/>
        <v/>
      </c>
      <c r="O95" s="306">
        <f t="shared" ca="1" si="48"/>
        <v>0</v>
      </c>
      <c r="P95" s="307">
        <f t="shared" ca="1" si="49"/>
        <v>0</v>
      </c>
      <c r="Q95" s="305" t="str">
        <f t="shared" si="50"/>
        <v/>
      </c>
      <c r="R95" s="306">
        <f t="shared" ca="1" si="51"/>
        <v>0</v>
      </c>
      <c r="S95" s="307">
        <f t="shared" ca="1" si="52"/>
        <v>0</v>
      </c>
      <c r="T95" s="305" t="str">
        <f t="shared" si="53"/>
        <v/>
      </c>
      <c r="U95" s="306">
        <f t="shared" ca="1" si="54"/>
        <v>0</v>
      </c>
      <c r="V95" s="307">
        <f t="shared" ca="1" si="55"/>
        <v>0</v>
      </c>
      <c r="W95" s="305" t="str">
        <f t="shared" si="56"/>
        <v/>
      </c>
      <c r="X95" s="306">
        <f t="shared" ca="1" si="57"/>
        <v>0</v>
      </c>
      <c r="Y95" s="307">
        <f t="shared" ca="1" si="58"/>
        <v>0</v>
      </c>
      <c r="Z95" s="305" t="str">
        <f t="shared" si="59"/>
        <v/>
      </c>
      <c r="AA95" s="306">
        <f t="shared" ca="1" si="60"/>
        <v>0</v>
      </c>
      <c r="AB95" s="307">
        <f t="shared" ca="1" si="61"/>
        <v>0</v>
      </c>
      <c r="AC95" s="305" t="str">
        <f t="shared" si="62"/>
        <v/>
      </c>
      <c r="AD95" s="306">
        <f t="shared" ca="1" si="63"/>
        <v>0</v>
      </c>
      <c r="AE95" s="307">
        <f t="shared" ca="1" si="64"/>
        <v>0</v>
      </c>
      <c r="AF95" s="305" t="str">
        <f t="shared" si="65"/>
        <v/>
      </c>
      <c r="AG95" s="306">
        <f t="shared" ca="1" si="66"/>
        <v>0</v>
      </c>
      <c r="AH95" s="307">
        <f t="shared" ca="1" si="67"/>
        <v>0</v>
      </c>
      <c r="AI95" s="305" t="str">
        <f t="shared" si="68"/>
        <v/>
      </c>
      <c r="AJ95" s="306">
        <f t="shared" ca="1" si="69"/>
        <v>0</v>
      </c>
      <c r="AK95" s="307">
        <f t="shared" ca="1" si="70"/>
        <v>0</v>
      </c>
    </row>
    <row r="96" spans="1:37" x14ac:dyDescent="0.2">
      <c r="A96" s="272">
        <v>12</v>
      </c>
      <c r="B96" s="305" t="str">
        <f t="shared" si="36"/>
        <v/>
      </c>
      <c r="C96" s="306">
        <f t="shared" ca="1" si="37"/>
        <v>0</v>
      </c>
      <c r="D96" s="307">
        <f t="shared" ca="1" si="37"/>
        <v>0</v>
      </c>
      <c r="E96" s="305" t="str">
        <f t="shared" si="38"/>
        <v/>
      </c>
      <c r="F96" s="306">
        <f t="shared" ca="1" si="39"/>
        <v>0</v>
      </c>
      <c r="G96" s="307">
        <f t="shared" ca="1" si="40"/>
        <v>0</v>
      </c>
      <c r="H96" s="305" t="str">
        <f t="shared" si="41"/>
        <v/>
      </c>
      <c r="I96" s="306">
        <f t="shared" ca="1" si="42"/>
        <v>0</v>
      </c>
      <c r="J96" s="307">
        <f t="shared" ca="1" si="43"/>
        <v>0</v>
      </c>
      <c r="K96" s="305" t="str">
        <f t="shared" si="44"/>
        <v/>
      </c>
      <c r="L96" s="306">
        <f t="shared" ca="1" si="45"/>
        <v>0</v>
      </c>
      <c r="M96" s="307">
        <f t="shared" ca="1" si="46"/>
        <v>0</v>
      </c>
      <c r="N96" s="305" t="str">
        <f t="shared" si="47"/>
        <v/>
      </c>
      <c r="O96" s="306">
        <f t="shared" ca="1" si="48"/>
        <v>0</v>
      </c>
      <c r="P96" s="307">
        <f t="shared" ca="1" si="49"/>
        <v>0</v>
      </c>
      <c r="Q96" s="305" t="str">
        <f t="shared" si="50"/>
        <v/>
      </c>
      <c r="R96" s="306">
        <f t="shared" ca="1" si="51"/>
        <v>0</v>
      </c>
      <c r="S96" s="307">
        <f t="shared" ca="1" si="52"/>
        <v>0</v>
      </c>
      <c r="T96" s="305" t="str">
        <f t="shared" si="53"/>
        <v/>
      </c>
      <c r="U96" s="306">
        <f t="shared" ca="1" si="54"/>
        <v>0</v>
      </c>
      <c r="V96" s="307">
        <f t="shared" ca="1" si="55"/>
        <v>0</v>
      </c>
      <c r="W96" s="305" t="str">
        <f t="shared" si="56"/>
        <v/>
      </c>
      <c r="X96" s="306">
        <f t="shared" ca="1" si="57"/>
        <v>0</v>
      </c>
      <c r="Y96" s="307">
        <f t="shared" ca="1" si="58"/>
        <v>0</v>
      </c>
      <c r="Z96" s="305" t="str">
        <f t="shared" si="59"/>
        <v/>
      </c>
      <c r="AA96" s="306">
        <f t="shared" ca="1" si="60"/>
        <v>0</v>
      </c>
      <c r="AB96" s="307">
        <f t="shared" ca="1" si="61"/>
        <v>0</v>
      </c>
      <c r="AC96" s="305" t="str">
        <f t="shared" si="62"/>
        <v/>
      </c>
      <c r="AD96" s="306">
        <f t="shared" ca="1" si="63"/>
        <v>0</v>
      </c>
      <c r="AE96" s="307">
        <f t="shared" ca="1" si="64"/>
        <v>0</v>
      </c>
      <c r="AF96" s="305" t="str">
        <f t="shared" si="65"/>
        <v/>
      </c>
      <c r="AG96" s="306">
        <f t="shared" ca="1" si="66"/>
        <v>0</v>
      </c>
      <c r="AH96" s="307">
        <f t="shared" ca="1" si="67"/>
        <v>0</v>
      </c>
      <c r="AI96" s="305" t="str">
        <f t="shared" si="68"/>
        <v/>
      </c>
      <c r="AJ96" s="306">
        <f t="shared" ca="1" si="69"/>
        <v>0</v>
      </c>
      <c r="AK96" s="307">
        <f t="shared" ca="1" si="70"/>
        <v>0</v>
      </c>
    </row>
    <row r="97" spans="1:37" x14ac:dyDescent="0.2">
      <c r="A97" s="272">
        <v>13</v>
      </c>
      <c r="B97" s="305" t="str">
        <f t="shared" si="36"/>
        <v/>
      </c>
      <c r="C97" s="306">
        <f t="shared" ca="1" si="37"/>
        <v>0</v>
      </c>
      <c r="D97" s="307">
        <f t="shared" ca="1" si="37"/>
        <v>0</v>
      </c>
      <c r="E97" s="305" t="str">
        <f t="shared" si="38"/>
        <v/>
      </c>
      <c r="F97" s="306">
        <f t="shared" ca="1" si="39"/>
        <v>0</v>
      </c>
      <c r="G97" s="307">
        <f t="shared" ca="1" si="40"/>
        <v>0</v>
      </c>
      <c r="H97" s="305" t="str">
        <f t="shared" si="41"/>
        <v/>
      </c>
      <c r="I97" s="306">
        <f t="shared" ca="1" si="42"/>
        <v>0</v>
      </c>
      <c r="J97" s="307">
        <f t="shared" ca="1" si="43"/>
        <v>0</v>
      </c>
      <c r="K97" s="305" t="str">
        <f t="shared" si="44"/>
        <v/>
      </c>
      <c r="L97" s="306">
        <f t="shared" ca="1" si="45"/>
        <v>0</v>
      </c>
      <c r="M97" s="307">
        <f t="shared" ca="1" si="46"/>
        <v>0</v>
      </c>
      <c r="N97" s="305" t="str">
        <f t="shared" si="47"/>
        <v>f</v>
      </c>
      <c r="O97" s="306">
        <f t="shared" ca="1" si="48"/>
        <v>0</v>
      </c>
      <c r="P97" s="307">
        <f t="shared" ca="1" si="49"/>
        <v>0</v>
      </c>
      <c r="Q97" s="305" t="str">
        <f t="shared" si="50"/>
        <v/>
      </c>
      <c r="R97" s="306">
        <f t="shared" ca="1" si="51"/>
        <v>0</v>
      </c>
      <c r="S97" s="307">
        <f t="shared" ca="1" si="52"/>
        <v>0</v>
      </c>
      <c r="T97" s="305" t="str">
        <f t="shared" si="53"/>
        <v/>
      </c>
      <c r="U97" s="306">
        <f t="shared" ca="1" si="54"/>
        <v>0</v>
      </c>
      <c r="V97" s="307">
        <f t="shared" ca="1" si="55"/>
        <v>0</v>
      </c>
      <c r="W97" s="305" t="str">
        <f t="shared" si="56"/>
        <v/>
      </c>
      <c r="X97" s="306">
        <f t="shared" ca="1" si="57"/>
        <v>0</v>
      </c>
      <c r="Y97" s="307">
        <f t="shared" ca="1" si="58"/>
        <v>0</v>
      </c>
      <c r="Z97" s="305" t="str">
        <f t="shared" si="59"/>
        <v/>
      </c>
      <c r="AA97" s="306">
        <f t="shared" ca="1" si="60"/>
        <v>0</v>
      </c>
      <c r="AB97" s="307">
        <f t="shared" ca="1" si="61"/>
        <v>0</v>
      </c>
      <c r="AC97" s="305" t="str">
        <f t="shared" si="62"/>
        <v/>
      </c>
      <c r="AD97" s="306">
        <f t="shared" ca="1" si="63"/>
        <v>0</v>
      </c>
      <c r="AE97" s="307">
        <f t="shared" ca="1" si="64"/>
        <v>0</v>
      </c>
      <c r="AF97" s="305" t="str">
        <f t="shared" si="65"/>
        <v/>
      </c>
      <c r="AG97" s="306">
        <f t="shared" ca="1" si="66"/>
        <v>0</v>
      </c>
      <c r="AH97" s="307">
        <f t="shared" ca="1" si="67"/>
        <v>0</v>
      </c>
      <c r="AI97" s="305" t="str">
        <f t="shared" si="68"/>
        <v/>
      </c>
      <c r="AJ97" s="306">
        <f t="shared" ca="1" si="69"/>
        <v>0</v>
      </c>
      <c r="AK97" s="307">
        <f t="shared" ca="1" si="70"/>
        <v>0</v>
      </c>
    </row>
    <row r="98" spans="1:37" x14ac:dyDescent="0.2">
      <c r="A98" s="272">
        <v>14</v>
      </c>
      <c r="B98" s="305" t="str">
        <f t="shared" si="36"/>
        <v/>
      </c>
      <c r="C98" s="306">
        <f t="shared" ca="1" si="37"/>
        <v>0</v>
      </c>
      <c r="D98" s="307">
        <f t="shared" ca="1" si="37"/>
        <v>0</v>
      </c>
      <c r="E98" s="305" t="str">
        <f t="shared" si="38"/>
        <v/>
      </c>
      <c r="F98" s="306">
        <f t="shared" ca="1" si="39"/>
        <v>0</v>
      </c>
      <c r="G98" s="307">
        <f t="shared" ca="1" si="40"/>
        <v>0</v>
      </c>
      <c r="H98" s="305" t="str">
        <f t="shared" si="41"/>
        <v/>
      </c>
      <c r="I98" s="306">
        <f t="shared" ca="1" si="42"/>
        <v>0</v>
      </c>
      <c r="J98" s="307">
        <f t="shared" ca="1" si="43"/>
        <v>0</v>
      </c>
      <c r="K98" s="305" t="str">
        <f t="shared" si="44"/>
        <v/>
      </c>
      <c r="L98" s="306">
        <f t="shared" ca="1" si="45"/>
        <v>0</v>
      </c>
      <c r="M98" s="307">
        <f t="shared" ca="1" si="46"/>
        <v>0</v>
      </c>
      <c r="N98" s="305" t="str">
        <f t="shared" si="47"/>
        <v/>
      </c>
      <c r="O98" s="306">
        <f t="shared" ca="1" si="48"/>
        <v>0</v>
      </c>
      <c r="P98" s="307">
        <f t="shared" ca="1" si="49"/>
        <v>0</v>
      </c>
      <c r="Q98" s="305" t="str">
        <f t="shared" si="50"/>
        <v/>
      </c>
      <c r="R98" s="306">
        <f t="shared" ca="1" si="51"/>
        <v>0</v>
      </c>
      <c r="S98" s="307">
        <f t="shared" ca="1" si="52"/>
        <v>0</v>
      </c>
      <c r="T98" s="305" t="str">
        <f t="shared" si="53"/>
        <v/>
      </c>
      <c r="U98" s="306">
        <f t="shared" ca="1" si="54"/>
        <v>0</v>
      </c>
      <c r="V98" s="307">
        <f t="shared" ca="1" si="55"/>
        <v>0</v>
      </c>
      <c r="W98" s="305" t="str">
        <f t="shared" si="56"/>
        <v/>
      </c>
      <c r="X98" s="306">
        <f t="shared" ca="1" si="57"/>
        <v>0</v>
      </c>
      <c r="Y98" s="307">
        <f t="shared" ca="1" si="58"/>
        <v>0</v>
      </c>
      <c r="Z98" s="305" t="str">
        <f t="shared" si="59"/>
        <v/>
      </c>
      <c r="AA98" s="306">
        <f t="shared" ca="1" si="60"/>
        <v>0</v>
      </c>
      <c r="AB98" s="307">
        <f t="shared" ca="1" si="61"/>
        <v>0</v>
      </c>
      <c r="AC98" s="305" t="str">
        <f t="shared" si="62"/>
        <v/>
      </c>
      <c r="AD98" s="306">
        <f t="shared" ca="1" si="63"/>
        <v>0</v>
      </c>
      <c r="AE98" s="307">
        <f t="shared" ca="1" si="64"/>
        <v>0</v>
      </c>
      <c r="AF98" s="305" t="str">
        <f t="shared" si="65"/>
        <v/>
      </c>
      <c r="AG98" s="306">
        <f t="shared" ca="1" si="66"/>
        <v>0</v>
      </c>
      <c r="AH98" s="307">
        <f t="shared" ca="1" si="67"/>
        <v>0</v>
      </c>
      <c r="AI98" s="305" t="str">
        <f t="shared" si="68"/>
        <v/>
      </c>
      <c r="AJ98" s="306">
        <f t="shared" ca="1" si="69"/>
        <v>0</v>
      </c>
      <c r="AK98" s="307">
        <f t="shared" ca="1" si="70"/>
        <v>0</v>
      </c>
    </row>
    <row r="99" spans="1:37" x14ac:dyDescent="0.2">
      <c r="A99" s="272">
        <v>15</v>
      </c>
      <c r="B99" s="305" t="str">
        <f t="shared" si="36"/>
        <v/>
      </c>
      <c r="C99" s="306">
        <f t="shared" ca="1" si="37"/>
        <v>0</v>
      </c>
      <c r="D99" s="307">
        <f t="shared" ca="1" si="37"/>
        <v>0</v>
      </c>
      <c r="E99" s="305" t="str">
        <f t="shared" si="38"/>
        <v/>
      </c>
      <c r="F99" s="306">
        <f t="shared" ca="1" si="39"/>
        <v>0</v>
      </c>
      <c r="G99" s="307">
        <f t="shared" ca="1" si="40"/>
        <v>0</v>
      </c>
      <c r="H99" s="305" t="str">
        <f t="shared" si="41"/>
        <v/>
      </c>
      <c r="I99" s="306">
        <f t="shared" ca="1" si="42"/>
        <v>0</v>
      </c>
      <c r="J99" s="307">
        <f t="shared" ca="1" si="43"/>
        <v>0</v>
      </c>
      <c r="K99" s="305" t="str">
        <f t="shared" si="44"/>
        <v/>
      </c>
      <c r="L99" s="306">
        <f t="shared" ca="1" si="45"/>
        <v>0</v>
      </c>
      <c r="M99" s="307">
        <f t="shared" ca="1" si="46"/>
        <v>0</v>
      </c>
      <c r="N99" s="305" t="str">
        <f t="shared" si="47"/>
        <v/>
      </c>
      <c r="O99" s="306">
        <f t="shared" ca="1" si="48"/>
        <v>0</v>
      </c>
      <c r="P99" s="307">
        <f t="shared" ca="1" si="49"/>
        <v>0</v>
      </c>
      <c r="Q99" s="305" t="str">
        <f t="shared" si="50"/>
        <v/>
      </c>
      <c r="R99" s="306">
        <f t="shared" ca="1" si="51"/>
        <v>0</v>
      </c>
      <c r="S99" s="307">
        <f t="shared" ca="1" si="52"/>
        <v>0</v>
      </c>
      <c r="T99" s="305" t="str">
        <f t="shared" si="53"/>
        <v/>
      </c>
      <c r="U99" s="306">
        <f t="shared" ca="1" si="54"/>
        <v>0</v>
      </c>
      <c r="V99" s="307">
        <f t="shared" ca="1" si="55"/>
        <v>0</v>
      </c>
      <c r="W99" s="305" t="str">
        <f t="shared" si="56"/>
        <v/>
      </c>
      <c r="X99" s="306">
        <f t="shared" ca="1" si="57"/>
        <v>0</v>
      </c>
      <c r="Y99" s="307">
        <f t="shared" ca="1" si="58"/>
        <v>0</v>
      </c>
      <c r="Z99" s="305" t="str">
        <f t="shared" si="59"/>
        <v/>
      </c>
      <c r="AA99" s="306">
        <f t="shared" ca="1" si="60"/>
        <v>0</v>
      </c>
      <c r="AB99" s="307">
        <f t="shared" ca="1" si="61"/>
        <v>0</v>
      </c>
      <c r="AC99" s="305" t="str">
        <f t="shared" si="62"/>
        <v/>
      </c>
      <c r="AD99" s="306">
        <f t="shared" ca="1" si="63"/>
        <v>0</v>
      </c>
      <c r="AE99" s="307">
        <f t="shared" ca="1" si="64"/>
        <v>0</v>
      </c>
      <c r="AF99" s="305" t="str">
        <f t="shared" si="65"/>
        <v/>
      </c>
      <c r="AG99" s="306">
        <f t="shared" ca="1" si="66"/>
        <v>0</v>
      </c>
      <c r="AH99" s="307">
        <f t="shared" ca="1" si="67"/>
        <v>0</v>
      </c>
      <c r="AI99" s="305" t="str">
        <f t="shared" si="68"/>
        <v/>
      </c>
      <c r="AJ99" s="306">
        <f t="shared" ca="1" si="69"/>
        <v>0</v>
      </c>
      <c r="AK99" s="307">
        <f t="shared" ca="1" si="70"/>
        <v>0</v>
      </c>
    </row>
    <row r="100" spans="1:37" x14ac:dyDescent="0.2">
      <c r="A100" s="272">
        <v>16</v>
      </c>
      <c r="B100" s="305" t="str">
        <f t="shared" si="36"/>
        <v/>
      </c>
      <c r="C100" s="306">
        <f t="shared" ca="1" si="37"/>
        <v>0</v>
      </c>
      <c r="D100" s="307">
        <f t="shared" ca="1" si="37"/>
        <v>0</v>
      </c>
      <c r="E100" s="305" t="str">
        <f t="shared" si="38"/>
        <v/>
      </c>
      <c r="F100" s="306">
        <f t="shared" ca="1" si="39"/>
        <v>0</v>
      </c>
      <c r="G100" s="307">
        <f t="shared" ca="1" si="40"/>
        <v>0</v>
      </c>
      <c r="H100" s="305" t="str">
        <f t="shared" si="41"/>
        <v/>
      </c>
      <c r="I100" s="306">
        <f t="shared" ca="1" si="42"/>
        <v>0</v>
      </c>
      <c r="J100" s="307">
        <f t="shared" ca="1" si="43"/>
        <v>0</v>
      </c>
      <c r="K100" s="305" t="str">
        <f t="shared" si="44"/>
        <v/>
      </c>
      <c r="L100" s="306">
        <f t="shared" ca="1" si="45"/>
        <v>0</v>
      </c>
      <c r="M100" s="307">
        <f t="shared" ca="1" si="46"/>
        <v>0</v>
      </c>
      <c r="N100" s="305" t="str">
        <f t="shared" si="47"/>
        <v/>
      </c>
      <c r="O100" s="306">
        <f t="shared" ca="1" si="48"/>
        <v>0</v>
      </c>
      <c r="P100" s="307">
        <f t="shared" ca="1" si="49"/>
        <v>0</v>
      </c>
      <c r="Q100" s="305" t="str">
        <f t="shared" si="50"/>
        <v/>
      </c>
      <c r="R100" s="306">
        <f t="shared" ca="1" si="51"/>
        <v>0</v>
      </c>
      <c r="S100" s="307">
        <f t="shared" ca="1" si="52"/>
        <v>0</v>
      </c>
      <c r="T100" s="305" t="str">
        <f t="shared" si="53"/>
        <v/>
      </c>
      <c r="U100" s="306">
        <f t="shared" ca="1" si="54"/>
        <v>0</v>
      </c>
      <c r="V100" s="307">
        <f t="shared" ca="1" si="55"/>
        <v>0</v>
      </c>
      <c r="W100" s="305" t="str">
        <f t="shared" si="56"/>
        <v/>
      </c>
      <c r="X100" s="306">
        <f t="shared" ca="1" si="57"/>
        <v>0</v>
      </c>
      <c r="Y100" s="307">
        <f t="shared" ca="1" si="58"/>
        <v>0</v>
      </c>
      <c r="Z100" s="305" t="str">
        <f t="shared" si="59"/>
        <v/>
      </c>
      <c r="AA100" s="306">
        <f t="shared" ca="1" si="60"/>
        <v>0</v>
      </c>
      <c r="AB100" s="307">
        <f t="shared" ca="1" si="61"/>
        <v>0</v>
      </c>
      <c r="AC100" s="305" t="str">
        <f t="shared" si="62"/>
        <v/>
      </c>
      <c r="AD100" s="306">
        <f t="shared" ca="1" si="63"/>
        <v>0</v>
      </c>
      <c r="AE100" s="307">
        <f t="shared" ca="1" si="64"/>
        <v>0</v>
      </c>
      <c r="AF100" s="305" t="str">
        <f t="shared" si="65"/>
        <v/>
      </c>
      <c r="AG100" s="306">
        <f t="shared" ca="1" si="66"/>
        <v>0</v>
      </c>
      <c r="AH100" s="307">
        <f t="shared" ca="1" si="67"/>
        <v>0</v>
      </c>
      <c r="AI100" s="305" t="str">
        <f t="shared" si="68"/>
        <v/>
      </c>
      <c r="AJ100" s="306">
        <f t="shared" ca="1" si="69"/>
        <v>0</v>
      </c>
      <c r="AK100" s="307">
        <f t="shared" ca="1" si="70"/>
        <v>0</v>
      </c>
    </row>
    <row r="101" spans="1:37" x14ac:dyDescent="0.2">
      <c r="A101" s="272">
        <v>17</v>
      </c>
      <c r="B101" s="305" t="str">
        <f t="shared" si="36"/>
        <v/>
      </c>
      <c r="C101" s="306">
        <f t="shared" ca="1" si="37"/>
        <v>0</v>
      </c>
      <c r="D101" s="307">
        <f t="shared" ca="1" si="37"/>
        <v>0</v>
      </c>
      <c r="E101" s="305" t="str">
        <f t="shared" si="38"/>
        <v/>
      </c>
      <c r="F101" s="306">
        <f t="shared" ca="1" si="39"/>
        <v>0</v>
      </c>
      <c r="G101" s="307">
        <f t="shared" ca="1" si="40"/>
        <v>0</v>
      </c>
      <c r="H101" s="305" t="str">
        <f t="shared" si="41"/>
        <v/>
      </c>
      <c r="I101" s="306">
        <f t="shared" ca="1" si="42"/>
        <v>0</v>
      </c>
      <c r="J101" s="307">
        <f t="shared" ca="1" si="43"/>
        <v>0</v>
      </c>
      <c r="K101" s="305" t="str">
        <f t="shared" si="44"/>
        <v/>
      </c>
      <c r="L101" s="306">
        <f t="shared" ca="1" si="45"/>
        <v>0</v>
      </c>
      <c r="M101" s="307">
        <f t="shared" ca="1" si="46"/>
        <v>0</v>
      </c>
      <c r="N101" s="305" t="str">
        <f t="shared" si="47"/>
        <v/>
      </c>
      <c r="O101" s="306">
        <f t="shared" ca="1" si="48"/>
        <v>0</v>
      </c>
      <c r="P101" s="307">
        <f t="shared" ca="1" si="49"/>
        <v>0</v>
      </c>
      <c r="Q101" s="305" t="str">
        <f t="shared" si="50"/>
        <v/>
      </c>
      <c r="R101" s="306">
        <f t="shared" ca="1" si="51"/>
        <v>0</v>
      </c>
      <c r="S101" s="307">
        <f t="shared" ca="1" si="52"/>
        <v>0</v>
      </c>
      <c r="T101" s="305" t="str">
        <f t="shared" si="53"/>
        <v/>
      </c>
      <c r="U101" s="306">
        <f t="shared" ca="1" si="54"/>
        <v>0</v>
      </c>
      <c r="V101" s="307">
        <f t="shared" ca="1" si="55"/>
        <v>0</v>
      </c>
      <c r="W101" s="305" t="str">
        <f t="shared" si="56"/>
        <v/>
      </c>
      <c r="X101" s="306">
        <f t="shared" ca="1" si="57"/>
        <v>0</v>
      </c>
      <c r="Y101" s="307">
        <f t="shared" ca="1" si="58"/>
        <v>0</v>
      </c>
      <c r="Z101" s="305" t="str">
        <f t="shared" si="59"/>
        <v/>
      </c>
      <c r="AA101" s="306">
        <f t="shared" ca="1" si="60"/>
        <v>0</v>
      </c>
      <c r="AB101" s="307">
        <f t="shared" ca="1" si="61"/>
        <v>0</v>
      </c>
      <c r="AC101" s="305" t="str">
        <f t="shared" si="62"/>
        <v/>
      </c>
      <c r="AD101" s="306">
        <f t="shared" ca="1" si="63"/>
        <v>0</v>
      </c>
      <c r="AE101" s="307">
        <f t="shared" ca="1" si="64"/>
        <v>0</v>
      </c>
      <c r="AF101" s="305" t="str">
        <f t="shared" si="65"/>
        <v/>
      </c>
      <c r="AG101" s="306">
        <f t="shared" ca="1" si="66"/>
        <v>0</v>
      </c>
      <c r="AH101" s="307">
        <f t="shared" ca="1" si="67"/>
        <v>0</v>
      </c>
      <c r="AI101" s="305" t="str">
        <f t="shared" si="68"/>
        <v/>
      </c>
      <c r="AJ101" s="306">
        <f t="shared" ca="1" si="69"/>
        <v>0</v>
      </c>
      <c r="AK101" s="307">
        <f t="shared" ca="1" si="70"/>
        <v>0</v>
      </c>
    </row>
    <row r="102" spans="1:37" x14ac:dyDescent="0.2">
      <c r="A102" s="272">
        <v>18</v>
      </c>
      <c r="B102" s="305" t="str">
        <f t="shared" si="36"/>
        <v/>
      </c>
      <c r="C102" s="306">
        <f t="shared" ca="1" si="37"/>
        <v>0</v>
      </c>
      <c r="D102" s="307">
        <f t="shared" ca="1" si="37"/>
        <v>0</v>
      </c>
      <c r="E102" s="305" t="str">
        <f t="shared" si="38"/>
        <v/>
      </c>
      <c r="F102" s="306">
        <f t="shared" ca="1" si="39"/>
        <v>0</v>
      </c>
      <c r="G102" s="307">
        <f t="shared" ca="1" si="40"/>
        <v>0</v>
      </c>
      <c r="H102" s="305" t="str">
        <f t="shared" si="41"/>
        <v/>
      </c>
      <c r="I102" s="306">
        <f t="shared" ca="1" si="42"/>
        <v>0</v>
      </c>
      <c r="J102" s="307">
        <f t="shared" ca="1" si="43"/>
        <v>0</v>
      </c>
      <c r="K102" s="305" t="str">
        <f t="shared" si="44"/>
        <v/>
      </c>
      <c r="L102" s="306">
        <f t="shared" ca="1" si="45"/>
        <v>0</v>
      </c>
      <c r="M102" s="307">
        <f t="shared" ca="1" si="46"/>
        <v>0</v>
      </c>
      <c r="N102" s="305" t="str">
        <f t="shared" si="47"/>
        <v/>
      </c>
      <c r="O102" s="306">
        <f t="shared" ca="1" si="48"/>
        <v>0</v>
      </c>
      <c r="P102" s="307">
        <f t="shared" ca="1" si="49"/>
        <v>0</v>
      </c>
      <c r="Q102" s="305" t="str">
        <f t="shared" si="50"/>
        <v/>
      </c>
      <c r="R102" s="306">
        <f t="shared" ca="1" si="51"/>
        <v>0</v>
      </c>
      <c r="S102" s="307">
        <f t="shared" ca="1" si="52"/>
        <v>0</v>
      </c>
      <c r="T102" s="305" t="str">
        <f t="shared" si="53"/>
        <v/>
      </c>
      <c r="U102" s="306">
        <f t="shared" ca="1" si="54"/>
        <v>0</v>
      </c>
      <c r="V102" s="307">
        <f t="shared" ca="1" si="55"/>
        <v>0</v>
      </c>
      <c r="W102" s="305" t="str">
        <f t="shared" si="56"/>
        <v/>
      </c>
      <c r="X102" s="306">
        <f t="shared" ca="1" si="57"/>
        <v>0</v>
      </c>
      <c r="Y102" s="307">
        <f t="shared" ca="1" si="58"/>
        <v>0</v>
      </c>
      <c r="Z102" s="305" t="str">
        <f t="shared" si="59"/>
        <v/>
      </c>
      <c r="AA102" s="306">
        <f t="shared" ca="1" si="60"/>
        <v>0</v>
      </c>
      <c r="AB102" s="307">
        <f t="shared" ca="1" si="61"/>
        <v>0</v>
      </c>
      <c r="AC102" s="305" t="str">
        <f t="shared" si="62"/>
        <v/>
      </c>
      <c r="AD102" s="306">
        <f t="shared" ca="1" si="63"/>
        <v>0</v>
      </c>
      <c r="AE102" s="307">
        <f t="shared" ca="1" si="64"/>
        <v>0</v>
      </c>
      <c r="AF102" s="305" t="str">
        <f t="shared" si="65"/>
        <v/>
      </c>
      <c r="AG102" s="306">
        <f t="shared" ca="1" si="66"/>
        <v>0</v>
      </c>
      <c r="AH102" s="307">
        <f t="shared" ca="1" si="67"/>
        <v>0</v>
      </c>
      <c r="AI102" s="305" t="str">
        <f t="shared" si="68"/>
        <v/>
      </c>
      <c r="AJ102" s="306">
        <f t="shared" ca="1" si="69"/>
        <v>0</v>
      </c>
      <c r="AK102" s="307">
        <f t="shared" ca="1" si="70"/>
        <v>0</v>
      </c>
    </row>
    <row r="103" spans="1:37" x14ac:dyDescent="0.2">
      <c r="A103" s="272">
        <v>19</v>
      </c>
      <c r="B103" s="305" t="str">
        <f t="shared" si="36"/>
        <v/>
      </c>
      <c r="C103" s="306">
        <f t="shared" ca="1" si="37"/>
        <v>0</v>
      </c>
      <c r="D103" s="307">
        <f t="shared" ca="1" si="37"/>
        <v>0</v>
      </c>
      <c r="E103" s="305" t="str">
        <f t="shared" si="38"/>
        <v/>
      </c>
      <c r="F103" s="306">
        <f t="shared" ca="1" si="39"/>
        <v>0</v>
      </c>
      <c r="G103" s="307">
        <f t="shared" ca="1" si="40"/>
        <v>0</v>
      </c>
      <c r="H103" s="305" t="str">
        <f t="shared" si="41"/>
        <v/>
      </c>
      <c r="I103" s="306">
        <f t="shared" ca="1" si="42"/>
        <v>0</v>
      </c>
      <c r="J103" s="307">
        <f t="shared" ca="1" si="43"/>
        <v>0</v>
      </c>
      <c r="K103" s="305" t="str">
        <f t="shared" si="44"/>
        <v/>
      </c>
      <c r="L103" s="306">
        <f t="shared" ca="1" si="45"/>
        <v>0</v>
      </c>
      <c r="M103" s="307">
        <f t="shared" ca="1" si="46"/>
        <v>0</v>
      </c>
      <c r="N103" s="305" t="str">
        <f t="shared" si="47"/>
        <v/>
      </c>
      <c r="O103" s="306">
        <f t="shared" ca="1" si="48"/>
        <v>0</v>
      </c>
      <c r="P103" s="307">
        <f t="shared" ca="1" si="49"/>
        <v>0</v>
      </c>
      <c r="Q103" s="305" t="str">
        <f t="shared" si="50"/>
        <v/>
      </c>
      <c r="R103" s="306">
        <f t="shared" ca="1" si="51"/>
        <v>0</v>
      </c>
      <c r="S103" s="307">
        <f t="shared" ca="1" si="52"/>
        <v>0</v>
      </c>
      <c r="T103" s="305" t="str">
        <f t="shared" si="53"/>
        <v/>
      </c>
      <c r="U103" s="306">
        <f t="shared" ca="1" si="54"/>
        <v>0</v>
      </c>
      <c r="V103" s="307">
        <f t="shared" ca="1" si="55"/>
        <v>0</v>
      </c>
      <c r="W103" s="305" t="str">
        <f t="shared" si="56"/>
        <v/>
      </c>
      <c r="X103" s="306">
        <f t="shared" ca="1" si="57"/>
        <v>0</v>
      </c>
      <c r="Y103" s="307">
        <f t="shared" ca="1" si="58"/>
        <v>0</v>
      </c>
      <c r="Z103" s="305" t="str">
        <f t="shared" si="59"/>
        <v/>
      </c>
      <c r="AA103" s="306">
        <f t="shared" ca="1" si="60"/>
        <v>0</v>
      </c>
      <c r="AB103" s="307">
        <f t="shared" ca="1" si="61"/>
        <v>0</v>
      </c>
      <c r="AC103" s="305" t="str">
        <f t="shared" si="62"/>
        <v/>
      </c>
      <c r="AD103" s="306">
        <f t="shared" ca="1" si="63"/>
        <v>0</v>
      </c>
      <c r="AE103" s="307">
        <f t="shared" ca="1" si="64"/>
        <v>0</v>
      </c>
      <c r="AF103" s="305" t="str">
        <f t="shared" si="65"/>
        <v/>
      </c>
      <c r="AG103" s="306">
        <f t="shared" ca="1" si="66"/>
        <v>0</v>
      </c>
      <c r="AH103" s="307">
        <f t="shared" ca="1" si="67"/>
        <v>0</v>
      </c>
      <c r="AI103" s="305" t="str">
        <f t="shared" si="68"/>
        <v/>
      </c>
      <c r="AJ103" s="306">
        <f t="shared" ca="1" si="69"/>
        <v>0</v>
      </c>
      <c r="AK103" s="307">
        <f t="shared" ca="1" si="70"/>
        <v>0</v>
      </c>
    </row>
    <row r="104" spans="1:37" x14ac:dyDescent="0.2">
      <c r="A104" s="272">
        <v>20</v>
      </c>
      <c r="B104" s="305" t="str">
        <f t="shared" si="36"/>
        <v/>
      </c>
      <c r="C104" s="306">
        <f t="shared" ca="1" si="37"/>
        <v>0</v>
      </c>
      <c r="D104" s="307">
        <f t="shared" ca="1" si="37"/>
        <v>0</v>
      </c>
      <c r="E104" s="305" t="str">
        <f t="shared" si="38"/>
        <v/>
      </c>
      <c r="F104" s="306">
        <f t="shared" ca="1" si="39"/>
        <v>0</v>
      </c>
      <c r="G104" s="307">
        <f t="shared" ca="1" si="40"/>
        <v>0</v>
      </c>
      <c r="H104" s="305" t="str">
        <f t="shared" si="41"/>
        <v/>
      </c>
      <c r="I104" s="306">
        <f t="shared" ca="1" si="42"/>
        <v>0</v>
      </c>
      <c r="J104" s="307">
        <f t="shared" ca="1" si="43"/>
        <v>0</v>
      </c>
      <c r="K104" s="305" t="str">
        <f t="shared" si="44"/>
        <v/>
      </c>
      <c r="L104" s="306">
        <f t="shared" ca="1" si="45"/>
        <v>0</v>
      </c>
      <c r="M104" s="307">
        <f t="shared" ca="1" si="46"/>
        <v>0</v>
      </c>
      <c r="N104" s="305" t="str">
        <f t="shared" si="47"/>
        <v/>
      </c>
      <c r="O104" s="306">
        <f t="shared" ca="1" si="48"/>
        <v>0</v>
      </c>
      <c r="P104" s="307">
        <f t="shared" ca="1" si="49"/>
        <v>0</v>
      </c>
      <c r="Q104" s="305" t="str">
        <f t="shared" si="50"/>
        <v/>
      </c>
      <c r="R104" s="306">
        <f t="shared" ca="1" si="51"/>
        <v>0</v>
      </c>
      <c r="S104" s="307">
        <f t="shared" ca="1" si="52"/>
        <v>0</v>
      </c>
      <c r="T104" s="305" t="str">
        <f t="shared" si="53"/>
        <v/>
      </c>
      <c r="U104" s="306">
        <f t="shared" ca="1" si="54"/>
        <v>0</v>
      </c>
      <c r="V104" s="307">
        <f t="shared" ca="1" si="55"/>
        <v>0</v>
      </c>
      <c r="W104" s="305" t="str">
        <f t="shared" si="56"/>
        <v/>
      </c>
      <c r="X104" s="306">
        <f t="shared" ca="1" si="57"/>
        <v>0</v>
      </c>
      <c r="Y104" s="307">
        <f t="shared" ca="1" si="58"/>
        <v>0</v>
      </c>
      <c r="Z104" s="305" t="str">
        <f t="shared" si="59"/>
        <v/>
      </c>
      <c r="AA104" s="306">
        <f t="shared" ca="1" si="60"/>
        <v>0</v>
      </c>
      <c r="AB104" s="307">
        <f t="shared" ca="1" si="61"/>
        <v>0</v>
      </c>
      <c r="AC104" s="305" t="str">
        <f t="shared" si="62"/>
        <v/>
      </c>
      <c r="AD104" s="306">
        <f t="shared" ca="1" si="63"/>
        <v>0</v>
      </c>
      <c r="AE104" s="307">
        <f t="shared" ca="1" si="64"/>
        <v>0</v>
      </c>
      <c r="AF104" s="305" t="str">
        <f t="shared" si="65"/>
        <v/>
      </c>
      <c r="AG104" s="306">
        <f t="shared" ca="1" si="66"/>
        <v>0</v>
      </c>
      <c r="AH104" s="307">
        <f t="shared" ca="1" si="67"/>
        <v>0</v>
      </c>
      <c r="AI104" s="305" t="str">
        <f t="shared" si="68"/>
        <v/>
      </c>
      <c r="AJ104" s="306">
        <f t="shared" ca="1" si="69"/>
        <v>0</v>
      </c>
      <c r="AK104" s="307">
        <f t="shared" ca="1" si="70"/>
        <v>0</v>
      </c>
    </row>
    <row r="105" spans="1:37" x14ac:dyDescent="0.2">
      <c r="A105" s="272">
        <v>21</v>
      </c>
      <c r="B105" s="305" t="str">
        <f t="shared" si="36"/>
        <v/>
      </c>
      <c r="C105" s="306">
        <f t="shared" ca="1" si="37"/>
        <v>0</v>
      </c>
      <c r="D105" s="307">
        <f t="shared" ca="1" si="37"/>
        <v>0</v>
      </c>
      <c r="E105" s="305" t="str">
        <f t="shared" si="38"/>
        <v/>
      </c>
      <c r="F105" s="306">
        <f t="shared" ca="1" si="39"/>
        <v>0</v>
      </c>
      <c r="G105" s="307">
        <f t="shared" ca="1" si="40"/>
        <v>0</v>
      </c>
      <c r="H105" s="305" t="str">
        <f t="shared" si="41"/>
        <v/>
      </c>
      <c r="I105" s="306">
        <f t="shared" ca="1" si="42"/>
        <v>0</v>
      </c>
      <c r="J105" s="307">
        <f t="shared" ca="1" si="43"/>
        <v>0</v>
      </c>
      <c r="K105" s="305" t="str">
        <f t="shared" si="44"/>
        <v/>
      </c>
      <c r="L105" s="306">
        <f t="shared" ca="1" si="45"/>
        <v>0</v>
      </c>
      <c r="M105" s="307">
        <f t="shared" ca="1" si="46"/>
        <v>0</v>
      </c>
      <c r="N105" s="305" t="str">
        <f t="shared" si="47"/>
        <v/>
      </c>
      <c r="O105" s="306">
        <f t="shared" ca="1" si="48"/>
        <v>0</v>
      </c>
      <c r="P105" s="307">
        <f t="shared" ca="1" si="49"/>
        <v>0</v>
      </c>
      <c r="Q105" s="305" t="str">
        <f t="shared" si="50"/>
        <v/>
      </c>
      <c r="R105" s="306">
        <f t="shared" ca="1" si="51"/>
        <v>0</v>
      </c>
      <c r="S105" s="307">
        <f t="shared" ca="1" si="52"/>
        <v>0</v>
      </c>
      <c r="T105" s="305" t="str">
        <f t="shared" si="53"/>
        <v/>
      </c>
      <c r="U105" s="306">
        <f t="shared" ca="1" si="54"/>
        <v>0</v>
      </c>
      <c r="V105" s="307">
        <f t="shared" ca="1" si="55"/>
        <v>0</v>
      </c>
      <c r="W105" s="305" t="str">
        <f t="shared" si="56"/>
        <v/>
      </c>
      <c r="X105" s="306">
        <f t="shared" ca="1" si="57"/>
        <v>0</v>
      </c>
      <c r="Y105" s="307">
        <f t="shared" ca="1" si="58"/>
        <v>0</v>
      </c>
      <c r="Z105" s="305" t="str">
        <f t="shared" si="59"/>
        <v/>
      </c>
      <c r="AA105" s="306">
        <f t="shared" ca="1" si="60"/>
        <v>0</v>
      </c>
      <c r="AB105" s="307">
        <f t="shared" ca="1" si="61"/>
        <v>0</v>
      </c>
      <c r="AC105" s="305" t="str">
        <f t="shared" si="62"/>
        <v/>
      </c>
      <c r="AD105" s="306">
        <f t="shared" ca="1" si="63"/>
        <v>0</v>
      </c>
      <c r="AE105" s="307">
        <f t="shared" ca="1" si="64"/>
        <v>0</v>
      </c>
      <c r="AF105" s="305" t="str">
        <f t="shared" si="65"/>
        <v/>
      </c>
      <c r="AG105" s="306">
        <f t="shared" ca="1" si="66"/>
        <v>0</v>
      </c>
      <c r="AH105" s="307">
        <f t="shared" ca="1" si="67"/>
        <v>0</v>
      </c>
      <c r="AI105" s="305" t="str">
        <f t="shared" si="68"/>
        <v/>
      </c>
      <c r="AJ105" s="306">
        <f t="shared" ca="1" si="69"/>
        <v>0</v>
      </c>
      <c r="AK105" s="307">
        <f t="shared" ca="1" si="70"/>
        <v>0</v>
      </c>
    </row>
    <row r="106" spans="1:37" x14ac:dyDescent="0.2">
      <c r="A106" s="272">
        <v>22</v>
      </c>
      <c r="B106" s="305" t="str">
        <f t="shared" si="36"/>
        <v/>
      </c>
      <c r="C106" s="306">
        <f t="shared" ca="1" si="37"/>
        <v>0</v>
      </c>
      <c r="D106" s="307">
        <f t="shared" ca="1" si="37"/>
        <v>0</v>
      </c>
      <c r="E106" s="305" t="str">
        <f t="shared" si="38"/>
        <v/>
      </c>
      <c r="F106" s="306">
        <f t="shared" ca="1" si="39"/>
        <v>0</v>
      </c>
      <c r="G106" s="307">
        <f t="shared" ca="1" si="40"/>
        <v>0</v>
      </c>
      <c r="H106" s="305" t="str">
        <f t="shared" si="41"/>
        <v/>
      </c>
      <c r="I106" s="306">
        <f t="shared" ca="1" si="42"/>
        <v>0</v>
      </c>
      <c r="J106" s="307">
        <f t="shared" ca="1" si="43"/>
        <v>0</v>
      </c>
      <c r="K106" s="305" t="str">
        <f t="shared" si="44"/>
        <v/>
      </c>
      <c r="L106" s="306">
        <f t="shared" ca="1" si="45"/>
        <v>0</v>
      </c>
      <c r="M106" s="307">
        <f t="shared" ca="1" si="46"/>
        <v>0</v>
      </c>
      <c r="N106" s="305" t="str">
        <f t="shared" si="47"/>
        <v/>
      </c>
      <c r="O106" s="306">
        <f t="shared" ca="1" si="48"/>
        <v>0</v>
      </c>
      <c r="P106" s="307">
        <f t="shared" ca="1" si="49"/>
        <v>0</v>
      </c>
      <c r="Q106" s="305" t="str">
        <f t="shared" si="50"/>
        <v/>
      </c>
      <c r="R106" s="306">
        <f t="shared" ca="1" si="51"/>
        <v>0</v>
      </c>
      <c r="S106" s="307">
        <f t="shared" ca="1" si="52"/>
        <v>0</v>
      </c>
      <c r="T106" s="305" t="str">
        <f t="shared" si="53"/>
        <v/>
      </c>
      <c r="U106" s="306">
        <f t="shared" ca="1" si="54"/>
        <v>0</v>
      </c>
      <c r="V106" s="307">
        <f t="shared" ca="1" si="55"/>
        <v>0</v>
      </c>
      <c r="W106" s="305" t="str">
        <f t="shared" si="56"/>
        <v/>
      </c>
      <c r="X106" s="306">
        <f t="shared" ca="1" si="57"/>
        <v>0</v>
      </c>
      <c r="Y106" s="307">
        <f t="shared" ca="1" si="58"/>
        <v>0</v>
      </c>
      <c r="Z106" s="305" t="str">
        <f t="shared" si="59"/>
        <v/>
      </c>
      <c r="AA106" s="306">
        <f t="shared" ca="1" si="60"/>
        <v>0</v>
      </c>
      <c r="AB106" s="307">
        <f t="shared" ca="1" si="61"/>
        <v>0</v>
      </c>
      <c r="AC106" s="305" t="str">
        <f t="shared" si="62"/>
        <v/>
      </c>
      <c r="AD106" s="306">
        <f t="shared" ca="1" si="63"/>
        <v>0</v>
      </c>
      <c r="AE106" s="307">
        <f t="shared" ca="1" si="64"/>
        <v>0</v>
      </c>
      <c r="AF106" s="305" t="str">
        <f t="shared" si="65"/>
        <v/>
      </c>
      <c r="AG106" s="306">
        <f t="shared" ca="1" si="66"/>
        <v>0</v>
      </c>
      <c r="AH106" s="307">
        <f t="shared" ca="1" si="67"/>
        <v>0</v>
      </c>
      <c r="AI106" s="305" t="str">
        <f t="shared" si="68"/>
        <v/>
      </c>
      <c r="AJ106" s="306">
        <f t="shared" ca="1" si="69"/>
        <v>0</v>
      </c>
      <c r="AK106" s="307">
        <f t="shared" ca="1" si="70"/>
        <v>0</v>
      </c>
    </row>
    <row r="107" spans="1:37" x14ac:dyDescent="0.2">
      <c r="A107" s="272">
        <v>23</v>
      </c>
      <c r="B107" s="305" t="str">
        <f t="shared" si="36"/>
        <v/>
      </c>
      <c r="C107" s="306">
        <f t="shared" ca="1" si="37"/>
        <v>0</v>
      </c>
      <c r="D107" s="307">
        <f t="shared" ca="1" si="37"/>
        <v>0</v>
      </c>
      <c r="E107" s="305" t="str">
        <f t="shared" si="38"/>
        <v/>
      </c>
      <c r="F107" s="306">
        <f t="shared" ca="1" si="39"/>
        <v>0</v>
      </c>
      <c r="G107" s="307">
        <f t="shared" ca="1" si="40"/>
        <v>0</v>
      </c>
      <c r="H107" s="305" t="str">
        <f t="shared" si="41"/>
        <v/>
      </c>
      <c r="I107" s="306">
        <f t="shared" ca="1" si="42"/>
        <v>0</v>
      </c>
      <c r="J107" s="307">
        <f t="shared" ca="1" si="43"/>
        <v>0</v>
      </c>
      <c r="K107" s="305" t="str">
        <f t="shared" si="44"/>
        <v/>
      </c>
      <c r="L107" s="306">
        <f t="shared" ca="1" si="45"/>
        <v>0</v>
      </c>
      <c r="M107" s="307">
        <f t="shared" ca="1" si="46"/>
        <v>0</v>
      </c>
      <c r="N107" s="305" t="str">
        <f t="shared" si="47"/>
        <v>f</v>
      </c>
      <c r="O107" s="306">
        <f t="shared" ca="1" si="48"/>
        <v>0</v>
      </c>
      <c r="P107" s="307">
        <f t="shared" ca="1" si="49"/>
        <v>0</v>
      </c>
      <c r="Q107" s="305" t="str">
        <f t="shared" si="50"/>
        <v/>
      </c>
      <c r="R107" s="306">
        <f t="shared" ca="1" si="51"/>
        <v>0</v>
      </c>
      <c r="S107" s="307">
        <f t="shared" ca="1" si="52"/>
        <v>0</v>
      </c>
      <c r="T107" s="305" t="str">
        <f t="shared" si="53"/>
        <v/>
      </c>
      <c r="U107" s="306">
        <f t="shared" ca="1" si="54"/>
        <v>0</v>
      </c>
      <c r="V107" s="307">
        <f t="shared" ca="1" si="55"/>
        <v>0</v>
      </c>
      <c r="W107" s="305" t="str">
        <f t="shared" si="56"/>
        <v/>
      </c>
      <c r="X107" s="306">
        <f t="shared" ca="1" si="57"/>
        <v>0</v>
      </c>
      <c r="Y107" s="307">
        <f t="shared" ca="1" si="58"/>
        <v>0</v>
      </c>
      <c r="Z107" s="305" t="str">
        <f t="shared" si="59"/>
        <v/>
      </c>
      <c r="AA107" s="306">
        <f t="shared" ca="1" si="60"/>
        <v>0</v>
      </c>
      <c r="AB107" s="307">
        <f t="shared" ca="1" si="61"/>
        <v>0</v>
      </c>
      <c r="AC107" s="305" t="str">
        <f t="shared" si="62"/>
        <v/>
      </c>
      <c r="AD107" s="306">
        <f t="shared" ca="1" si="63"/>
        <v>0</v>
      </c>
      <c r="AE107" s="307">
        <f t="shared" ca="1" si="64"/>
        <v>0</v>
      </c>
      <c r="AF107" s="305" t="str">
        <f t="shared" si="65"/>
        <v/>
      </c>
      <c r="AG107" s="306">
        <f t="shared" ca="1" si="66"/>
        <v>0</v>
      </c>
      <c r="AH107" s="307">
        <f t="shared" ca="1" si="67"/>
        <v>0</v>
      </c>
      <c r="AI107" s="305" t="str">
        <f t="shared" si="68"/>
        <v/>
      </c>
      <c r="AJ107" s="306">
        <f t="shared" ca="1" si="69"/>
        <v>0</v>
      </c>
      <c r="AK107" s="307">
        <f t="shared" ca="1" si="70"/>
        <v>0</v>
      </c>
    </row>
    <row r="108" spans="1:37" x14ac:dyDescent="0.2">
      <c r="A108" s="272">
        <v>24</v>
      </c>
      <c r="B108" s="305" t="str">
        <f t="shared" si="36"/>
        <v/>
      </c>
      <c r="C108" s="306">
        <f t="shared" ca="1" si="37"/>
        <v>0</v>
      </c>
      <c r="D108" s="307">
        <f t="shared" ca="1" si="37"/>
        <v>0</v>
      </c>
      <c r="E108" s="305" t="str">
        <f t="shared" si="38"/>
        <v/>
      </c>
      <c r="F108" s="306">
        <f t="shared" ca="1" si="39"/>
        <v>0</v>
      </c>
      <c r="G108" s="307">
        <f t="shared" ca="1" si="40"/>
        <v>0</v>
      </c>
      <c r="H108" s="305" t="str">
        <f t="shared" si="41"/>
        <v/>
      </c>
      <c r="I108" s="306">
        <f t="shared" ca="1" si="42"/>
        <v>0</v>
      </c>
      <c r="J108" s="307">
        <f t="shared" ca="1" si="43"/>
        <v>0</v>
      </c>
      <c r="K108" s="305" t="str">
        <f t="shared" si="44"/>
        <v/>
      </c>
      <c r="L108" s="306">
        <f t="shared" ca="1" si="45"/>
        <v>0</v>
      </c>
      <c r="M108" s="307">
        <f t="shared" ca="1" si="46"/>
        <v>0</v>
      </c>
      <c r="N108" s="305" t="str">
        <f t="shared" si="47"/>
        <v>f</v>
      </c>
      <c r="O108" s="306">
        <f t="shared" ca="1" si="48"/>
        <v>0</v>
      </c>
      <c r="P108" s="307">
        <f t="shared" ca="1" si="49"/>
        <v>0</v>
      </c>
      <c r="Q108" s="305" t="str">
        <f t="shared" si="50"/>
        <v/>
      </c>
      <c r="R108" s="306">
        <f t="shared" ca="1" si="51"/>
        <v>0</v>
      </c>
      <c r="S108" s="307">
        <f t="shared" ca="1" si="52"/>
        <v>0</v>
      </c>
      <c r="T108" s="305" t="str">
        <f t="shared" si="53"/>
        <v/>
      </c>
      <c r="U108" s="306">
        <f t="shared" ca="1" si="54"/>
        <v>0</v>
      </c>
      <c r="V108" s="307">
        <f t="shared" ca="1" si="55"/>
        <v>0</v>
      </c>
      <c r="W108" s="305" t="str">
        <f t="shared" si="56"/>
        <v/>
      </c>
      <c r="X108" s="306">
        <f t="shared" ca="1" si="57"/>
        <v>0</v>
      </c>
      <c r="Y108" s="307">
        <f t="shared" ca="1" si="58"/>
        <v>0</v>
      </c>
      <c r="Z108" s="305" t="str">
        <f t="shared" si="59"/>
        <v/>
      </c>
      <c r="AA108" s="306">
        <f t="shared" ca="1" si="60"/>
        <v>0</v>
      </c>
      <c r="AB108" s="307">
        <f t="shared" ca="1" si="61"/>
        <v>0</v>
      </c>
      <c r="AC108" s="305" t="str">
        <f t="shared" si="62"/>
        <v/>
      </c>
      <c r="AD108" s="306">
        <f t="shared" ca="1" si="63"/>
        <v>0</v>
      </c>
      <c r="AE108" s="307">
        <f t="shared" ca="1" si="64"/>
        <v>0</v>
      </c>
      <c r="AF108" s="305" t="str">
        <f t="shared" si="65"/>
        <v/>
      </c>
      <c r="AG108" s="306">
        <f t="shared" ca="1" si="66"/>
        <v>0</v>
      </c>
      <c r="AH108" s="307">
        <f t="shared" ca="1" si="67"/>
        <v>0</v>
      </c>
      <c r="AI108" s="305" t="str">
        <f t="shared" si="68"/>
        <v>f</v>
      </c>
      <c r="AJ108" s="306">
        <f t="shared" ca="1" si="69"/>
        <v>0</v>
      </c>
      <c r="AK108" s="307">
        <f t="shared" ca="1" si="70"/>
        <v>0</v>
      </c>
    </row>
    <row r="109" spans="1:37" x14ac:dyDescent="0.2">
      <c r="A109" s="272">
        <v>25</v>
      </c>
      <c r="B109" s="305" t="str">
        <f t="shared" si="36"/>
        <v/>
      </c>
      <c r="C109" s="306">
        <f t="shared" ca="1" si="37"/>
        <v>0</v>
      </c>
      <c r="D109" s="307">
        <f t="shared" ca="1" si="37"/>
        <v>0</v>
      </c>
      <c r="E109" s="305" t="str">
        <f t="shared" si="38"/>
        <v/>
      </c>
      <c r="F109" s="306">
        <f t="shared" ca="1" si="39"/>
        <v>0</v>
      </c>
      <c r="G109" s="307">
        <f t="shared" ca="1" si="40"/>
        <v>0</v>
      </c>
      <c r="H109" s="305" t="str">
        <f t="shared" si="41"/>
        <v/>
      </c>
      <c r="I109" s="306">
        <f t="shared" ca="1" si="42"/>
        <v>0</v>
      </c>
      <c r="J109" s="307">
        <f t="shared" ca="1" si="43"/>
        <v>0</v>
      </c>
      <c r="K109" s="305" t="str">
        <f t="shared" si="44"/>
        <v/>
      </c>
      <c r="L109" s="306">
        <f t="shared" ca="1" si="45"/>
        <v>0</v>
      </c>
      <c r="M109" s="307">
        <f t="shared" ca="1" si="46"/>
        <v>0</v>
      </c>
      <c r="N109" s="305" t="str">
        <f t="shared" si="47"/>
        <v/>
      </c>
      <c r="O109" s="306">
        <f t="shared" ca="1" si="48"/>
        <v>0</v>
      </c>
      <c r="P109" s="307">
        <f t="shared" ca="1" si="49"/>
        <v>0</v>
      </c>
      <c r="Q109" s="305" t="str">
        <f t="shared" si="50"/>
        <v/>
      </c>
      <c r="R109" s="306">
        <f t="shared" ca="1" si="51"/>
        <v>0</v>
      </c>
      <c r="S109" s="307">
        <f t="shared" ca="1" si="52"/>
        <v>0</v>
      </c>
      <c r="T109" s="305" t="str">
        <f t="shared" si="53"/>
        <v/>
      </c>
      <c r="U109" s="306">
        <f t="shared" ca="1" si="54"/>
        <v>0</v>
      </c>
      <c r="V109" s="307">
        <f t="shared" ca="1" si="55"/>
        <v>0</v>
      </c>
      <c r="W109" s="305" t="str">
        <f t="shared" si="56"/>
        <v/>
      </c>
      <c r="X109" s="306">
        <f t="shared" ca="1" si="57"/>
        <v>0</v>
      </c>
      <c r="Y109" s="307">
        <f t="shared" ca="1" si="58"/>
        <v>0</v>
      </c>
      <c r="Z109" s="305" t="str">
        <f t="shared" si="59"/>
        <v/>
      </c>
      <c r="AA109" s="306">
        <f t="shared" ca="1" si="60"/>
        <v>0</v>
      </c>
      <c r="AB109" s="307">
        <f t="shared" ca="1" si="61"/>
        <v>0</v>
      </c>
      <c r="AC109" s="305" t="str">
        <f t="shared" si="62"/>
        <v/>
      </c>
      <c r="AD109" s="306">
        <f t="shared" ca="1" si="63"/>
        <v>0</v>
      </c>
      <c r="AE109" s="307">
        <f t="shared" ca="1" si="64"/>
        <v>0</v>
      </c>
      <c r="AF109" s="305" t="str">
        <f t="shared" si="65"/>
        <v/>
      </c>
      <c r="AG109" s="306">
        <f t="shared" ca="1" si="66"/>
        <v>0</v>
      </c>
      <c r="AH109" s="307">
        <f t="shared" ca="1" si="67"/>
        <v>0</v>
      </c>
      <c r="AI109" s="305" t="str">
        <f t="shared" si="68"/>
        <v>f</v>
      </c>
      <c r="AJ109" s="306">
        <f t="shared" ca="1" si="69"/>
        <v>0</v>
      </c>
      <c r="AK109" s="307">
        <f t="shared" ca="1" si="70"/>
        <v>0</v>
      </c>
    </row>
    <row r="110" spans="1:37" x14ac:dyDescent="0.2">
      <c r="A110" s="272">
        <v>26</v>
      </c>
      <c r="B110" s="305" t="str">
        <f t="shared" si="36"/>
        <v/>
      </c>
      <c r="C110" s="306">
        <f t="shared" ca="1" si="37"/>
        <v>0</v>
      </c>
      <c r="D110" s="307">
        <f t="shared" ca="1" si="37"/>
        <v>0</v>
      </c>
      <c r="E110" s="305" t="str">
        <f t="shared" si="38"/>
        <v/>
      </c>
      <c r="F110" s="306">
        <f t="shared" ca="1" si="39"/>
        <v>0</v>
      </c>
      <c r="G110" s="307">
        <f t="shared" ca="1" si="40"/>
        <v>0</v>
      </c>
      <c r="H110" s="305" t="str">
        <f t="shared" si="41"/>
        <v/>
      </c>
      <c r="I110" s="306">
        <f t="shared" ca="1" si="42"/>
        <v>0</v>
      </c>
      <c r="J110" s="307">
        <f t="shared" ca="1" si="43"/>
        <v>0</v>
      </c>
      <c r="K110" s="305" t="str">
        <f t="shared" si="44"/>
        <v/>
      </c>
      <c r="L110" s="306">
        <f t="shared" ca="1" si="45"/>
        <v>0</v>
      </c>
      <c r="M110" s="307">
        <f t="shared" ca="1" si="46"/>
        <v>0</v>
      </c>
      <c r="N110" s="305" t="str">
        <f t="shared" si="47"/>
        <v/>
      </c>
      <c r="O110" s="306">
        <f t="shared" ca="1" si="48"/>
        <v>0</v>
      </c>
      <c r="P110" s="307">
        <f t="shared" ca="1" si="49"/>
        <v>0</v>
      </c>
      <c r="Q110" s="305" t="str">
        <f t="shared" si="50"/>
        <v/>
      </c>
      <c r="R110" s="306">
        <f t="shared" ca="1" si="51"/>
        <v>0</v>
      </c>
      <c r="S110" s="307">
        <f t="shared" ca="1" si="52"/>
        <v>0</v>
      </c>
      <c r="T110" s="305" t="str">
        <f t="shared" si="53"/>
        <v/>
      </c>
      <c r="U110" s="306">
        <f t="shared" ca="1" si="54"/>
        <v>0</v>
      </c>
      <c r="V110" s="307">
        <f t="shared" ca="1" si="55"/>
        <v>0</v>
      </c>
      <c r="W110" s="305" t="str">
        <f t="shared" si="56"/>
        <v/>
      </c>
      <c r="X110" s="306">
        <f t="shared" ca="1" si="57"/>
        <v>0</v>
      </c>
      <c r="Y110" s="307">
        <f t="shared" ca="1" si="58"/>
        <v>0</v>
      </c>
      <c r="Z110" s="305" t="str">
        <f t="shared" si="59"/>
        <v/>
      </c>
      <c r="AA110" s="306">
        <f t="shared" ca="1" si="60"/>
        <v>0</v>
      </c>
      <c r="AB110" s="307">
        <f t="shared" ca="1" si="61"/>
        <v>0</v>
      </c>
      <c r="AC110" s="305" t="str">
        <f t="shared" si="62"/>
        <v/>
      </c>
      <c r="AD110" s="306">
        <f t="shared" ca="1" si="63"/>
        <v>0</v>
      </c>
      <c r="AE110" s="307">
        <f t="shared" ca="1" si="64"/>
        <v>0</v>
      </c>
      <c r="AF110" s="305" t="str">
        <f t="shared" si="65"/>
        <v/>
      </c>
      <c r="AG110" s="306">
        <f t="shared" ca="1" si="66"/>
        <v>0</v>
      </c>
      <c r="AH110" s="307">
        <f t="shared" ca="1" si="67"/>
        <v>0</v>
      </c>
      <c r="AI110" s="305" t="str">
        <f t="shared" si="68"/>
        <v>f</v>
      </c>
      <c r="AJ110" s="306">
        <f t="shared" ca="1" si="69"/>
        <v>0</v>
      </c>
      <c r="AK110" s="307">
        <f t="shared" ca="1" si="70"/>
        <v>0</v>
      </c>
    </row>
    <row r="111" spans="1:37" x14ac:dyDescent="0.2">
      <c r="A111" s="272">
        <v>27</v>
      </c>
      <c r="B111" s="305" t="str">
        <f t="shared" si="36"/>
        <v/>
      </c>
      <c r="C111" s="306">
        <f t="shared" ca="1" si="37"/>
        <v>0</v>
      </c>
      <c r="D111" s="307">
        <f t="shared" ca="1" si="37"/>
        <v>0</v>
      </c>
      <c r="E111" s="305" t="str">
        <f t="shared" si="38"/>
        <v/>
      </c>
      <c r="F111" s="306">
        <f t="shared" ca="1" si="39"/>
        <v>0</v>
      </c>
      <c r="G111" s="307">
        <f t="shared" ca="1" si="40"/>
        <v>0</v>
      </c>
      <c r="H111" s="305" t="str">
        <f t="shared" si="41"/>
        <v/>
      </c>
      <c r="I111" s="306">
        <f t="shared" ca="1" si="42"/>
        <v>0</v>
      </c>
      <c r="J111" s="307">
        <f t="shared" ca="1" si="43"/>
        <v>0</v>
      </c>
      <c r="K111" s="305" t="str">
        <f t="shared" si="44"/>
        <v/>
      </c>
      <c r="L111" s="306">
        <f t="shared" ca="1" si="45"/>
        <v>0</v>
      </c>
      <c r="M111" s="307">
        <f t="shared" ca="1" si="46"/>
        <v>0</v>
      </c>
      <c r="N111" s="305" t="str">
        <f t="shared" si="47"/>
        <v/>
      </c>
      <c r="O111" s="306">
        <f t="shared" ca="1" si="48"/>
        <v>0</v>
      </c>
      <c r="P111" s="307">
        <f t="shared" ca="1" si="49"/>
        <v>0</v>
      </c>
      <c r="Q111" s="305" t="str">
        <f t="shared" si="50"/>
        <v/>
      </c>
      <c r="R111" s="306">
        <f t="shared" ca="1" si="51"/>
        <v>0</v>
      </c>
      <c r="S111" s="307">
        <f t="shared" ca="1" si="52"/>
        <v>0</v>
      </c>
      <c r="T111" s="305" t="str">
        <f t="shared" si="53"/>
        <v/>
      </c>
      <c r="U111" s="306">
        <f t="shared" ca="1" si="54"/>
        <v>0</v>
      </c>
      <c r="V111" s="307">
        <f t="shared" ca="1" si="55"/>
        <v>0</v>
      </c>
      <c r="W111" s="305" t="str">
        <f t="shared" si="56"/>
        <v/>
      </c>
      <c r="X111" s="306">
        <f t="shared" ca="1" si="57"/>
        <v>0</v>
      </c>
      <c r="Y111" s="307">
        <f t="shared" ca="1" si="58"/>
        <v>0</v>
      </c>
      <c r="Z111" s="305" t="str">
        <f t="shared" si="59"/>
        <v/>
      </c>
      <c r="AA111" s="306">
        <f t="shared" ca="1" si="60"/>
        <v>0</v>
      </c>
      <c r="AB111" s="307">
        <f t="shared" ca="1" si="61"/>
        <v>0</v>
      </c>
      <c r="AC111" s="305" t="str">
        <f t="shared" si="62"/>
        <v/>
      </c>
      <c r="AD111" s="306">
        <f t="shared" ca="1" si="63"/>
        <v>0</v>
      </c>
      <c r="AE111" s="307">
        <f t="shared" ca="1" si="64"/>
        <v>0</v>
      </c>
      <c r="AF111" s="305" t="str">
        <f t="shared" si="65"/>
        <v/>
      </c>
      <c r="AG111" s="306">
        <f t="shared" ca="1" si="66"/>
        <v>0</v>
      </c>
      <c r="AH111" s="307">
        <f t="shared" ca="1" si="67"/>
        <v>0</v>
      </c>
      <c r="AI111" s="305" t="str">
        <f t="shared" si="68"/>
        <v/>
      </c>
      <c r="AJ111" s="306">
        <f t="shared" ca="1" si="69"/>
        <v>0</v>
      </c>
      <c r="AK111" s="307">
        <f t="shared" ca="1" si="70"/>
        <v>0</v>
      </c>
    </row>
    <row r="112" spans="1:37" x14ac:dyDescent="0.2">
      <c r="A112" s="272">
        <v>28</v>
      </c>
      <c r="B112" s="305" t="str">
        <f t="shared" si="36"/>
        <v/>
      </c>
      <c r="C112" s="306">
        <f t="shared" ca="1" si="37"/>
        <v>0</v>
      </c>
      <c r="D112" s="307">
        <f t="shared" ca="1" si="37"/>
        <v>0</v>
      </c>
      <c r="E112" s="305" t="str">
        <f t="shared" si="38"/>
        <v/>
      </c>
      <c r="F112" s="306">
        <f t="shared" ca="1" si="39"/>
        <v>0</v>
      </c>
      <c r="G112" s="307">
        <f t="shared" ca="1" si="40"/>
        <v>0</v>
      </c>
      <c r="H112" s="305" t="str">
        <f t="shared" si="41"/>
        <v/>
      </c>
      <c r="I112" s="306">
        <f t="shared" ca="1" si="42"/>
        <v>0</v>
      </c>
      <c r="J112" s="307">
        <f t="shared" ca="1" si="43"/>
        <v>0</v>
      </c>
      <c r="K112" s="305" t="str">
        <f t="shared" si="44"/>
        <v/>
      </c>
      <c r="L112" s="306">
        <f t="shared" ca="1" si="45"/>
        <v>0</v>
      </c>
      <c r="M112" s="307">
        <f t="shared" ca="1" si="46"/>
        <v>0</v>
      </c>
      <c r="N112" s="305" t="str">
        <f t="shared" si="47"/>
        <v/>
      </c>
      <c r="O112" s="306">
        <f t="shared" ca="1" si="48"/>
        <v>0</v>
      </c>
      <c r="P112" s="307">
        <f t="shared" ca="1" si="49"/>
        <v>0</v>
      </c>
      <c r="Q112" s="305" t="str">
        <f t="shared" si="50"/>
        <v/>
      </c>
      <c r="R112" s="306">
        <f t="shared" ca="1" si="51"/>
        <v>0</v>
      </c>
      <c r="S112" s="307">
        <f t="shared" ca="1" si="52"/>
        <v>0</v>
      </c>
      <c r="T112" s="305" t="str">
        <f t="shared" si="53"/>
        <v/>
      </c>
      <c r="U112" s="306">
        <f t="shared" ca="1" si="54"/>
        <v>0</v>
      </c>
      <c r="V112" s="307">
        <f t="shared" ca="1" si="55"/>
        <v>0</v>
      </c>
      <c r="W112" s="305" t="str">
        <f t="shared" si="56"/>
        <v/>
      </c>
      <c r="X112" s="306">
        <f t="shared" ca="1" si="57"/>
        <v>0</v>
      </c>
      <c r="Y112" s="307">
        <f t="shared" ca="1" si="58"/>
        <v>0</v>
      </c>
      <c r="Z112" s="305" t="str">
        <f t="shared" si="59"/>
        <v/>
      </c>
      <c r="AA112" s="306">
        <f t="shared" ca="1" si="60"/>
        <v>0</v>
      </c>
      <c r="AB112" s="307">
        <f t="shared" ca="1" si="61"/>
        <v>0</v>
      </c>
      <c r="AC112" s="305" t="str">
        <f t="shared" si="62"/>
        <v/>
      </c>
      <c r="AD112" s="306">
        <f t="shared" ca="1" si="63"/>
        <v>0</v>
      </c>
      <c r="AE112" s="307">
        <f t="shared" ca="1" si="64"/>
        <v>0</v>
      </c>
      <c r="AF112" s="305" t="str">
        <f t="shared" si="65"/>
        <v/>
      </c>
      <c r="AG112" s="306">
        <f t="shared" ca="1" si="66"/>
        <v>0</v>
      </c>
      <c r="AH112" s="307">
        <f t="shared" ca="1" si="67"/>
        <v>0</v>
      </c>
      <c r="AI112" s="305" t="str">
        <f t="shared" si="68"/>
        <v/>
      </c>
      <c r="AJ112" s="306">
        <f t="shared" ca="1" si="69"/>
        <v>0</v>
      </c>
      <c r="AK112" s="307">
        <f t="shared" ca="1" si="70"/>
        <v>0</v>
      </c>
    </row>
    <row r="113" spans="1:37" x14ac:dyDescent="0.2">
      <c r="A113" s="272">
        <v>29</v>
      </c>
      <c r="B113" s="305" t="str">
        <f t="shared" si="36"/>
        <v/>
      </c>
      <c r="C113" s="306">
        <f t="shared" ca="1" si="37"/>
        <v>0</v>
      </c>
      <c r="D113" s="307">
        <f t="shared" ca="1" si="37"/>
        <v>0</v>
      </c>
      <c r="E113" s="305" t="str">
        <f t="shared" si="38"/>
        <v/>
      </c>
      <c r="F113" s="306">
        <f t="shared" si="39"/>
        <v>0</v>
      </c>
      <c r="G113" s="307">
        <f t="shared" si="40"/>
        <v>0</v>
      </c>
      <c r="H113" s="305" t="str">
        <f t="shared" si="41"/>
        <v/>
      </c>
      <c r="I113" s="306">
        <f t="shared" ca="1" si="42"/>
        <v>0</v>
      </c>
      <c r="J113" s="307">
        <f t="shared" ca="1" si="43"/>
        <v>0</v>
      </c>
      <c r="K113" s="305" t="str">
        <f t="shared" si="44"/>
        <v/>
      </c>
      <c r="L113" s="306">
        <f t="shared" ca="1" si="45"/>
        <v>0</v>
      </c>
      <c r="M113" s="307">
        <f t="shared" ca="1" si="46"/>
        <v>0</v>
      </c>
      <c r="N113" s="305" t="str">
        <f t="shared" si="47"/>
        <v/>
      </c>
      <c r="O113" s="306">
        <f t="shared" ca="1" si="48"/>
        <v>0</v>
      </c>
      <c r="P113" s="307">
        <f t="shared" ca="1" si="49"/>
        <v>0</v>
      </c>
      <c r="Q113" s="305" t="str">
        <f t="shared" si="50"/>
        <v/>
      </c>
      <c r="R113" s="306">
        <f t="shared" ca="1" si="51"/>
        <v>0</v>
      </c>
      <c r="S113" s="307">
        <f t="shared" ca="1" si="52"/>
        <v>0</v>
      </c>
      <c r="T113" s="305" t="str">
        <f t="shared" si="53"/>
        <v/>
      </c>
      <c r="U113" s="306">
        <f t="shared" ca="1" si="54"/>
        <v>0</v>
      </c>
      <c r="V113" s="307">
        <f t="shared" ca="1" si="55"/>
        <v>0</v>
      </c>
      <c r="W113" s="305" t="str">
        <f t="shared" si="56"/>
        <v/>
      </c>
      <c r="X113" s="306">
        <f t="shared" ca="1" si="57"/>
        <v>0</v>
      </c>
      <c r="Y113" s="307">
        <f t="shared" ca="1" si="58"/>
        <v>0</v>
      </c>
      <c r="Z113" s="305" t="str">
        <f t="shared" si="59"/>
        <v/>
      </c>
      <c r="AA113" s="306">
        <f t="shared" ca="1" si="60"/>
        <v>0</v>
      </c>
      <c r="AB113" s="307">
        <f t="shared" ca="1" si="61"/>
        <v>0</v>
      </c>
      <c r="AC113" s="305" t="str">
        <f t="shared" si="62"/>
        <v/>
      </c>
      <c r="AD113" s="306">
        <f t="shared" ca="1" si="63"/>
        <v>0</v>
      </c>
      <c r="AE113" s="307">
        <f t="shared" ca="1" si="64"/>
        <v>0</v>
      </c>
      <c r="AF113" s="305" t="str">
        <f t="shared" si="65"/>
        <v/>
      </c>
      <c r="AG113" s="306">
        <f t="shared" ca="1" si="66"/>
        <v>0</v>
      </c>
      <c r="AH113" s="307">
        <f t="shared" ca="1" si="67"/>
        <v>0</v>
      </c>
      <c r="AI113" s="305" t="str">
        <f t="shared" si="68"/>
        <v/>
      </c>
      <c r="AJ113" s="306">
        <f t="shared" ca="1" si="69"/>
        <v>0</v>
      </c>
      <c r="AK113" s="307">
        <f t="shared" ca="1" si="70"/>
        <v>0</v>
      </c>
    </row>
    <row r="114" spans="1:37" x14ac:dyDescent="0.2">
      <c r="A114" s="272">
        <v>30</v>
      </c>
      <c r="B114" s="305" t="str">
        <f t="shared" si="36"/>
        <v/>
      </c>
      <c r="C114" s="306">
        <f t="shared" ca="1" si="37"/>
        <v>0</v>
      </c>
      <c r="D114" s="307">
        <f t="shared" ca="1" si="37"/>
        <v>0</v>
      </c>
      <c r="E114" s="339"/>
      <c r="F114" s="340"/>
      <c r="G114" s="341"/>
      <c r="H114" s="305" t="str">
        <f t="shared" si="41"/>
        <v/>
      </c>
      <c r="I114" s="306">
        <f t="shared" ca="1" si="42"/>
        <v>0</v>
      </c>
      <c r="J114" s="307">
        <f t="shared" ca="1" si="43"/>
        <v>0</v>
      </c>
      <c r="K114" s="305" t="str">
        <f t="shared" si="44"/>
        <v/>
      </c>
      <c r="L114" s="306">
        <f t="shared" ca="1" si="45"/>
        <v>0</v>
      </c>
      <c r="M114" s="307">
        <f t="shared" ca="1" si="46"/>
        <v>0</v>
      </c>
      <c r="N114" s="305" t="str">
        <f t="shared" si="47"/>
        <v/>
      </c>
      <c r="O114" s="306">
        <f t="shared" ca="1" si="48"/>
        <v>0</v>
      </c>
      <c r="P114" s="307">
        <f t="shared" ca="1" si="49"/>
        <v>0</v>
      </c>
      <c r="Q114" s="305" t="str">
        <f t="shared" si="50"/>
        <v/>
      </c>
      <c r="R114" s="306">
        <f t="shared" ca="1" si="51"/>
        <v>0</v>
      </c>
      <c r="S114" s="307">
        <f t="shared" ca="1" si="52"/>
        <v>0</v>
      </c>
      <c r="T114" s="305" t="str">
        <f t="shared" si="53"/>
        <v/>
      </c>
      <c r="U114" s="306">
        <f t="shared" ca="1" si="54"/>
        <v>0</v>
      </c>
      <c r="V114" s="307">
        <f t="shared" ca="1" si="55"/>
        <v>0</v>
      </c>
      <c r="W114" s="305" t="str">
        <f t="shared" si="56"/>
        <v/>
      </c>
      <c r="X114" s="306">
        <f t="shared" ca="1" si="57"/>
        <v>0</v>
      </c>
      <c r="Y114" s="307">
        <f t="shared" ca="1" si="58"/>
        <v>0</v>
      </c>
      <c r="Z114" s="305" t="str">
        <f t="shared" si="59"/>
        <v/>
      </c>
      <c r="AA114" s="306">
        <f t="shared" ca="1" si="60"/>
        <v>0</v>
      </c>
      <c r="AB114" s="307">
        <f t="shared" ca="1" si="61"/>
        <v>0</v>
      </c>
      <c r="AC114" s="305" t="str">
        <f t="shared" si="62"/>
        <v/>
      </c>
      <c r="AD114" s="306">
        <f t="shared" ca="1" si="63"/>
        <v>0</v>
      </c>
      <c r="AE114" s="307">
        <f t="shared" ca="1" si="64"/>
        <v>0</v>
      </c>
      <c r="AF114" s="305" t="str">
        <f t="shared" si="65"/>
        <v/>
      </c>
      <c r="AG114" s="306">
        <f t="shared" ca="1" si="66"/>
        <v>0</v>
      </c>
      <c r="AH114" s="307">
        <f t="shared" ca="1" si="67"/>
        <v>0</v>
      </c>
      <c r="AI114" s="305" t="str">
        <f t="shared" si="68"/>
        <v/>
      </c>
      <c r="AJ114" s="306">
        <f t="shared" ca="1" si="69"/>
        <v>0</v>
      </c>
      <c r="AK114" s="307">
        <f t="shared" ca="1" si="70"/>
        <v>0</v>
      </c>
    </row>
    <row r="115" spans="1:37" ht="13.5" thickBot="1" x14ac:dyDescent="0.25">
      <c r="A115" s="272">
        <v>31</v>
      </c>
      <c r="B115" s="305" t="str">
        <f t="shared" si="36"/>
        <v/>
      </c>
      <c r="C115" s="306">
        <f t="shared" ca="1" si="37"/>
        <v>0</v>
      </c>
      <c r="D115" s="307">
        <f t="shared" ca="1" si="37"/>
        <v>0</v>
      </c>
      <c r="E115" s="339"/>
      <c r="F115" s="340"/>
      <c r="G115" s="341"/>
      <c r="H115" s="305" t="str">
        <f t="shared" si="41"/>
        <v/>
      </c>
      <c r="I115" s="306">
        <f t="shared" ca="1" si="42"/>
        <v>0</v>
      </c>
      <c r="J115" s="307">
        <f t="shared" ca="1" si="43"/>
        <v>0</v>
      </c>
      <c r="K115" s="339"/>
      <c r="L115" s="340"/>
      <c r="M115" s="341"/>
      <c r="N115" s="305" t="str">
        <f t="shared" si="47"/>
        <v/>
      </c>
      <c r="O115" s="306">
        <f t="shared" ca="1" si="48"/>
        <v>0</v>
      </c>
      <c r="P115" s="307">
        <f t="shared" ca="1" si="49"/>
        <v>0</v>
      </c>
      <c r="Q115" s="339"/>
      <c r="R115" s="340"/>
      <c r="S115" s="341"/>
      <c r="T115" s="305" t="str">
        <f t="shared" si="53"/>
        <v/>
      </c>
      <c r="U115" s="306">
        <f t="shared" ca="1" si="54"/>
        <v>0</v>
      </c>
      <c r="V115" s="307">
        <f t="shared" ca="1" si="55"/>
        <v>0</v>
      </c>
      <c r="W115" s="305" t="str">
        <f t="shared" si="56"/>
        <v/>
      </c>
      <c r="X115" s="306">
        <f t="shared" ca="1" si="57"/>
        <v>0</v>
      </c>
      <c r="Y115" s="307">
        <f t="shared" ca="1" si="58"/>
        <v>0</v>
      </c>
      <c r="Z115" s="339"/>
      <c r="AA115" s="340"/>
      <c r="AB115" s="341"/>
      <c r="AC115" s="305" t="str">
        <f t="shared" si="62"/>
        <v/>
      </c>
      <c r="AD115" s="306">
        <f t="shared" ca="1" si="63"/>
        <v>0</v>
      </c>
      <c r="AE115" s="307">
        <f t="shared" ca="1" si="64"/>
        <v>0</v>
      </c>
      <c r="AF115" s="339"/>
      <c r="AG115" s="340"/>
      <c r="AH115" s="341"/>
      <c r="AI115" s="305" t="str">
        <f t="shared" si="68"/>
        <v>f</v>
      </c>
      <c r="AJ115" s="306">
        <f t="shared" ca="1" si="69"/>
        <v>0</v>
      </c>
      <c r="AK115" s="307">
        <f t="shared" ca="1" si="70"/>
        <v>0</v>
      </c>
    </row>
    <row r="116" spans="1:37" x14ac:dyDescent="0.2">
      <c r="A116" s="271"/>
      <c r="B116" s="308" t="s">
        <v>431</v>
      </c>
      <c r="C116" s="219"/>
      <c r="D116" s="610">
        <f>'1'!$Z$53</f>
        <v>0</v>
      </c>
      <c r="E116" s="308" t="s">
        <v>431</v>
      </c>
      <c r="F116" s="219"/>
      <c r="G116" s="610">
        <f>'2'!$Z$53</f>
        <v>0</v>
      </c>
      <c r="H116" s="308" t="s">
        <v>431</v>
      </c>
      <c r="I116" s="219"/>
      <c r="J116" s="610">
        <f>'3'!$Z$53</f>
        <v>0</v>
      </c>
      <c r="K116" s="308" t="s">
        <v>431</v>
      </c>
      <c r="L116" s="219"/>
      <c r="M116" s="610">
        <f>'4'!$Z$53</f>
        <v>0</v>
      </c>
      <c r="N116" s="308" t="s">
        <v>431</v>
      </c>
      <c r="O116" s="219"/>
      <c r="P116" s="610">
        <f>'5'!$Z$53</f>
        <v>0</v>
      </c>
      <c r="Q116" s="308" t="s">
        <v>431</v>
      </c>
      <c r="R116" s="219"/>
      <c r="S116" s="610">
        <f>'6'!$Z$53</f>
        <v>0</v>
      </c>
      <c r="T116" s="308" t="s">
        <v>431</v>
      </c>
      <c r="U116" s="219"/>
      <c r="V116" s="610">
        <f>'7'!$Z$53</f>
        <v>0</v>
      </c>
      <c r="W116" s="308" t="s">
        <v>431</v>
      </c>
      <c r="X116" s="219"/>
      <c r="Y116" s="610">
        <f>'8'!$Z$53</f>
        <v>0</v>
      </c>
      <c r="Z116" s="308" t="s">
        <v>431</v>
      </c>
      <c r="AA116" s="219"/>
      <c r="AB116" s="610">
        <f>'9'!$Z$53</f>
        <v>0</v>
      </c>
      <c r="AC116" s="308" t="s">
        <v>431</v>
      </c>
      <c r="AD116" s="219"/>
      <c r="AE116" s="610">
        <f>'10'!$Z$53</f>
        <v>0</v>
      </c>
      <c r="AF116" s="308" t="s">
        <v>431</v>
      </c>
      <c r="AG116" s="219"/>
      <c r="AH116" s="610">
        <f>'11'!$Z$53</f>
        <v>0</v>
      </c>
      <c r="AI116" s="308" t="s">
        <v>431</v>
      </c>
      <c r="AJ116" s="219"/>
      <c r="AK116" s="610">
        <f>'12'!$Z$53</f>
        <v>0</v>
      </c>
    </row>
    <row r="117" spans="1:37" ht="16.5" thickBot="1" x14ac:dyDescent="0.3">
      <c r="A117" s="309" t="s">
        <v>121</v>
      </c>
      <c r="B117" s="1867">
        <f ca="1">SUM(C85:C115)</f>
        <v>0</v>
      </c>
      <c r="C117" s="1868"/>
      <c r="D117" s="310">
        <f ca="1">SUM(D85:D115)</f>
        <v>0</v>
      </c>
      <c r="E117" s="1867">
        <f ca="1">SUM(F85:F115)</f>
        <v>0</v>
      </c>
      <c r="F117" s="1868"/>
      <c r="G117" s="310">
        <f ca="1">SUM(G85:G115)</f>
        <v>0</v>
      </c>
      <c r="H117" s="1867">
        <f ca="1">SUM(I85:I115)</f>
        <v>0</v>
      </c>
      <c r="I117" s="1868"/>
      <c r="J117" s="310">
        <f ca="1">SUM(J85:J115)</f>
        <v>0</v>
      </c>
      <c r="K117" s="1867">
        <f ca="1">SUM(L85:L115)</f>
        <v>0</v>
      </c>
      <c r="L117" s="1868"/>
      <c r="M117" s="310">
        <f ca="1">SUM(M85:M115)</f>
        <v>0</v>
      </c>
      <c r="N117" s="1867">
        <f ca="1">SUM(O85:O115)</f>
        <v>0</v>
      </c>
      <c r="O117" s="1868"/>
      <c r="P117" s="310">
        <f ca="1">SUM(P85:P115)</f>
        <v>0</v>
      </c>
      <c r="Q117" s="1867">
        <f ca="1">SUM(R85:R115)</f>
        <v>0</v>
      </c>
      <c r="R117" s="1868"/>
      <c r="S117" s="310">
        <f ca="1">SUM(S85:S115)</f>
        <v>0</v>
      </c>
      <c r="T117" s="1867">
        <f ca="1">SUM(U85:U115)</f>
        <v>0</v>
      </c>
      <c r="U117" s="1868"/>
      <c r="V117" s="310">
        <f ca="1">SUM(V85:V115)</f>
        <v>0</v>
      </c>
      <c r="W117" s="1867">
        <f ca="1">SUM(X85:X115)</f>
        <v>0</v>
      </c>
      <c r="X117" s="1868"/>
      <c r="Y117" s="310">
        <f ca="1">SUM(Y85:Y115)</f>
        <v>0</v>
      </c>
      <c r="Z117" s="1867">
        <f ca="1">SUM(AA85:AA115)</f>
        <v>0</v>
      </c>
      <c r="AA117" s="1868"/>
      <c r="AB117" s="310">
        <f ca="1">SUM(AB85:AB115)</f>
        <v>0</v>
      </c>
      <c r="AC117" s="1867">
        <f ca="1">SUM(AD85:AD115)</f>
        <v>0</v>
      </c>
      <c r="AD117" s="1868"/>
      <c r="AE117" s="310">
        <f ca="1">SUM(AE85:AE115)</f>
        <v>0</v>
      </c>
      <c r="AF117" s="1867">
        <f ca="1">SUM(AG85:AG115)</f>
        <v>0</v>
      </c>
      <c r="AG117" s="1868"/>
      <c r="AH117" s="310">
        <f ca="1">SUM(AH85:AH115)</f>
        <v>0</v>
      </c>
      <c r="AI117" s="1867">
        <f ca="1">SUM(AJ85:AJ115)</f>
        <v>0</v>
      </c>
      <c r="AJ117" s="1868"/>
      <c r="AK117" s="310">
        <f ca="1">SUM(AK85:AK115)</f>
        <v>0</v>
      </c>
    </row>
    <row r="118" spans="1:37" ht="13.5" thickBot="1" x14ac:dyDescent="0.25">
      <c r="A118" s="311"/>
      <c r="R118" s="607" t="s">
        <v>432</v>
      </c>
      <c r="S118" s="609" t="str">
        <f>S38</f>
        <v>J</v>
      </c>
      <c r="T118" s="608" t="str">
        <f>IF(OR(S118="j",S118="n"),"","Bitte entweder J oder N eingeben!")</f>
        <v/>
      </c>
      <c r="AJ118" s="607" t="s">
        <v>432</v>
      </c>
      <c r="AK118" s="609" t="str">
        <f>S118</f>
        <v>J</v>
      </c>
    </row>
    <row r="119" spans="1:37" ht="13.5" thickBot="1" x14ac:dyDescent="0.25">
      <c r="C119" s="312" t="s">
        <v>648</v>
      </c>
      <c r="D119" s="313" t="str">
        <f>Übersicht!L2</f>
        <v>Ihr Name</v>
      </c>
      <c r="E119" s="313"/>
      <c r="F119" s="313"/>
      <c r="G119" s="314"/>
      <c r="H119" s="315"/>
      <c r="I119" s="316"/>
      <c r="J119" s="316"/>
      <c r="K119" s="317" t="s">
        <v>433</v>
      </c>
      <c r="L119" s="315"/>
      <c r="M119" s="318" t="s">
        <v>434</v>
      </c>
      <c r="N119" s="319">
        <f>C117+F117+I117+L117+O117+R117</f>
        <v>0</v>
      </c>
      <c r="O119" s="320"/>
      <c r="P119" s="316"/>
      <c r="Q119" s="318" t="s">
        <v>435</v>
      </c>
      <c r="R119" s="319">
        <f ca="1">D117+G117+J117+M117+P117+S117</f>
        <v>0</v>
      </c>
      <c r="S119" s="321"/>
      <c r="V119" s="312" t="s">
        <v>648</v>
      </c>
      <c r="W119" s="313" t="str">
        <f>D119</f>
        <v>Ihr Name</v>
      </c>
      <c r="X119" s="313"/>
      <c r="Y119" s="313"/>
      <c r="Z119" s="314"/>
      <c r="AA119" s="315"/>
      <c r="AB119" s="316"/>
      <c r="AC119" s="318" t="s">
        <v>436</v>
      </c>
      <c r="AD119" s="315"/>
      <c r="AE119" s="318" t="s">
        <v>434</v>
      </c>
      <c r="AF119" s="319">
        <f>N119+U117+X117+AA117+AD117+AG117+AJ117</f>
        <v>0</v>
      </c>
      <c r="AG119" s="320"/>
      <c r="AH119" s="316"/>
      <c r="AI119" s="318" t="s">
        <v>435</v>
      </c>
      <c r="AJ119" s="319">
        <f ca="1">R119+V117+Y117+AB117+AE117+AH117+AK117</f>
        <v>0</v>
      </c>
      <c r="AK119" s="321"/>
    </row>
  </sheetData>
  <sheetProtection password="CC1A" sheet="1" objects="1" scenarios="1"/>
  <mergeCells count="36">
    <mergeCell ref="AI117:AJ117"/>
    <mergeCell ref="B117:C117"/>
    <mergeCell ref="E117:F117"/>
    <mergeCell ref="H117:I117"/>
    <mergeCell ref="K117:L117"/>
    <mergeCell ref="N117:O117"/>
    <mergeCell ref="Q117:R117"/>
    <mergeCell ref="T117:U117"/>
    <mergeCell ref="W117:X117"/>
    <mergeCell ref="Z117:AA117"/>
    <mergeCell ref="AC117:AD117"/>
    <mergeCell ref="AF117:AG117"/>
    <mergeCell ref="AI37:AJ37"/>
    <mergeCell ref="B37:C37"/>
    <mergeCell ref="E37:F37"/>
    <mergeCell ref="H37:I37"/>
    <mergeCell ref="K37:L37"/>
    <mergeCell ref="N37:O37"/>
    <mergeCell ref="Q37:R37"/>
    <mergeCell ref="T37:U37"/>
    <mergeCell ref="W37:X37"/>
    <mergeCell ref="Z37:AA37"/>
    <mergeCell ref="AC37:AD37"/>
    <mergeCell ref="AF37:AG37"/>
    <mergeCell ref="AI77:AJ77"/>
    <mergeCell ref="B77:C77"/>
    <mergeCell ref="E77:F77"/>
    <mergeCell ref="H77:I77"/>
    <mergeCell ref="K77:L77"/>
    <mergeCell ref="N77:O77"/>
    <mergeCell ref="Q77:R77"/>
    <mergeCell ref="T77:U77"/>
    <mergeCell ref="W77:X77"/>
    <mergeCell ref="Z77:AA77"/>
    <mergeCell ref="AC77:AD77"/>
    <mergeCell ref="AF77:AG77"/>
  </mergeCells>
  <printOptions horizontalCentered="1" verticalCentered="1"/>
  <pageMargins left="0.59055118110236227" right="0.59055118110236227" top="0.71" bottom="0.77" header="0.43" footer="0.51181102362204722"/>
  <pageSetup paperSize="9" scale="95" pageOrder="overThenDown" orientation="landscape" horizontalDpi="300" verticalDpi="300" r:id="rId1"/>
  <headerFooter alignWithMargins="0">
    <oddHeader>&amp;L&amp;F; &amp;A&amp;C&amp;"Arial,Fett"&amp;11&amp;UZeiten in Industrieminuten&amp;RAusdruck vom &amp;D  - &amp;T</oddHeader>
    <oddFooter>&amp;Lhttp://www.wohlgemuth.com&amp;CSeite &amp;P/&amp;N&amp;REntwicklung: Carsten Wohlgemuth</oddFooter>
  </headerFooter>
  <rowBreaks count="2" manualBreakCount="2">
    <brk id="40" max="65535" man="1"/>
    <brk id="80" max="65535" man="1"/>
  </rowBreaks>
  <colBreaks count="1" manualBreakCount="1">
    <brk id="19" max="1048575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BF64"/>
  <sheetViews>
    <sheetView showGridLines="0" zoomScaleNormal="100" workbookViewId="0"/>
  </sheetViews>
  <sheetFormatPr baseColWidth="10" defaultRowHeight="12.75" x14ac:dyDescent="0.2"/>
  <cols>
    <col min="1" max="1" width="1.140625" customWidth="1"/>
    <col min="2" max="2" width="7.140625" style="52" customWidth="1"/>
    <col min="3" max="3" width="2.42578125" style="52" customWidth="1"/>
    <col min="4" max="4" width="4.28515625" style="52" customWidth="1"/>
    <col min="5" max="5" width="1.85546875" style="52" customWidth="1"/>
    <col min="6" max="6" width="2.42578125" style="52" customWidth="1"/>
    <col min="7" max="7" width="4.28515625" style="52" customWidth="1"/>
    <col min="8" max="8" width="1.85546875" style="52" customWidth="1"/>
    <col min="9" max="9" width="2.42578125" style="133" customWidth="1"/>
    <col min="10" max="10" width="4.28515625" style="52" customWidth="1"/>
    <col min="11" max="11" width="1.85546875" style="52" customWidth="1"/>
    <col min="12" max="12" width="2.42578125" style="133" customWidth="1"/>
    <col min="13" max="13" width="4.28515625" style="52" customWidth="1"/>
    <col min="14" max="14" width="1.85546875" style="52" customWidth="1"/>
    <col min="15" max="15" width="2.42578125" style="133" customWidth="1"/>
    <col min="16" max="16" width="4.28515625" style="52" customWidth="1"/>
    <col min="17" max="17" width="1.85546875" style="52" customWidth="1"/>
    <col min="18" max="18" width="2.42578125" style="133" customWidth="1"/>
    <col min="19" max="19" width="4.28515625" style="52" customWidth="1"/>
    <col min="20" max="20" width="1.85546875" style="52" customWidth="1"/>
    <col min="21" max="21" width="2.42578125" style="133" customWidth="1"/>
    <col min="22" max="22" width="4.28515625" style="52" customWidth="1"/>
    <col min="23" max="23" width="1.85546875" style="52" customWidth="1"/>
    <col min="24" max="24" width="2.42578125" style="133" customWidth="1"/>
    <col min="25" max="25" width="4.28515625" style="52" customWidth="1"/>
    <col min="26" max="26" width="1.85546875" style="52" customWidth="1"/>
    <col min="27" max="27" width="2.42578125" style="133" customWidth="1"/>
    <col min="28" max="28" width="4.28515625" style="52" customWidth="1"/>
    <col min="29" max="29" width="1.85546875" style="52" customWidth="1"/>
    <col min="30" max="30" width="2.42578125" style="133" customWidth="1"/>
    <col min="31" max="31" width="4.28515625" style="52" customWidth="1"/>
    <col min="32" max="32" width="1.85546875" style="52" customWidth="1"/>
    <col min="33" max="33" width="2.42578125" style="133" customWidth="1"/>
    <col min="34" max="34" width="4.28515625" style="52" customWidth="1"/>
    <col min="35" max="35" width="1.85546875" style="52" customWidth="1"/>
    <col min="36" max="36" width="2.42578125" style="133" customWidth="1"/>
    <col min="37" max="37" width="4.28515625" style="52" customWidth="1"/>
    <col min="38" max="38" width="1.85546875" style="52" customWidth="1"/>
    <col min="39" max="39" width="6.28515625" style="854" customWidth="1"/>
    <col min="40" max="40" width="7.5703125" style="834" hidden="1" customWidth="1"/>
    <col min="41" max="50" width="5.7109375" style="834" hidden="1" customWidth="1"/>
    <col min="51" max="51" width="5.7109375" style="132" hidden="1" customWidth="1"/>
    <col min="52" max="57" width="5.7109375" customWidth="1"/>
  </cols>
  <sheetData>
    <row r="1" spans="2:52" ht="3.75" customHeight="1" x14ac:dyDescent="0.2"/>
    <row r="2" spans="2:52" ht="19.5" customHeight="1" x14ac:dyDescent="0.25">
      <c r="B2" s="974" t="s">
        <v>441</v>
      </c>
      <c r="C2" s="974"/>
    </row>
    <row r="3" spans="2:52" ht="23.25" customHeight="1" thickBot="1" x14ac:dyDescent="0.25">
      <c r="B3" s="975" t="s">
        <v>442</v>
      </c>
      <c r="C3" s="975"/>
      <c r="U3" s="987"/>
      <c r="V3" s="52" t="s">
        <v>443</v>
      </c>
    </row>
    <row r="4" spans="2:52" x14ac:dyDescent="0.2">
      <c r="B4" s="842"/>
      <c r="C4" s="980"/>
      <c r="D4" s="869"/>
      <c r="E4" s="869"/>
      <c r="F4" s="869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869"/>
      <c r="AD4" s="869"/>
      <c r="AE4" s="869"/>
      <c r="AF4" s="869"/>
      <c r="AG4" s="869"/>
      <c r="AH4" s="869"/>
      <c r="AI4" s="869"/>
      <c r="AJ4" s="869"/>
      <c r="AK4" s="869"/>
      <c r="AL4" s="869"/>
      <c r="AM4" s="855"/>
      <c r="AN4" s="835" t="s">
        <v>444</v>
      </c>
      <c r="AO4" s="836"/>
      <c r="AP4" s="836"/>
      <c r="AQ4" s="836" t="s">
        <v>445</v>
      </c>
      <c r="AR4" s="836" t="s">
        <v>446</v>
      </c>
      <c r="AS4" s="836"/>
      <c r="AT4" s="836"/>
      <c r="AU4" s="836"/>
      <c r="AV4" s="836"/>
      <c r="AW4" s="836"/>
      <c r="AX4" s="836"/>
      <c r="AY4" s="837"/>
    </row>
    <row r="5" spans="2:52" ht="13.5" thickBot="1" x14ac:dyDescent="0.25">
      <c r="B5" s="841" t="s">
        <v>243</v>
      </c>
      <c r="C5" s="838"/>
      <c r="D5" s="839" t="s">
        <v>178</v>
      </c>
      <c r="E5" s="839"/>
      <c r="F5" s="969"/>
      <c r="G5" s="839" t="s">
        <v>179</v>
      </c>
      <c r="H5" s="839"/>
      <c r="I5" s="969"/>
      <c r="J5" s="839" t="s">
        <v>180</v>
      </c>
      <c r="K5" s="839"/>
      <c r="L5" s="969"/>
      <c r="M5" s="839" t="s">
        <v>181</v>
      </c>
      <c r="N5" s="839"/>
      <c r="O5" s="969"/>
      <c r="P5" s="839" t="s">
        <v>71</v>
      </c>
      <c r="Q5" s="839"/>
      <c r="R5" s="969"/>
      <c r="S5" s="839" t="s">
        <v>182</v>
      </c>
      <c r="T5" s="839"/>
      <c r="U5" s="969"/>
      <c r="V5" s="839" t="s">
        <v>183</v>
      </c>
      <c r="W5" s="839"/>
      <c r="X5" s="969"/>
      <c r="Y5" s="839" t="s">
        <v>184</v>
      </c>
      <c r="Z5" s="839"/>
      <c r="AA5" s="969"/>
      <c r="AB5" s="839" t="s">
        <v>185</v>
      </c>
      <c r="AC5" s="839"/>
      <c r="AD5" s="969"/>
      <c r="AE5" s="839" t="s">
        <v>186</v>
      </c>
      <c r="AF5" s="839"/>
      <c r="AG5" s="969"/>
      <c r="AH5" s="839" t="s">
        <v>187</v>
      </c>
      <c r="AI5" s="839"/>
      <c r="AJ5" s="969"/>
      <c r="AK5" s="839" t="s">
        <v>188</v>
      </c>
      <c r="AL5" s="839"/>
      <c r="AM5" s="853" t="s">
        <v>243</v>
      </c>
      <c r="AN5" s="838" t="s">
        <v>447</v>
      </c>
      <c r="AO5" s="839" t="s">
        <v>23</v>
      </c>
      <c r="AP5" s="839" t="s">
        <v>27</v>
      </c>
      <c r="AQ5" s="839" t="s">
        <v>30</v>
      </c>
      <c r="AR5" s="839" t="s">
        <v>32</v>
      </c>
      <c r="AS5" s="839" t="s">
        <v>33</v>
      </c>
      <c r="AT5" s="839" t="s">
        <v>35</v>
      </c>
      <c r="AU5" s="839" t="str">
        <f>CONCATENATE("(",Übersicht!E26,")")</f>
        <v>(s01)</v>
      </c>
      <c r="AV5" s="839" t="str">
        <f>CONCATENATE("(",Übersicht!E27,")")</f>
        <v>(s02)</v>
      </c>
      <c r="AW5" s="839" t="str">
        <f>CONCATENATE("(",Übersicht!E28,")")</f>
        <v>(s03)</v>
      </c>
      <c r="AX5" s="839" t="s">
        <v>448</v>
      </c>
      <c r="AY5" s="840" t="str">
        <f>CONCATENATE("(",Soll_Stat,")")</f>
        <v>(soll)</v>
      </c>
    </row>
    <row r="6" spans="2:52" x14ac:dyDescent="0.2">
      <c r="B6" s="861">
        <v>1</v>
      </c>
      <c r="C6" s="991" t="str">
        <f>'1'!AZ5</f>
        <v>Fr</v>
      </c>
      <c r="D6" s="1175" t="str">
        <f>'1'!G5</f>
        <v>f</v>
      </c>
      <c r="E6" s="1178">
        <f ca="1">'1'!AB5</f>
        <v>1</v>
      </c>
      <c r="F6" s="988" t="str">
        <f>'2'!AZ5</f>
        <v>Mo</v>
      </c>
      <c r="G6" s="1175">
        <f>'2'!G5</f>
        <v>0</v>
      </c>
      <c r="H6" s="1178">
        <f ca="1">'2'!AB5</f>
        <v>1</v>
      </c>
      <c r="I6" s="988" t="str">
        <f>'3'!AZ5</f>
        <v>Mo</v>
      </c>
      <c r="J6" s="1175">
        <f>'3'!G5</f>
        <v>0</v>
      </c>
      <c r="K6" s="1178">
        <f ca="1">'3'!AB5</f>
        <v>0</v>
      </c>
      <c r="L6" s="988" t="str">
        <f>'4'!AZ5</f>
        <v>Do</v>
      </c>
      <c r="M6" s="1175">
        <f>'4'!G5</f>
        <v>0</v>
      </c>
      <c r="N6" s="1178">
        <f ca="1">'4'!AB5</f>
        <v>1</v>
      </c>
      <c r="O6" s="988" t="str">
        <f>'5'!AZ5</f>
        <v>Sa</v>
      </c>
      <c r="P6" s="1175" t="str">
        <f>'5'!G5</f>
        <v>f</v>
      </c>
      <c r="Q6" s="1178">
        <f ca="1">'5'!AB5</f>
        <v>0</v>
      </c>
      <c r="R6" s="988" t="str">
        <f>'6'!AZ5</f>
        <v>Di</v>
      </c>
      <c r="S6" s="1175">
        <f>'6'!G5</f>
        <v>0</v>
      </c>
      <c r="T6" s="1178">
        <f ca="1">'6'!AB5</f>
        <v>0</v>
      </c>
      <c r="U6" s="988" t="str">
        <f>'7'!AZ5</f>
        <v>Do</v>
      </c>
      <c r="V6" s="1175">
        <f>'7'!G5</f>
        <v>0</v>
      </c>
      <c r="W6" s="1178">
        <f ca="1">'7'!AB5</f>
        <v>1</v>
      </c>
      <c r="X6" s="988" t="str">
        <f>'8'!AZ5</f>
        <v>So</v>
      </c>
      <c r="Y6" s="1175" t="str">
        <f>'8'!G5</f>
        <v/>
      </c>
      <c r="Z6" s="1178">
        <f ca="1">'8'!AB5</f>
        <v>1</v>
      </c>
      <c r="AA6" s="988" t="str">
        <f>'9'!AZ5</f>
        <v>Mi</v>
      </c>
      <c r="AB6" s="1175">
        <f>'9'!G5</f>
        <v>0</v>
      </c>
      <c r="AC6" s="1178">
        <f ca="1">'9'!AB5</f>
        <v>0</v>
      </c>
      <c r="AD6" s="988" t="str">
        <f>'10'!AZ5</f>
        <v>Fr</v>
      </c>
      <c r="AE6" s="1175">
        <f>'10'!G5</f>
        <v>0</v>
      </c>
      <c r="AF6" s="1178">
        <f ca="1">'10'!AB5</f>
        <v>0</v>
      </c>
      <c r="AG6" s="988" t="str">
        <f>'11'!AZ5</f>
        <v>Mo</v>
      </c>
      <c r="AH6" s="1175" t="str">
        <f>'11'!G5</f>
        <v/>
      </c>
      <c r="AI6" s="1178">
        <f ca="1">'11'!AB5</f>
        <v>0</v>
      </c>
      <c r="AJ6" s="988" t="str">
        <f>'12'!AZ5</f>
        <v>Mi</v>
      </c>
      <c r="AK6" s="1175">
        <f>'12'!G5</f>
        <v>0</v>
      </c>
      <c r="AL6" s="1178">
        <f ca="1">'12'!AB5</f>
        <v>0</v>
      </c>
      <c r="AM6" s="861">
        <v>1</v>
      </c>
      <c r="AN6" s="844">
        <f ca="1">COUNTIF($D6:$AK6,"u")+COUNTIF($D6:$AK6,"h")/2+COUNTIF($D6:$AK6,"hfu")/2</f>
        <v>0</v>
      </c>
      <c r="AO6" s="845">
        <f ca="1">COUNTIF($D6:$AK6,"s")</f>
        <v>0</v>
      </c>
      <c r="AP6" s="845">
        <f ca="1">COUNTIF($D6:$AK6,"k")</f>
        <v>0</v>
      </c>
      <c r="AQ6" s="845">
        <f ca="1">COUNTIF($D6:$AK6,"f")+COUNTIF($D6:$AK6,"hf")/2+COUNTIF($D6:$AK6,"hfu")/2+COUNTIF($D6:$AK6,"hfv")/2</f>
        <v>2</v>
      </c>
      <c r="AR6" s="845">
        <f ca="1">COUNTIF($D6:$AK6,"v")+COUNTIF($D6:$AK6,"hfv")/2</f>
        <v>0</v>
      </c>
      <c r="AS6" s="845">
        <f ca="1">COUNTIF($D6:$AK6,"a")</f>
        <v>0</v>
      </c>
      <c r="AT6" s="845">
        <f ca="1">COUNTIF($D6:$AK6,"g")</f>
        <v>0</v>
      </c>
      <c r="AU6" s="845">
        <f ca="1">COUNTIF($D6:$AK6,Übersicht!$E$26)</f>
        <v>0</v>
      </c>
      <c r="AV6" s="845">
        <f ca="1">COUNTIF($D6:$AK6,Übersicht!$E$27)</f>
        <v>0</v>
      </c>
      <c r="AW6" s="845">
        <f ca="1">COUNTIF($D6:$AK6,Übersicht!$E$28)</f>
        <v>0</v>
      </c>
      <c r="AX6" s="845">
        <f ca="1">COUNTIF($D6:$AK6,"g")</f>
        <v>0</v>
      </c>
      <c r="AY6" s="846">
        <f t="shared" ref="AY6:AY36" ca="1" si="0">COUNTIF($D6:$AK6,Soll_Stat)</f>
        <v>0</v>
      </c>
      <c r="AZ6" s="1220">
        <f>IF(AJ6="Fr",1,0)</f>
        <v>0</v>
      </c>
    </row>
    <row r="7" spans="2:52" x14ac:dyDescent="0.2">
      <c r="B7" s="862">
        <v>2</v>
      </c>
      <c r="C7" s="992" t="str">
        <f>'1'!AZ6</f>
        <v>Sa</v>
      </c>
      <c r="D7" s="1176">
        <f>'1'!G6</f>
        <v>0</v>
      </c>
      <c r="E7" s="1179">
        <f ca="1">'1'!AB6</f>
        <v>1</v>
      </c>
      <c r="F7" s="989" t="str">
        <f>'2'!AZ6</f>
        <v>Di</v>
      </c>
      <c r="G7" s="1176">
        <f>'2'!G6</f>
        <v>0</v>
      </c>
      <c r="H7" s="1179">
        <f ca="1">'2'!AB6</f>
        <v>1</v>
      </c>
      <c r="I7" s="989" t="str">
        <f>'3'!AZ6</f>
        <v>Di</v>
      </c>
      <c r="J7" s="1176">
        <f>'3'!G6</f>
        <v>0</v>
      </c>
      <c r="K7" s="1179">
        <f ca="1">'3'!AB6</f>
        <v>0</v>
      </c>
      <c r="L7" s="989" t="str">
        <f>'4'!AZ6</f>
        <v>Fr</v>
      </c>
      <c r="M7" s="1176" t="str">
        <f>'4'!G6</f>
        <v>f</v>
      </c>
      <c r="N7" s="1179">
        <f ca="1">'4'!AB6</f>
        <v>1</v>
      </c>
      <c r="O7" s="989" t="str">
        <f>'5'!AZ6</f>
        <v>So</v>
      </c>
      <c r="P7" s="1176">
        <f>'5'!G6</f>
        <v>0</v>
      </c>
      <c r="Q7" s="1179">
        <f ca="1">'5'!AB6</f>
        <v>0</v>
      </c>
      <c r="R7" s="989" t="str">
        <f>'6'!AZ6</f>
        <v>Mi</v>
      </c>
      <c r="S7" s="1176">
        <f>'6'!G6</f>
        <v>0</v>
      </c>
      <c r="T7" s="1179">
        <f ca="1">'6'!AB6</f>
        <v>0</v>
      </c>
      <c r="U7" s="989" t="str">
        <f>'7'!AZ6</f>
        <v>Fr</v>
      </c>
      <c r="V7" s="1176">
        <f>'7'!G6</f>
        <v>0</v>
      </c>
      <c r="W7" s="1179">
        <f ca="1">'7'!AB6</f>
        <v>1</v>
      </c>
      <c r="X7" s="989" t="str">
        <f>'8'!AZ6</f>
        <v>Mo</v>
      </c>
      <c r="Y7" s="1176">
        <f>'8'!G6</f>
        <v>0</v>
      </c>
      <c r="Z7" s="1179">
        <f ca="1">'8'!AB6</f>
        <v>1</v>
      </c>
      <c r="AA7" s="989" t="str">
        <f>'9'!AZ6</f>
        <v>Do</v>
      </c>
      <c r="AB7" s="1176">
        <f>'9'!G6</f>
        <v>0</v>
      </c>
      <c r="AC7" s="1179">
        <f ca="1">'9'!AB6</f>
        <v>0</v>
      </c>
      <c r="AD7" s="989" t="str">
        <f>'10'!AZ6</f>
        <v>Sa</v>
      </c>
      <c r="AE7" s="1176">
        <f>'10'!G6</f>
        <v>0</v>
      </c>
      <c r="AF7" s="1179">
        <f ca="1">'10'!AB6</f>
        <v>0</v>
      </c>
      <c r="AG7" s="989" t="str">
        <f>'11'!AZ6</f>
        <v>Di</v>
      </c>
      <c r="AH7" s="1176">
        <f>'11'!G6</f>
        <v>0</v>
      </c>
      <c r="AI7" s="1179">
        <f ca="1">'11'!AB6</f>
        <v>0</v>
      </c>
      <c r="AJ7" s="989" t="str">
        <f>'12'!AZ6</f>
        <v>Do</v>
      </c>
      <c r="AK7" s="1176">
        <f>'12'!G6</f>
        <v>0</v>
      </c>
      <c r="AL7" s="1179">
        <f ca="1">'12'!AB6</f>
        <v>0</v>
      </c>
      <c r="AM7" s="862">
        <v>2</v>
      </c>
      <c r="AN7" s="847">
        <f t="shared" ref="AN7:AN36" ca="1" si="1">COUNTIF($D7:$AK7,"u")+COUNTIF($D7:$AK7,"h")/2+COUNTIF($D7:$AK7,"hfu")/2</f>
        <v>0</v>
      </c>
      <c r="AO7" s="848">
        <f t="shared" ref="AO7:AO36" ca="1" si="2">COUNTIF($D7:$AK7,"s")</f>
        <v>0</v>
      </c>
      <c r="AP7" s="848">
        <f t="shared" ref="AP7:AP36" ca="1" si="3">COUNTIF($D7:$AK7,"k")</f>
        <v>0</v>
      </c>
      <c r="AQ7" s="848">
        <f t="shared" ref="AQ7:AQ36" ca="1" si="4">COUNTIF($D7:$AK7,"f")+COUNTIF($D7:$AK7,"hf")/2+COUNTIF($D7:$AK7,"hfu")/2+COUNTIF($D7:$AK7,"hfv")/2</f>
        <v>1</v>
      </c>
      <c r="AR7" s="848">
        <f t="shared" ref="AR7:AR36" ca="1" si="5">COUNTIF($D7:$AK7,"v")+COUNTIF($D7:$AK7,"hfv")/2</f>
        <v>0</v>
      </c>
      <c r="AS7" s="848">
        <f t="shared" ref="AS7:AS36" ca="1" si="6">COUNTIF($D7:$AK7,"a")</f>
        <v>0</v>
      </c>
      <c r="AT7" s="848">
        <f t="shared" ref="AT7:AT36" ca="1" si="7">COUNTIF($D7:$AK7,"g")</f>
        <v>0</v>
      </c>
      <c r="AU7" s="848">
        <f ca="1">COUNTIF($D7:$AK7,Übersicht!$E$26)</f>
        <v>0</v>
      </c>
      <c r="AV7" s="848">
        <f ca="1">COUNTIF($D7:$AK7,Übersicht!$E$27)</f>
        <v>0</v>
      </c>
      <c r="AW7" s="848">
        <f ca="1">COUNTIF($D7:$AK7,Übersicht!$E$28)</f>
        <v>0</v>
      </c>
      <c r="AX7" s="848">
        <f t="shared" ref="AX7:AX36" ca="1" si="8">COUNTIF($D7:$AK7,"g")</f>
        <v>0</v>
      </c>
      <c r="AY7" s="849">
        <f t="shared" ca="1" si="0"/>
        <v>0</v>
      </c>
    </row>
    <row r="8" spans="2:52" x14ac:dyDescent="0.2">
      <c r="B8" s="862">
        <v>3</v>
      </c>
      <c r="C8" s="992" t="str">
        <f>'1'!AZ7</f>
        <v>So</v>
      </c>
      <c r="D8" s="1176">
        <f>'1'!G7</f>
        <v>0</v>
      </c>
      <c r="E8" s="1179">
        <f ca="1">'1'!AB7</f>
        <v>0</v>
      </c>
      <c r="F8" s="989" t="str">
        <f>'2'!AZ7</f>
        <v>Mi</v>
      </c>
      <c r="G8" s="1176">
        <f>'2'!G7</f>
        <v>0</v>
      </c>
      <c r="H8" s="1179">
        <f ca="1">'2'!AB7</f>
        <v>1</v>
      </c>
      <c r="I8" s="989" t="str">
        <f>'3'!AZ7</f>
        <v>Mi</v>
      </c>
      <c r="J8" s="1176">
        <f>'3'!G7</f>
        <v>0</v>
      </c>
      <c r="K8" s="1179">
        <f ca="1">'3'!AB7</f>
        <v>0</v>
      </c>
      <c r="L8" s="989" t="str">
        <f>'4'!AZ7</f>
        <v>Sa</v>
      </c>
      <c r="M8" s="1176">
        <f>'4'!G7</f>
        <v>0</v>
      </c>
      <c r="N8" s="1179">
        <f ca="1">'4'!AB7</f>
        <v>1</v>
      </c>
      <c r="O8" s="989" t="str">
        <f>'5'!AZ7</f>
        <v>Mo</v>
      </c>
      <c r="P8" s="1176">
        <f>'5'!G7</f>
        <v>0</v>
      </c>
      <c r="Q8" s="1179">
        <f ca="1">'5'!AB7</f>
        <v>0</v>
      </c>
      <c r="R8" s="989" t="str">
        <f>'6'!AZ7</f>
        <v>Do</v>
      </c>
      <c r="S8" s="1176" t="str">
        <f>'6'!G7</f>
        <v/>
      </c>
      <c r="T8" s="1179">
        <f ca="1">'6'!AB7</f>
        <v>0</v>
      </c>
      <c r="U8" s="989" t="str">
        <f>'7'!AZ7</f>
        <v>Sa</v>
      </c>
      <c r="V8" s="1176">
        <f>'7'!G7</f>
        <v>0</v>
      </c>
      <c r="W8" s="1179">
        <f ca="1">'7'!AB7</f>
        <v>1</v>
      </c>
      <c r="X8" s="989" t="str">
        <f>'8'!AZ7</f>
        <v>Di</v>
      </c>
      <c r="Y8" s="1176">
        <f>'8'!G7</f>
        <v>0</v>
      </c>
      <c r="Z8" s="1179">
        <f ca="1">'8'!AB7</f>
        <v>1</v>
      </c>
      <c r="AA8" s="989" t="str">
        <f>'9'!AZ7</f>
        <v>Fr</v>
      </c>
      <c r="AB8" s="1176">
        <f>'9'!G7</f>
        <v>0</v>
      </c>
      <c r="AC8" s="1179">
        <f ca="1">'9'!AB7</f>
        <v>0</v>
      </c>
      <c r="AD8" s="989" t="str">
        <f>'10'!AZ7</f>
        <v>So</v>
      </c>
      <c r="AE8" s="1176" t="str">
        <f>'10'!G7</f>
        <v>f</v>
      </c>
      <c r="AF8" s="1179">
        <f ca="1">'10'!AB7</f>
        <v>0</v>
      </c>
      <c r="AG8" s="989" t="str">
        <f>'11'!AZ7</f>
        <v>Mi</v>
      </c>
      <c r="AH8" s="1176">
        <f>'11'!G7</f>
        <v>0</v>
      </c>
      <c r="AI8" s="1179">
        <f ca="1">'11'!AB7</f>
        <v>0</v>
      </c>
      <c r="AJ8" s="989" t="str">
        <f>'12'!AZ7</f>
        <v>Fr</v>
      </c>
      <c r="AK8" s="1176">
        <f>'12'!G7</f>
        <v>0</v>
      </c>
      <c r="AL8" s="1179">
        <f ca="1">'12'!AB7</f>
        <v>0</v>
      </c>
      <c r="AM8" s="862">
        <v>3</v>
      </c>
      <c r="AN8" s="847">
        <f t="shared" ca="1" si="1"/>
        <v>0</v>
      </c>
      <c r="AO8" s="848">
        <f t="shared" ca="1" si="2"/>
        <v>0</v>
      </c>
      <c r="AP8" s="848">
        <f t="shared" ca="1" si="3"/>
        <v>0</v>
      </c>
      <c r="AQ8" s="848">
        <f t="shared" ca="1" si="4"/>
        <v>1</v>
      </c>
      <c r="AR8" s="848">
        <f t="shared" ca="1" si="5"/>
        <v>0</v>
      </c>
      <c r="AS8" s="848">
        <f t="shared" ca="1" si="6"/>
        <v>0</v>
      </c>
      <c r="AT8" s="848">
        <f t="shared" ca="1" si="7"/>
        <v>0</v>
      </c>
      <c r="AU8" s="848">
        <f ca="1">COUNTIF($D8:$AK8,Übersicht!$E$26)</f>
        <v>0</v>
      </c>
      <c r="AV8" s="848">
        <f ca="1">COUNTIF($D8:$AK8,Übersicht!$E$27)</f>
        <v>0</v>
      </c>
      <c r="AW8" s="848">
        <f ca="1">COUNTIF($D8:$AK8,Übersicht!$E$28)</f>
        <v>0</v>
      </c>
      <c r="AX8" s="848">
        <f t="shared" ca="1" si="8"/>
        <v>0</v>
      </c>
      <c r="AY8" s="849">
        <f t="shared" ca="1" si="0"/>
        <v>0</v>
      </c>
    </row>
    <row r="9" spans="2:52" x14ac:dyDescent="0.2">
      <c r="B9" s="862">
        <v>4</v>
      </c>
      <c r="C9" s="992" t="str">
        <f>'1'!AZ8</f>
        <v>Mo</v>
      </c>
      <c r="D9" s="1176">
        <f>'1'!G8</f>
        <v>0</v>
      </c>
      <c r="E9" s="1179">
        <f ca="1">'1'!AB8</f>
        <v>0</v>
      </c>
      <c r="F9" s="989" t="str">
        <f>'2'!AZ8</f>
        <v>Do</v>
      </c>
      <c r="G9" s="1176">
        <f>'2'!G8</f>
        <v>0</v>
      </c>
      <c r="H9" s="1179">
        <f ca="1">'2'!AB8</f>
        <v>1</v>
      </c>
      <c r="I9" s="989" t="str">
        <f>'3'!AZ8</f>
        <v>Do</v>
      </c>
      <c r="J9" s="1176">
        <f>'3'!G8</f>
        <v>0</v>
      </c>
      <c r="K9" s="1179">
        <f ca="1">'3'!AB8</f>
        <v>0</v>
      </c>
      <c r="L9" s="989" t="str">
        <f>'4'!AZ8</f>
        <v>So</v>
      </c>
      <c r="M9" s="1176" t="str">
        <f>'4'!G8</f>
        <v>f</v>
      </c>
      <c r="N9" s="1179">
        <f ca="1">'4'!AB8</f>
        <v>1</v>
      </c>
      <c r="O9" s="989" t="str">
        <f>'5'!AZ8</f>
        <v>Di</v>
      </c>
      <c r="P9" s="1176">
        <f>'5'!G8</f>
        <v>0</v>
      </c>
      <c r="Q9" s="1179">
        <f ca="1">'5'!AB8</f>
        <v>0</v>
      </c>
      <c r="R9" s="989" t="str">
        <f>'6'!AZ8</f>
        <v>Fr</v>
      </c>
      <c r="S9" s="1176" t="str">
        <f>'6'!G8</f>
        <v/>
      </c>
      <c r="T9" s="1179">
        <f ca="1">'6'!AB8</f>
        <v>0</v>
      </c>
      <c r="U9" s="989" t="str">
        <f>'7'!AZ8</f>
        <v>So</v>
      </c>
      <c r="V9" s="1176">
        <f>'7'!G8</f>
        <v>0</v>
      </c>
      <c r="W9" s="1179">
        <f ca="1">'7'!AB8</f>
        <v>1</v>
      </c>
      <c r="X9" s="989" t="str">
        <f>'8'!AZ8</f>
        <v>Mi</v>
      </c>
      <c r="Y9" s="1176">
        <f>'8'!G8</f>
        <v>0</v>
      </c>
      <c r="Z9" s="1179">
        <f ca="1">'8'!AB8</f>
        <v>1</v>
      </c>
      <c r="AA9" s="989" t="str">
        <f>'9'!AZ8</f>
        <v>Sa</v>
      </c>
      <c r="AB9" s="1176">
        <f>'9'!G8</f>
        <v>0</v>
      </c>
      <c r="AC9" s="1179">
        <f ca="1">'9'!AB8</f>
        <v>0</v>
      </c>
      <c r="AD9" s="989" t="str">
        <f>'10'!AZ8</f>
        <v>Mo</v>
      </c>
      <c r="AE9" s="1176">
        <f>'10'!G8</f>
        <v>0</v>
      </c>
      <c r="AF9" s="1179">
        <f ca="1">'10'!AB8</f>
        <v>0</v>
      </c>
      <c r="AG9" s="989" t="str">
        <f>'11'!AZ8</f>
        <v>Do</v>
      </c>
      <c r="AH9" s="1176">
        <f>'11'!G8</f>
        <v>0</v>
      </c>
      <c r="AI9" s="1179">
        <f ca="1">'11'!AB8</f>
        <v>0</v>
      </c>
      <c r="AJ9" s="989" t="str">
        <f>'12'!AZ8</f>
        <v>Sa</v>
      </c>
      <c r="AK9" s="1176">
        <f>'12'!G8</f>
        <v>0</v>
      </c>
      <c r="AL9" s="1179">
        <f ca="1">'12'!AB8</f>
        <v>0</v>
      </c>
      <c r="AM9" s="862">
        <v>4</v>
      </c>
      <c r="AN9" s="847">
        <f t="shared" ca="1" si="1"/>
        <v>0</v>
      </c>
      <c r="AO9" s="848">
        <f t="shared" ca="1" si="2"/>
        <v>0</v>
      </c>
      <c r="AP9" s="848">
        <f t="shared" ca="1" si="3"/>
        <v>0</v>
      </c>
      <c r="AQ9" s="848">
        <f t="shared" ca="1" si="4"/>
        <v>1</v>
      </c>
      <c r="AR9" s="848">
        <f t="shared" ca="1" si="5"/>
        <v>0</v>
      </c>
      <c r="AS9" s="848">
        <f t="shared" ca="1" si="6"/>
        <v>0</v>
      </c>
      <c r="AT9" s="848">
        <f t="shared" ca="1" si="7"/>
        <v>0</v>
      </c>
      <c r="AU9" s="848">
        <f ca="1">COUNTIF($D9:$AK9,Übersicht!$E$26)</f>
        <v>0</v>
      </c>
      <c r="AV9" s="848">
        <f ca="1">COUNTIF($D9:$AK9,Übersicht!$E$27)</f>
        <v>0</v>
      </c>
      <c r="AW9" s="848">
        <f ca="1">COUNTIF($D9:$AK9,Übersicht!$E$28)</f>
        <v>0</v>
      </c>
      <c r="AX9" s="848">
        <f t="shared" ca="1" si="8"/>
        <v>0</v>
      </c>
      <c r="AY9" s="849">
        <f t="shared" ca="1" si="0"/>
        <v>0</v>
      </c>
    </row>
    <row r="10" spans="2:52" x14ac:dyDescent="0.2">
      <c r="B10" s="862">
        <v>5</v>
      </c>
      <c r="C10" s="992" t="str">
        <f>'1'!AZ9</f>
        <v>Di</v>
      </c>
      <c r="D10" s="1176">
        <f>'1'!G9</f>
        <v>0</v>
      </c>
      <c r="E10" s="1179">
        <f ca="1">'1'!AB9</f>
        <v>0</v>
      </c>
      <c r="F10" s="989" t="str">
        <f>'2'!AZ9</f>
        <v>Fr</v>
      </c>
      <c r="G10" s="1176">
        <f>'2'!G9</f>
        <v>0</v>
      </c>
      <c r="H10" s="1179">
        <f ca="1">'2'!AB9</f>
        <v>1</v>
      </c>
      <c r="I10" s="989" t="str">
        <f>'3'!AZ9</f>
        <v>Fr</v>
      </c>
      <c r="J10" s="1176">
        <f>'3'!G9</f>
        <v>0</v>
      </c>
      <c r="K10" s="1179">
        <f ca="1">'3'!AB9</f>
        <v>0</v>
      </c>
      <c r="L10" s="989" t="str">
        <f>'4'!AZ9</f>
        <v>Mo</v>
      </c>
      <c r="M10" s="1176" t="str">
        <f>'4'!G9</f>
        <v>f</v>
      </c>
      <c r="N10" s="1179">
        <f ca="1">'4'!AB9</f>
        <v>1</v>
      </c>
      <c r="O10" s="989" t="str">
        <f>'5'!AZ9</f>
        <v>Mi</v>
      </c>
      <c r="P10" s="1176">
        <f>'5'!G9</f>
        <v>0</v>
      </c>
      <c r="Q10" s="1179">
        <f ca="1">'5'!AB9</f>
        <v>0</v>
      </c>
      <c r="R10" s="989" t="str">
        <f>'6'!AZ9</f>
        <v>Sa</v>
      </c>
      <c r="S10" s="1176">
        <f>'6'!G9</f>
        <v>0</v>
      </c>
      <c r="T10" s="1179">
        <f ca="1">'6'!AB9</f>
        <v>0</v>
      </c>
      <c r="U10" s="989" t="str">
        <f>'7'!AZ9</f>
        <v>Mo</v>
      </c>
      <c r="V10" s="1176">
        <f>'7'!G9</f>
        <v>0</v>
      </c>
      <c r="W10" s="1179">
        <f ca="1">'7'!AB9</f>
        <v>1</v>
      </c>
      <c r="X10" s="989" t="str">
        <f>'8'!AZ9</f>
        <v>Do</v>
      </c>
      <c r="Y10" s="1176">
        <f>'8'!G9</f>
        <v>0</v>
      </c>
      <c r="Z10" s="1179">
        <f ca="1">'8'!AB9</f>
        <v>1</v>
      </c>
      <c r="AA10" s="989" t="str">
        <f>'9'!AZ9</f>
        <v>So</v>
      </c>
      <c r="AB10" s="1176">
        <f>'9'!G9</f>
        <v>0</v>
      </c>
      <c r="AC10" s="1179">
        <f ca="1">'9'!AB9</f>
        <v>0</v>
      </c>
      <c r="AD10" s="989" t="str">
        <f>'10'!AZ9</f>
        <v>Di</v>
      </c>
      <c r="AE10" s="1176">
        <f>'10'!G9</f>
        <v>0</v>
      </c>
      <c r="AF10" s="1179">
        <f ca="1">'10'!AB9</f>
        <v>0</v>
      </c>
      <c r="AG10" s="989" t="str">
        <f>'11'!AZ9</f>
        <v>Fr</v>
      </c>
      <c r="AH10" s="1176">
        <f>'11'!G9</f>
        <v>0</v>
      </c>
      <c r="AI10" s="1179">
        <f ca="1">'11'!AB9</f>
        <v>0</v>
      </c>
      <c r="AJ10" s="989" t="str">
        <f>'12'!AZ9</f>
        <v>So</v>
      </c>
      <c r="AK10" s="1176">
        <f>'12'!G9</f>
        <v>0</v>
      </c>
      <c r="AL10" s="1179">
        <f ca="1">'12'!AB9</f>
        <v>0</v>
      </c>
      <c r="AM10" s="862">
        <v>5</v>
      </c>
      <c r="AN10" s="847">
        <f t="shared" ca="1" si="1"/>
        <v>0</v>
      </c>
      <c r="AO10" s="848">
        <f t="shared" ca="1" si="2"/>
        <v>0</v>
      </c>
      <c r="AP10" s="848">
        <f t="shared" ca="1" si="3"/>
        <v>0</v>
      </c>
      <c r="AQ10" s="848">
        <f t="shared" ca="1" si="4"/>
        <v>1</v>
      </c>
      <c r="AR10" s="848">
        <f t="shared" ca="1" si="5"/>
        <v>0</v>
      </c>
      <c r="AS10" s="848">
        <f t="shared" ca="1" si="6"/>
        <v>0</v>
      </c>
      <c r="AT10" s="848">
        <f t="shared" ca="1" si="7"/>
        <v>0</v>
      </c>
      <c r="AU10" s="848">
        <f ca="1">COUNTIF($D10:$AK10,Übersicht!$E$26)</f>
        <v>0</v>
      </c>
      <c r="AV10" s="848">
        <f ca="1">COUNTIF($D10:$AK10,Übersicht!$E$27)</f>
        <v>0</v>
      </c>
      <c r="AW10" s="848">
        <f ca="1">COUNTIF($D10:$AK10,Übersicht!$E$28)</f>
        <v>0</v>
      </c>
      <c r="AX10" s="848">
        <f t="shared" ca="1" si="8"/>
        <v>0</v>
      </c>
      <c r="AY10" s="849">
        <f t="shared" ca="1" si="0"/>
        <v>0</v>
      </c>
    </row>
    <row r="11" spans="2:52" x14ac:dyDescent="0.2">
      <c r="B11" s="862">
        <v>6</v>
      </c>
      <c r="C11" s="992" t="str">
        <f>'1'!AZ10</f>
        <v>Mi</v>
      </c>
      <c r="D11" s="1176" t="str">
        <f>'1'!G10</f>
        <v/>
      </c>
      <c r="E11" s="1179">
        <f ca="1">'1'!AB10</f>
        <v>0</v>
      </c>
      <c r="F11" s="989" t="str">
        <f>'2'!AZ10</f>
        <v>Sa</v>
      </c>
      <c r="G11" s="1176">
        <f>'2'!G10</f>
        <v>0</v>
      </c>
      <c r="H11" s="1179">
        <f ca="1">'2'!AB10</f>
        <v>1</v>
      </c>
      <c r="I11" s="989" t="str">
        <f>'3'!AZ10</f>
        <v>Sa</v>
      </c>
      <c r="J11" s="1176">
        <f>'3'!G10</f>
        <v>0</v>
      </c>
      <c r="K11" s="1179">
        <f ca="1">'3'!AB10</f>
        <v>0</v>
      </c>
      <c r="L11" s="989" t="str">
        <f>'4'!AZ10</f>
        <v>Di</v>
      </c>
      <c r="M11" s="1176">
        <f>'4'!G10</f>
        <v>0</v>
      </c>
      <c r="N11" s="1179">
        <f ca="1">'4'!AB10</f>
        <v>1</v>
      </c>
      <c r="O11" s="989" t="str">
        <f>'5'!AZ10</f>
        <v>Do</v>
      </c>
      <c r="P11" s="1176">
        <f>'5'!G10</f>
        <v>0</v>
      </c>
      <c r="Q11" s="1179">
        <f ca="1">'5'!AB10</f>
        <v>0</v>
      </c>
      <c r="R11" s="989" t="str">
        <f>'6'!AZ10</f>
        <v>So</v>
      </c>
      <c r="S11" s="1176">
        <f>'6'!G10</f>
        <v>0</v>
      </c>
      <c r="T11" s="1179">
        <f ca="1">'6'!AB10</f>
        <v>0</v>
      </c>
      <c r="U11" s="989" t="str">
        <f>'7'!AZ10</f>
        <v>Di</v>
      </c>
      <c r="V11" s="1176">
        <f>'7'!G10</f>
        <v>0</v>
      </c>
      <c r="W11" s="1179">
        <f ca="1">'7'!AB10</f>
        <v>1</v>
      </c>
      <c r="X11" s="989" t="str">
        <f>'8'!AZ10</f>
        <v>Fr</v>
      </c>
      <c r="Y11" s="1176">
        <f>'8'!G10</f>
        <v>0</v>
      </c>
      <c r="Z11" s="1179">
        <f ca="1">'8'!AB10</f>
        <v>1</v>
      </c>
      <c r="AA11" s="989" t="str">
        <f>'9'!AZ10</f>
        <v>Mo</v>
      </c>
      <c r="AB11" s="1176">
        <f>'9'!G10</f>
        <v>0</v>
      </c>
      <c r="AC11" s="1179">
        <f ca="1">'9'!AB10</f>
        <v>0</v>
      </c>
      <c r="AD11" s="989" t="str">
        <f>'10'!AZ10</f>
        <v>Mi</v>
      </c>
      <c r="AE11" s="1176">
        <f>'10'!G10</f>
        <v>0</v>
      </c>
      <c r="AF11" s="1179">
        <f ca="1">'10'!AB10</f>
        <v>0</v>
      </c>
      <c r="AG11" s="989" t="str">
        <f>'11'!AZ10</f>
        <v>Sa</v>
      </c>
      <c r="AH11" s="1176">
        <f>'11'!G10</f>
        <v>0</v>
      </c>
      <c r="AI11" s="1179">
        <f ca="1">'11'!AB10</f>
        <v>0</v>
      </c>
      <c r="AJ11" s="989" t="str">
        <f>'12'!AZ10</f>
        <v>Mo</v>
      </c>
      <c r="AK11" s="1176">
        <f>'12'!G10</f>
        <v>0</v>
      </c>
      <c r="AL11" s="1179">
        <f ca="1">'12'!AB10</f>
        <v>0</v>
      </c>
      <c r="AM11" s="862">
        <v>6</v>
      </c>
      <c r="AN11" s="847">
        <f t="shared" ca="1" si="1"/>
        <v>0</v>
      </c>
      <c r="AO11" s="848">
        <f t="shared" ca="1" si="2"/>
        <v>0</v>
      </c>
      <c r="AP11" s="848">
        <f t="shared" ca="1" si="3"/>
        <v>0</v>
      </c>
      <c r="AQ11" s="848">
        <f t="shared" ca="1" si="4"/>
        <v>0</v>
      </c>
      <c r="AR11" s="848">
        <f t="shared" ca="1" si="5"/>
        <v>0</v>
      </c>
      <c r="AS11" s="848">
        <f t="shared" ca="1" si="6"/>
        <v>0</v>
      </c>
      <c r="AT11" s="848">
        <f t="shared" ca="1" si="7"/>
        <v>0</v>
      </c>
      <c r="AU11" s="848">
        <f ca="1">COUNTIF($D11:$AK11,Übersicht!$E$26)</f>
        <v>0</v>
      </c>
      <c r="AV11" s="848">
        <f ca="1">COUNTIF($D11:$AK11,Übersicht!$E$27)</f>
        <v>0</v>
      </c>
      <c r="AW11" s="848">
        <f ca="1">COUNTIF($D11:$AK11,Übersicht!$E$28)</f>
        <v>0</v>
      </c>
      <c r="AX11" s="848">
        <f t="shared" ca="1" si="8"/>
        <v>0</v>
      </c>
      <c r="AY11" s="849">
        <f t="shared" ca="1" si="0"/>
        <v>0</v>
      </c>
    </row>
    <row r="12" spans="2:52" x14ac:dyDescent="0.2">
      <c r="B12" s="862">
        <v>7</v>
      </c>
      <c r="C12" s="992" t="str">
        <f>'1'!AZ11</f>
        <v>Do</v>
      </c>
      <c r="D12" s="1176">
        <f>'1'!G11</f>
        <v>0</v>
      </c>
      <c r="E12" s="1179">
        <f ca="1">'1'!AB11</f>
        <v>0</v>
      </c>
      <c r="F12" s="989" t="str">
        <f>'2'!AZ11</f>
        <v>So</v>
      </c>
      <c r="G12" s="1176">
        <f>'2'!G11</f>
        <v>0</v>
      </c>
      <c r="H12" s="1179">
        <f ca="1">'2'!AB11</f>
        <v>1</v>
      </c>
      <c r="I12" s="989" t="str">
        <f>'3'!AZ11</f>
        <v>So</v>
      </c>
      <c r="J12" s="1176">
        <f>'3'!G11</f>
        <v>0</v>
      </c>
      <c r="K12" s="1179">
        <f ca="1">'3'!AB11</f>
        <v>0</v>
      </c>
      <c r="L12" s="989" t="str">
        <f>'4'!AZ11</f>
        <v>Mi</v>
      </c>
      <c r="M12" s="1176">
        <f>'4'!G11</f>
        <v>0</v>
      </c>
      <c r="N12" s="1179">
        <f ca="1">'4'!AB11</f>
        <v>1</v>
      </c>
      <c r="O12" s="989" t="str">
        <f>'5'!AZ11</f>
        <v>Fr</v>
      </c>
      <c r="P12" s="1176">
        <f>'5'!G11</f>
        <v>0</v>
      </c>
      <c r="Q12" s="1179">
        <f ca="1">'5'!AB11</f>
        <v>0</v>
      </c>
      <c r="R12" s="989" t="str">
        <f>'6'!AZ11</f>
        <v>Mo</v>
      </c>
      <c r="S12" s="1176">
        <f>'6'!G11</f>
        <v>0</v>
      </c>
      <c r="T12" s="1179">
        <f ca="1">'6'!AB11</f>
        <v>0</v>
      </c>
      <c r="U12" s="989" t="str">
        <f>'7'!AZ11</f>
        <v>Mi</v>
      </c>
      <c r="V12" s="1176">
        <f>'7'!G11</f>
        <v>0</v>
      </c>
      <c r="W12" s="1179">
        <f ca="1">'7'!AB11</f>
        <v>1</v>
      </c>
      <c r="X12" s="989" t="str">
        <f>'8'!AZ11</f>
        <v>Sa</v>
      </c>
      <c r="Y12" s="1176">
        <f>'8'!G11</f>
        <v>0</v>
      </c>
      <c r="Z12" s="1179">
        <f ca="1">'8'!AB11</f>
        <v>0</v>
      </c>
      <c r="AA12" s="989" t="str">
        <f>'9'!AZ11</f>
        <v>Di</v>
      </c>
      <c r="AB12" s="1176">
        <f>'9'!G11</f>
        <v>0</v>
      </c>
      <c r="AC12" s="1179">
        <f ca="1">'9'!AB11</f>
        <v>0</v>
      </c>
      <c r="AD12" s="989" t="str">
        <f>'10'!AZ11</f>
        <v>Do</v>
      </c>
      <c r="AE12" s="1176">
        <f>'10'!G11</f>
        <v>0</v>
      </c>
      <c r="AF12" s="1179">
        <f ca="1">'10'!AB11</f>
        <v>0</v>
      </c>
      <c r="AG12" s="989" t="str">
        <f>'11'!AZ11</f>
        <v>So</v>
      </c>
      <c r="AH12" s="1176">
        <f>'11'!G11</f>
        <v>0</v>
      </c>
      <c r="AI12" s="1179">
        <f ca="1">'11'!AB11</f>
        <v>0</v>
      </c>
      <c r="AJ12" s="989" t="str">
        <f>'12'!AZ11</f>
        <v>Di</v>
      </c>
      <c r="AK12" s="1176" t="str">
        <f>'12'!G11</f>
        <v/>
      </c>
      <c r="AL12" s="1179">
        <f ca="1">'12'!AB11</f>
        <v>0</v>
      </c>
      <c r="AM12" s="862">
        <v>7</v>
      </c>
      <c r="AN12" s="847">
        <f t="shared" ca="1" si="1"/>
        <v>0</v>
      </c>
      <c r="AO12" s="848">
        <f t="shared" ca="1" si="2"/>
        <v>0</v>
      </c>
      <c r="AP12" s="848">
        <f t="shared" ca="1" si="3"/>
        <v>0</v>
      </c>
      <c r="AQ12" s="848">
        <f t="shared" ca="1" si="4"/>
        <v>0</v>
      </c>
      <c r="AR12" s="848">
        <f t="shared" ca="1" si="5"/>
        <v>0</v>
      </c>
      <c r="AS12" s="848">
        <f t="shared" ca="1" si="6"/>
        <v>0</v>
      </c>
      <c r="AT12" s="848">
        <f t="shared" ca="1" si="7"/>
        <v>0</v>
      </c>
      <c r="AU12" s="848">
        <f ca="1">COUNTIF($D12:$AK12,Übersicht!$E$26)</f>
        <v>0</v>
      </c>
      <c r="AV12" s="848">
        <f ca="1">COUNTIF($D12:$AK12,Übersicht!$E$27)</f>
        <v>0</v>
      </c>
      <c r="AW12" s="848">
        <f ca="1">COUNTIF($D12:$AK12,Übersicht!$E$28)</f>
        <v>0</v>
      </c>
      <c r="AX12" s="848">
        <f t="shared" ca="1" si="8"/>
        <v>0</v>
      </c>
      <c r="AY12" s="849">
        <f t="shared" ca="1" si="0"/>
        <v>0</v>
      </c>
    </row>
    <row r="13" spans="2:52" x14ac:dyDescent="0.2">
      <c r="B13" s="862">
        <v>8</v>
      </c>
      <c r="C13" s="992" t="str">
        <f>'1'!AZ12</f>
        <v>Fr</v>
      </c>
      <c r="D13" s="1176">
        <f>'1'!G12</f>
        <v>0</v>
      </c>
      <c r="E13" s="1179">
        <f ca="1">'1'!AB12</f>
        <v>0</v>
      </c>
      <c r="F13" s="989" t="str">
        <f>'2'!AZ12</f>
        <v>Mo</v>
      </c>
      <c r="G13" s="1176">
        <f>'2'!G12</f>
        <v>0</v>
      </c>
      <c r="H13" s="1179">
        <f ca="1">'2'!AB12</f>
        <v>1</v>
      </c>
      <c r="I13" s="989" t="str">
        <f>'3'!AZ12</f>
        <v>Mo</v>
      </c>
      <c r="J13" s="1176" t="str">
        <f>'3'!G12</f>
        <v>f</v>
      </c>
      <c r="K13" s="1179">
        <f ca="1">'3'!AB12</f>
        <v>0</v>
      </c>
      <c r="L13" s="989" t="str">
        <f>'4'!AZ12</f>
        <v>Do</v>
      </c>
      <c r="M13" s="1176">
        <f>'4'!G12</f>
        <v>0</v>
      </c>
      <c r="N13" s="1179">
        <f ca="1">'4'!AB12</f>
        <v>1</v>
      </c>
      <c r="O13" s="989" t="str">
        <f>'5'!AZ12</f>
        <v>Sa</v>
      </c>
      <c r="P13" s="1176">
        <f>'5'!G12</f>
        <v>0</v>
      </c>
      <c r="Q13" s="1179">
        <f ca="1">'5'!AB12</f>
        <v>0</v>
      </c>
      <c r="R13" s="989" t="str">
        <f>'6'!AZ12</f>
        <v>Di</v>
      </c>
      <c r="S13" s="1176">
        <f>'6'!G12</f>
        <v>0</v>
      </c>
      <c r="T13" s="1179">
        <f ca="1">'6'!AB12</f>
        <v>0</v>
      </c>
      <c r="U13" s="989" t="str">
        <f>'7'!AZ12</f>
        <v>Do</v>
      </c>
      <c r="V13" s="1176">
        <f>'7'!G12</f>
        <v>0</v>
      </c>
      <c r="W13" s="1179">
        <f ca="1">'7'!AB12</f>
        <v>1</v>
      </c>
      <c r="X13" s="989" t="str">
        <f>'8'!AZ12</f>
        <v>So</v>
      </c>
      <c r="Y13" s="1176">
        <f>'8'!G12</f>
        <v>0</v>
      </c>
      <c r="Z13" s="1179">
        <f ca="1">'8'!AB12</f>
        <v>0</v>
      </c>
      <c r="AA13" s="989" t="str">
        <f>'9'!AZ12</f>
        <v>Mi</v>
      </c>
      <c r="AB13" s="1176">
        <f>'9'!G12</f>
        <v>0</v>
      </c>
      <c r="AC13" s="1179">
        <f ca="1">'9'!AB12</f>
        <v>0</v>
      </c>
      <c r="AD13" s="989" t="str">
        <f>'10'!AZ12</f>
        <v>Fr</v>
      </c>
      <c r="AE13" s="1176">
        <f>'10'!G12</f>
        <v>0</v>
      </c>
      <c r="AF13" s="1179">
        <f ca="1">'10'!AB12</f>
        <v>0</v>
      </c>
      <c r="AG13" s="989" t="str">
        <f>'11'!AZ12</f>
        <v>Mo</v>
      </c>
      <c r="AH13" s="1176">
        <f>'11'!G12</f>
        <v>0</v>
      </c>
      <c r="AI13" s="1179">
        <f ca="1">'11'!AB12</f>
        <v>0</v>
      </c>
      <c r="AJ13" s="989" t="str">
        <f>'12'!AZ12</f>
        <v>Mi</v>
      </c>
      <c r="AK13" s="1176" t="str">
        <f>'12'!G12</f>
        <v/>
      </c>
      <c r="AL13" s="1179">
        <f ca="1">'12'!AB12</f>
        <v>0</v>
      </c>
      <c r="AM13" s="862">
        <v>8</v>
      </c>
      <c r="AN13" s="847">
        <f t="shared" ca="1" si="1"/>
        <v>0</v>
      </c>
      <c r="AO13" s="848">
        <f t="shared" ca="1" si="2"/>
        <v>0</v>
      </c>
      <c r="AP13" s="848">
        <f t="shared" ca="1" si="3"/>
        <v>0</v>
      </c>
      <c r="AQ13" s="848">
        <f t="shared" ca="1" si="4"/>
        <v>1</v>
      </c>
      <c r="AR13" s="848">
        <f t="shared" ca="1" si="5"/>
        <v>0</v>
      </c>
      <c r="AS13" s="848">
        <f t="shared" ca="1" si="6"/>
        <v>0</v>
      </c>
      <c r="AT13" s="848">
        <f t="shared" ca="1" si="7"/>
        <v>0</v>
      </c>
      <c r="AU13" s="848">
        <f ca="1">COUNTIF($D13:$AK13,Übersicht!$E$26)</f>
        <v>0</v>
      </c>
      <c r="AV13" s="848">
        <f ca="1">COUNTIF($D13:$AK13,Übersicht!$E$27)</f>
        <v>0</v>
      </c>
      <c r="AW13" s="848">
        <f ca="1">COUNTIF($D13:$AK13,Übersicht!$E$28)</f>
        <v>0</v>
      </c>
      <c r="AX13" s="848">
        <f t="shared" ca="1" si="8"/>
        <v>0</v>
      </c>
      <c r="AY13" s="849">
        <f t="shared" ca="1" si="0"/>
        <v>0</v>
      </c>
    </row>
    <row r="14" spans="2:52" x14ac:dyDescent="0.2">
      <c r="B14" s="862">
        <v>9</v>
      </c>
      <c r="C14" s="992" t="str">
        <f>'1'!AZ13</f>
        <v>Sa</v>
      </c>
      <c r="D14" s="1176">
        <f>'1'!G13</f>
        <v>0</v>
      </c>
      <c r="E14" s="1179">
        <f ca="1">'1'!AB13</f>
        <v>0</v>
      </c>
      <c r="F14" s="989" t="str">
        <f>'2'!AZ13</f>
        <v>Di</v>
      </c>
      <c r="G14" s="1176">
        <f>'2'!G13</f>
        <v>0</v>
      </c>
      <c r="H14" s="1179">
        <f ca="1">'2'!AB13</f>
        <v>0</v>
      </c>
      <c r="I14" s="989" t="str">
        <f>'3'!AZ13</f>
        <v>Di</v>
      </c>
      <c r="J14" s="1176">
        <f>'3'!G13</f>
        <v>0</v>
      </c>
      <c r="K14" s="1179">
        <f ca="1">'3'!AB13</f>
        <v>0</v>
      </c>
      <c r="L14" s="989" t="str">
        <f>'4'!AZ13</f>
        <v>Fr</v>
      </c>
      <c r="M14" s="1176">
        <f>'4'!G13</f>
        <v>0</v>
      </c>
      <c r="N14" s="1179">
        <f ca="1">'4'!AB13</f>
        <v>1</v>
      </c>
      <c r="O14" s="989" t="str">
        <f>'5'!AZ13</f>
        <v>So</v>
      </c>
      <c r="P14" s="1176">
        <f>'5'!G13</f>
        <v>0</v>
      </c>
      <c r="Q14" s="1179">
        <f ca="1">'5'!AB13</f>
        <v>0</v>
      </c>
      <c r="R14" s="989" t="str">
        <f>'6'!AZ13</f>
        <v>Mi</v>
      </c>
      <c r="S14" s="1176">
        <f>'6'!G13</f>
        <v>0</v>
      </c>
      <c r="T14" s="1179">
        <f ca="1">'6'!AB13</f>
        <v>0</v>
      </c>
      <c r="U14" s="989" t="str">
        <f>'7'!AZ13</f>
        <v>Fr</v>
      </c>
      <c r="V14" s="1176">
        <f>'7'!G13</f>
        <v>0</v>
      </c>
      <c r="W14" s="1179">
        <f ca="1">'7'!AB13</f>
        <v>1</v>
      </c>
      <c r="X14" s="989" t="str">
        <f>'8'!AZ13</f>
        <v>Mo</v>
      </c>
      <c r="Y14" s="1176">
        <f>'8'!G13</f>
        <v>0</v>
      </c>
      <c r="Z14" s="1179">
        <f ca="1">'8'!AB13</f>
        <v>0</v>
      </c>
      <c r="AA14" s="989" t="str">
        <f>'9'!AZ13</f>
        <v>Do</v>
      </c>
      <c r="AB14" s="1176">
        <f>'9'!G13</f>
        <v>0</v>
      </c>
      <c r="AC14" s="1179">
        <f ca="1">'9'!AB13</f>
        <v>0</v>
      </c>
      <c r="AD14" s="989" t="str">
        <f>'10'!AZ13</f>
        <v>Sa</v>
      </c>
      <c r="AE14" s="1176">
        <f>'10'!G13</f>
        <v>0</v>
      </c>
      <c r="AF14" s="1179">
        <f ca="1">'10'!AB13</f>
        <v>0</v>
      </c>
      <c r="AG14" s="989" t="str">
        <f>'11'!AZ13</f>
        <v>Di</v>
      </c>
      <c r="AH14" s="1176">
        <f>'11'!G13</f>
        <v>0</v>
      </c>
      <c r="AI14" s="1179">
        <f ca="1">'11'!AB13</f>
        <v>0</v>
      </c>
      <c r="AJ14" s="989" t="str">
        <f>'12'!AZ13</f>
        <v>Do</v>
      </c>
      <c r="AK14" s="1176">
        <f>'12'!G13</f>
        <v>0</v>
      </c>
      <c r="AL14" s="1179">
        <f ca="1">'12'!AB13</f>
        <v>0</v>
      </c>
      <c r="AM14" s="862">
        <v>9</v>
      </c>
      <c r="AN14" s="847">
        <f t="shared" ca="1" si="1"/>
        <v>0</v>
      </c>
      <c r="AO14" s="848">
        <f t="shared" ca="1" si="2"/>
        <v>0</v>
      </c>
      <c r="AP14" s="848">
        <f t="shared" ca="1" si="3"/>
        <v>0</v>
      </c>
      <c r="AQ14" s="848">
        <f t="shared" ca="1" si="4"/>
        <v>0</v>
      </c>
      <c r="AR14" s="848">
        <f t="shared" ca="1" si="5"/>
        <v>0</v>
      </c>
      <c r="AS14" s="848">
        <f t="shared" ca="1" si="6"/>
        <v>0</v>
      </c>
      <c r="AT14" s="848">
        <f t="shared" ca="1" si="7"/>
        <v>0</v>
      </c>
      <c r="AU14" s="848">
        <f ca="1">COUNTIF($D14:$AK14,Übersicht!$E$26)</f>
        <v>0</v>
      </c>
      <c r="AV14" s="848">
        <f ca="1">COUNTIF($D14:$AK14,Übersicht!$E$27)</f>
        <v>0</v>
      </c>
      <c r="AW14" s="848">
        <f ca="1">COUNTIF($D14:$AK14,Übersicht!$E$28)</f>
        <v>0</v>
      </c>
      <c r="AX14" s="848">
        <f t="shared" ca="1" si="8"/>
        <v>0</v>
      </c>
      <c r="AY14" s="849">
        <f t="shared" ca="1" si="0"/>
        <v>0</v>
      </c>
    </row>
    <row r="15" spans="2:52" x14ac:dyDescent="0.2">
      <c r="B15" s="862">
        <v>10</v>
      </c>
      <c r="C15" s="992" t="str">
        <f>'1'!AZ14</f>
        <v>So</v>
      </c>
      <c r="D15" s="1176">
        <f>'1'!G14</f>
        <v>0</v>
      </c>
      <c r="E15" s="1179">
        <f ca="1">'1'!AB14</f>
        <v>0</v>
      </c>
      <c r="F15" s="989" t="str">
        <f>'2'!AZ14</f>
        <v>Mi</v>
      </c>
      <c r="G15" s="1176">
        <f>'2'!G14</f>
        <v>0</v>
      </c>
      <c r="H15" s="1179">
        <f ca="1">'2'!AB14</f>
        <v>0</v>
      </c>
      <c r="I15" s="989" t="str">
        <f>'3'!AZ14</f>
        <v>Mi</v>
      </c>
      <c r="J15" s="1176">
        <f>'3'!G14</f>
        <v>0</v>
      </c>
      <c r="K15" s="1179">
        <f ca="1">'3'!AB14</f>
        <v>0</v>
      </c>
      <c r="L15" s="989" t="str">
        <f>'4'!AZ14</f>
        <v>Sa</v>
      </c>
      <c r="M15" s="1176">
        <f>'4'!G14</f>
        <v>0</v>
      </c>
      <c r="N15" s="1179">
        <f ca="1">'4'!AB14</f>
        <v>1</v>
      </c>
      <c r="O15" s="989" t="str">
        <f>'5'!AZ14</f>
        <v>Mo</v>
      </c>
      <c r="P15" s="1176">
        <f>'5'!G14</f>
        <v>0</v>
      </c>
      <c r="Q15" s="1179">
        <f ca="1">'5'!AB14</f>
        <v>0</v>
      </c>
      <c r="R15" s="989" t="str">
        <f>'6'!AZ14</f>
        <v>Do</v>
      </c>
      <c r="S15" s="1176">
        <f>'6'!G14</f>
        <v>0</v>
      </c>
      <c r="T15" s="1179">
        <f ca="1">'6'!AB14</f>
        <v>0</v>
      </c>
      <c r="U15" s="989" t="str">
        <f>'7'!AZ14</f>
        <v>Sa</v>
      </c>
      <c r="V15" s="1176">
        <f>'7'!G14</f>
        <v>0</v>
      </c>
      <c r="W15" s="1179">
        <f ca="1">'7'!AB14</f>
        <v>1</v>
      </c>
      <c r="X15" s="989" t="str">
        <f>'8'!AZ14</f>
        <v>Di</v>
      </c>
      <c r="Y15" s="1176">
        <f>'8'!G14</f>
        <v>0</v>
      </c>
      <c r="Z15" s="1179">
        <f ca="1">'8'!AB14</f>
        <v>0</v>
      </c>
      <c r="AA15" s="989" t="str">
        <f>'9'!AZ14</f>
        <v>Fr</v>
      </c>
      <c r="AB15" s="1176">
        <f>'9'!G14</f>
        <v>0</v>
      </c>
      <c r="AC15" s="1179">
        <f ca="1">'9'!AB14</f>
        <v>0</v>
      </c>
      <c r="AD15" s="989" t="str">
        <f>'10'!AZ14</f>
        <v>So</v>
      </c>
      <c r="AE15" s="1176">
        <f>'10'!G14</f>
        <v>0</v>
      </c>
      <c r="AF15" s="1179">
        <f ca="1">'10'!AB14</f>
        <v>0</v>
      </c>
      <c r="AG15" s="989" t="str">
        <f>'11'!AZ14</f>
        <v>Mi</v>
      </c>
      <c r="AH15" s="1176">
        <f>'11'!G14</f>
        <v>0</v>
      </c>
      <c r="AI15" s="1179">
        <f ca="1">'11'!AB14</f>
        <v>0</v>
      </c>
      <c r="AJ15" s="989" t="str">
        <f>'12'!AZ14</f>
        <v>Fr</v>
      </c>
      <c r="AK15" s="1176">
        <f>'12'!G14</f>
        <v>0</v>
      </c>
      <c r="AL15" s="1179">
        <f ca="1">'12'!AB14</f>
        <v>0</v>
      </c>
      <c r="AM15" s="862">
        <v>10</v>
      </c>
      <c r="AN15" s="847">
        <f t="shared" ca="1" si="1"/>
        <v>0</v>
      </c>
      <c r="AO15" s="848">
        <f t="shared" ca="1" si="2"/>
        <v>0</v>
      </c>
      <c r="AP15" s="848">
        <f t="shared" ca="1" si="3"/>
        <v>0</v>
      </c>
      <c r="AQ15" s="848">
        <f t="shared" ca="1" si="4"/>
        <v>0</v>
      </c>
      <c r="AR15" s="848">
        <f t="shared" ca="1" si="5"/>
        <v>0</v>
      </c>
      <c r="AS15" s="848">
        <f t="shared" ca="1" si="6"/>
        <v>0</v>
      </c>
      <c r="AT15" s="848">
        <f t="shared" ca="1" si="7"/>
        <v>0</v>
      </c>
      <c r="AU15" s="848">
        <f ca="1">COUNTIF($D15:$AK15,Übersicht!$E$26)</f>
        <v>0</v>
      </c>
      <c r="AV15" s="848">
        <f ca="1">COUNTIF($D15:$AK15,Übersicht!$E$27)</f>
        <v>0</v>
      </c>
      <c r="AW15" s="848">
        <f ca="1">COUNTIF($D15:$AK15,Übersicht!$E$28)</f>
        <v>0</v>
      </c>
      <c r="AX15" s="848">
        <f t="shared" ca="1" si="8"/>
        <v>0</v>
      </c>
      <c r="AY15" s="849">
        <f t="shared" ca="1" si="0"/>
        <v>0</v>
      </c>
    </row>
    <row r="16" spans="2:52" x14ac:dyDescent="0.2">
      <c r="B16" s="862">
        <v>11</v>
      </c>
      <c r="C16" s="992" t="str">
        <f>'1'!AZ15</f>
        <v>Mo</v>
      </c>
      <c r="D16" s="1176">
        <f>'1'!G15</f>
        <v>0</v>
      </c>
      <c r="E16" s="1179">
        <f ca="1">'1'!AB15</f>
        <v>0</v>
      </c>
      <c r="F16" s="989" t="str">
        <f>'2'!AZ15</f>
        <v>Do</v>
      </c>
      <c r="G16" s="1176">
        <f>'2'!G15</f>
        <v>0</v>
      </c>
      <c r="H16" s="1179">
        <f ca="1">'2'!AB15</f>
        <v>0</v>
      </c>
      <c r="I16" s="989" t="str">
        <f>'3'!AZ15</f>
        <v>Do</v>
      </c>
      <c r="J16" s="1176">
        <f>'3'!G15</f>
        <v>0</v>
      </c>
      <c r="K16" s="1179">
        <f ca="1">'3'!AB15</f>
        <v>0</v>
      </c>
      <c r="L16" s="989" t="str">
        <f>'4'!AZ15</f>
        <v>So</v>
      </c>
      <c r="M16" s="1176">
        <f>'4'!G15</f>
        <v>0</v>
      </c>
      <c r="N16" s="1179">
        <f ca="1">'4'!AB15</f>
        <v>0</v>
      </c>
      <c r="O16" s="989" t="str">
        <f>'5'!AZ15</f>
        <v>Di</v>
      </c>
      <c r="P16" s="1176">
        <f>'5'!G15</f>
        <v>0</v>
      </c>
      <c r="Q16" s="1179">
        <f ca="1">'5'!AB15</f>
        <v>0</v>
      </c>
      <c r="R16" s="989" t="str">
        <f>'6'!AZ15</f>
        <v>Fr</v>
      </c>
      <c r="S16" s="1176">
        <f>'6'!G15</f>
        <v>0</v>
      </c>
      <c r="T16" s="1179">
        <f ca="1">'6'!AB15</f>
        <v>0</v>
      </c>
      <c r="U16" s="989" t="str">
        <f>'7'!AZ15</f>
        <v>So</v>
      </c>
      <c r="V16" s="1176">
        <f>'7'!G15</f>
        <v>0</v>
      </c>
      <c r="W16" s="1179">
        <f ca="1">'7'!AB15</f>
        <v>1</v>
      </c>
      <c r="X16" s="989" t="str">
        <f>'8'!AZ15</f>
        <v>Mi</v>
      </c>
      <c r="Y16" s="1176">
        <f>'8'!G15</f>
        <v>0</v>
      </c>
      <c r="Z16" s="1179">
        <f ca="1">'8'!AB15</f>
        <v>0</v>
      </c>
      <c r="AA16" s="989" t="str">
        <f>'9'!AZ15</f>
        <v>Sa</v>
      </c>
      <c r="AB16" s="1176">
        <f>'9'!G15</f>
        <v>0</v>
      </c>
      <c r="AC16" s="1179">
        <f ca="1">'9'!AB15</f>
        <v>0</v>
      </c>
      <c r="AD16" s="989" t="str">
        <f>'10'!AZ15</f>
        <v>Mo</v>
      </c>
      <c r="AE16" s="1176">
        <f>'10'!G15</f>
        <v>0</v>
      </c>
      <c r="AF16" s="1179">
        <f ca="1">'10'!AB15</f>
        <v>1</v>
      </c>
      <c r="AG16" s="989" t="str">
        <f>'11'!AZ15</f>
        <v>Do</v>
      </c>
      <c r="AH16" s="1176">
        <f>'11'!G15</f>
        <v>0</v>
      </c>
      <c r="AI16" s="1179">
        <f ca="1">'11'!AB15</f>
        <v>0</v>
      </c>
      <c r="AJ16" s="989" t="str">
        <f>'12'!AZ15</f>
        <v>Sa</v>
      </c>
      <c r="AK16" s="1176">
        <f>'12'!G15</f>
        <v>0</v>
      </c>
      <c r="AL16" s="1179">
        <f ca="1">'12'!AB15</f>
        <v>0</v>
      </c>
      <c r="AM16" s="862">
        <v>11</v>
      </c>
      <c r="AN16" s="847">
        <f t="shared" ca="1" si="1"/>
        <v>0</v>
      </c>
      <c r="AO16" s="848">
        <f t="shared" ca="1" si="2"/>
        <v>0</v>
      </c>
      <c r="AP16" s="848">
        <f t="shared" ca="1" si="3"/>
        <v>0</v>
      </c>
      <c r="AQ16" s="848">
        <f t="shared" ca="1" si="4"/>
        <v>0</v>
      </c>
      <c r="AR16" s="848">
        <f t="shared" ca="1" si="5"/>
        <v>0</v>
      </c>
      <c r="AS16" s="848">
        <f t="shared" ca="1" si="6"/>
        <v>0</v>
      </c>
      <c r="AT16" s="848">
        <f t="shared" ca="1" si="7"/>
        <v>0</v>
      </c>
      <c r="AU16" s="848">
        <f ca="1">COUNTIF($D16:$AK16,Übersicht!$E$26)</f>
        <v>0</v>
      </c>
      <c r="AV16" s="848">
        <f ca="1">COUNTIF($D16:$AK16,Übersicht!$E$27)</f>
        <v>0</v>
      </c>
      <c r="AW16" s="848">
        <f ca="1">COUNTIF($D16:$AK16,Übersicht!$E$28)</f>
        <v>0</v>
      </c>
      <c r="AX16" s="848">
        <f t="shared" ca="1" si="8"/>
        <v>0</v>
      </c>
      <c r="AY16" s="849">
        <f t="shared" ca="1" si="0"/>
        <v>0</v>
      </c>
    </row>
    <row r="17" spans="2:51" x14ac:dyDescent="0.2">
      <c r="B17" s="862">
        <v>12</v>
      </c>
      <c r="C17" s="992" t="str">
        <f>'1'!AZ16</f>
        <v>Di</v>
      </c>
      <c r="D17" s="1176">
        <f>'1'!G16</f>
        <v>0</v>
      </c>
      <c r="E17" s="1179">
        <f ca="1">'1'!AB16</f>
        <v>0</v>
      </c>
      <c r="F17" s="989" t="str">
        <f>'2'!AZ16</f>
        <v>Fr</v>
      </c>
      <c r="G17" s="1176">
        <f>'2'!G16</f>
        <v>0</v>
      </c>
      <c r="H17" s="1179">
        <f ca="1">'2'!AB16</f>
        <v>0</v>
      </c>
      <c r="I17" s="989" t="str">
        <f>'3'!AZ16</f>
        <v>Fr</v>
      </c>
      <c r="J17" s="1176">
        <f>'3'!G16</f>
        <v>0</v>
      </c>
      <c r="K17" s="1179">
        <f ca="1">'3'!AB16</f>
        <v>0</v>
      </c>
      <c r="L17" s="989" t="str">
        <f>'4'!AZ16</f>
        <v>Mo</v>
      </c>
      <c r="M17" s="1176">
        <f>'4'!G16</f>
        <v>0</v>
      </c>
      <c r="N17" s="1179">
        <f ca="1">'4'!AB16</f>
        <v>0</v>
      </c>
      <c r="O17" s="989" t="str">
        <f>'5'!AZ16</f>
        <v>Mi</v>
      </c>
      <c r="P17" s="1176">
        <f>'5'!G16</f>
        <v>0</v>
      </c>
      <c r="Q17" s="1179">
        <f ca="1">'5'!AB16</f>
        <v>0</v>
      </c>
      <c r="R17" s="989" t="str">
        <f>'6'!AZ16</f>
        <v>Sa</v>
      </c>
      <c r="S17" s="1176">
        <f>'6'!G16</f>
        <v>0</v>
      </c>
      <c r="T17" s="1179">
        <f ca="1">'6'!AB16</f>
        <v>0</v>
      </c>
      <c r="U17" s="989" t="str">
        <f>'7'!AZ16</f>
        <v>Mo</v>
      </c>
      <c r="V17" s="1176">
        <f>'7'!G16</f>
        <v>0</v>
      </c>
      <c r="W17" s="1179">
        <f ca="1">'7'!AB16</f>
        <v>1</v>
      </c>
      <c r="X17" s="989" t="str">
        <f>'8'!AZ16</f>
        <v>Do</v>
      </c>
      <c r="Y17" s="1176">
        <f>'8'!G16</f>
        <v>0</v>
      </c>
      <c r="Z17" s="1179">
        <f ca="1">'8'!AB16</f>
        <v>0</v>
      </c>
      <c r="AA17" s="989" t="str">
        <f>'9'!AZ16</f>
        <v>So</v>
      </c>
      <c r="AB17" s="1176">
        <f>'9'!G16</f>
        <v>0</v>
      </c>
      <c r="AC17" s="1179">
        <f ca="1">'9'!AB16</f>
        <v>0</v>
      </c>
      <c r="AD17" s="989" t="str">
        <f>'10'!AZ16</f>
        <v>Di</v>
      </c>
      <c r="AE17" s="1176">
        <f>'10'!G16</f>
        <v>0</v>
      </c>
      <c r="AF17" s="1179">
        <f ca="1">'10'!AB16</f>
        <v>1</v>
      </c>
      <c r="AG17" s="989" t="str">
        <f>'11'!AZ16</f>
        <v>Fr</v>
      </c>
      <c r="AH17" s="1176">
        <f>'11'!G16</f>
        <v>0</v>
      </c>
      <c r="AI17" s="1179">
        <f ca="1">'11'!AB16</f>
        <v>0</v>
      </c>
      <c r="AJ17" s="989" t="str">
        <f>'12'!AZ16</f>
        <v>So</v>
      </c>
      <c r="AK17" s="1176">
        <f>'12'!G16</f>
        <v>0</v>
      </c>
      <c r="AL17" s="1179">
        <f ca="1">'12'!AB16</f>
        <v>0</v>
      </c>
      <c r="AM17" s="862">
        <v>12</v>
      </c>
      <c r="AN17" s="847">
        <f t="shared" ca="1" si="1"/>
        <v>0</v>
      </c>
      <c r="AO17" s="848">
        <f t="shared" ca="1" si="2"/>
        <v>0</v>
      </c>
      <c r="AP17" s="848">
        <f t="shared" ca="1" si="3"/>
        <v>0</v>
      </c>
      <c r="AQ17" s="848">
        <f t="shared" ca="1" si="4"/>
        <v>0</v>
      </c>
      <c r="AR17" s="848">
        <f t="shared" ca="1" si="5"/>
        <v>0</v>
      </c>
      <c r="AS17" s="848">
        <f t="shared" ca="1" si="6"/>
        <v>0</v>
      </c>
      <c r="AT17" s="848">
        <f t="shared" ca="1" si="7"/>
        <v>0</v>
      </c>
      <c r="AU17" s="848">
        <f ca="1">COUNTIF($D17:$AK17,Übersicht!$E$26)</f>
        <v>0</v>
      </c>
      <c r="AV17" s="848">
        <f ca="1">COUNTIF($D17:$AK17,Übersicht!$E$27)</f>
        <v>0</v>
      </c>
      <c r="AW17" s="848">
        <f ca="1">COUNTIF($D17:$AK17,Übersicht!$E$28)</f>
        <v>0</v>
      </c>
      <c r="AX17" s="848">
        <f t="shared" ca="1" si="8"/>
        <v>0</v>
      </c>
      <c r="AY17" s="849">
        <f t="shared" ca="1" si="0"/>
        <v>0</v>
      </c>
    </row>
    <row r="18" spans="2:51" x14ac:dyDescent="0.2">
      <c r="B18" s="862">
        <v>13</v>
      </c>
      <c r="C18" s="992" t="str">
        <f>'1'!AZ17</f>
        <v>Mi</v>
      </c>
      <c r="D18" s="1176">
        <f>'1'!G17</f>
        <v>0</v>
      </c>
      <c r="E18" s="1179">
        <f ca="1">'1'!AB17</f>
        <v>0</v>
      </c>
      <c r="F18" s="989" t="str">
        <f>'2'!AZ17</f>
        <v>Sa</v>
      </c>
      <c r="G18" s="1176">
        <f>'2'!G17</f>
        <v>0</v>
      </c>
      <c r="H18" s="1179">
        <f ca="1">'2'!AB17</f>
        <v>0</v>
      </c>
      <c r="I18" s="989" t="str">
        <f>'3'!AZ17</f>
        <v>Sa</v>
      </c>
      <c r="J18" s="1176">
        <f>'3'!G17</f>
        <v>0</v>
      </c>
      <c r="K18" s="1179">
        <f ca="1">'3'!AB17</f>
        <v>0</v>
      </c>
      <c r="L18" s="989" t="str">
        <f>'4'!AZ17</f>
        <v>Di</v>
      </c>
      <c r="M18" s="1176">
        <f>'4'!G17</f>
        <v>0</v>
      </c>
      <c r="N18" s="1179">
        <f ca="1">'4'!AB17</f>
        <v>0</v>
      </c>
      <c r="O18" s="989" t="str">
        <f>'5'!AZ17</f>
        <v>Do</v>
      </c>
      <c r="P18" s="1176" t="str">
        <f>'5'!G17</f>
        <v>f</v>
      </c>
      <c r="Q18" s="1179">
        <f ca="1">'5'!AB17</f>
        <v>0</v>
      </c>
      <c r="R18" s="989" t="str">
        <f>'6'!AZ17</f>
        <v>So</v>
      </c>
      <c r="S18" s="1176">
        <f>'6'!G17</f>
        <v>0</v>
      </c>
      <c r="T18" s="1179">
        <f ca="1">'6'!AB17</f>
        <v>0</v>
      </c>
      <c r="U18" s="989" t="str">
        <f>'7'!AZ17</f>
        <v>Di</v>
      </c>
      <c r="V18" s="1176">
        <f>'7'!G17</f>
        <v>0</v>
      </c>
      <c r="W18" s="1179">
        <f ca="1">'7'!AB17</f>
        <v>1</v>
      </c>
      <c r="X18" s="989" t="str">
        <f>'8'!AZ17</f>
        <v>Fr</v>
      </c>
      <c r="Y18" s="1176">
        <f>'8'!G17</f>
        <v>0</v>
      </c>
      <c r="Z18" s="1179">
        <f ca="1">'8'!AB17</f>
        <v>0</v>
      </c>
      <c r="AA18" s="989" t="str">
        <f>'9'!AZ17</f>
        <v>Mo</v>
      </c>
      <c r="AB18" s="1176">
        <f>'9'!G17</f>
        <v>0</v>
      </c>
      <c r="AC18" s="1179">
        <f ca="1">'9'!AB17</f>
        <v>0</v>
      </c>
      <c r="AD18" s="989" t="str">
        <f>'10'!AZ17</f>
        <v>Mi</v>
      </c>
      <c r="AE18" s="1176">
        <f>'10'!G17</f>
        <v>0</v>
      </c>
      <c r="AF18" s="1179">
        <f ca="1">'10'!AB17</f>
        <v>1</v>
      </c>
      <c r="AG18" s="989" t="str">
        <f>'11'!AZ17</f>
        <v>Sa</v>
      </c>
      <c r="AH18" s="1176">
        <f>'11'!G17</f>
        <v>0</v>
      </c>
      <c r="AI18" s="1179">
        <f ca="1">'11'!AB17</f>
        <v>0</v>
      </c>
      <c r="AJ18" s="989" t="str">
        <f>'12'!AZ17</f>
        <v>Mo</v>
      </c>
      <c r="AK18" s="1176">
        <f>'12'!G17</f>
        <v>0</v>
      </c>
      <c r="AL18" s="1179">
        <f ca="1">'12'!AB17</f>
        <v>0</v>
      </c>
      <c r="AM18" s="862">
        <v>13</v>
      </c>
      <c r="AN18" s="847">
        <f t="shared" ca="1" si="1"/>
        <v>0</v>
      </c>
      <c r="AO18" s="848">
        <f t="shared" ca="1" si="2"/>
        <v>0</v>
      </c>
      <c r="AP18" s="848">
        <f t="shared" ca="1" si="3"/>
        <v>0</v>
      </c>
      <c r="AQ18" s="848">
        <f t="shared" ca="1" si="4"/>
        <v>1</v>
      </c>
      <c r="AR18" s="848">
        <f t="shared" ca="1" si="5"/>
        <v>0</v>
      </c>
      <c r="AS18" s="848">
        <f t="shared" ca="1" si="6"/>
        <v>0</v>
      </c>
      <c r="AT18" s="848">
        <f t="shared" ca="1" si="7"/>
        <v>0</v>
      </c>
      <c r="AU18" s="848">
        <f ca="1">COUNTIF($D18:$AK18,Übersicht!$E$26)</f>
        <v>0</v>
      </c>
      <c r="AV18" s="848">
        <f ca="1">COUNTIF($D18:$AK18,Übersicht!$E$27)</f>
        <v>0</v>
      </c>
      <c r="AW18" s="848">
        <f ca="1">COUNTIF($D18:$AK18,Übersicht!$E$28)</f>
        <v>0</v>
      </c>
      <c r="AX18" s="848">
        <f t="shared" ca="1" si="8"/>
        <v>0</v>
      </c>
      <c r="AY18" s="849">
        <f t="shared" ca="1" si="0"/>
        <v>0</v>
      </c>
    </row>
    <row r="19" spans="2:51" x14ac:dyDescent="0.2">
      <c r="B19" s="862">
        <v>14</v>
      </c>
      <c r="C19" s="992" t="str">
        <f>'1'!AZ18</f>
        <v>Do</v>
      </c>
      <c r="D19" s="1176">
        <f>'1'!G18</f>
        <v>0</v>
      </c>
      <c r="E19" s="1179">
        <f ca="1">'1'!AB18</f>
        <v>0</v>
      </c>
      <c r="F19" s="989" t="str">
        <f>'2'!AZ18</f>
        <v>So</v>
      </c>
      <c r="G19" s="1176">
        <f>'2'!G18</f>
        <v>0</v>
      </c>
      <c r="H19" s="1179">
        <f ca="1">'2'!AB18</f>
        <v>0</v>
      </c>
      <c r="I19" s="989" t="str">
        <f>'3'!AZ18</f>
        <v>So</v>
      </c>
      <c r="J19" s="1176">
        <f>'3'!G18</f>
        <v>0</v>
      </c>
      <c r="K19" s="1179">
        <f ca="1">'3'!AB18</f>
        <v>0</v>
      </c>
      <c r="L19" s="989" t="str">
        <f>'4'!AZ18</f>
        <v>Mi</v>
      </c>
      <c r="M19" s="1176">
        <f>'4'!G18</f>
        <v>0</v>
      </c>
      <c r="N19" s="1179">
        <f ca="1">'4'!AB18</f>
        <v>0</v>
      </c>
      <c r="O19" s="989" t="str">
        <f>'5'!AZ18</f>
        <v>Fr</v>
      </c>
      <c r="P19" s="1176" t="str">
        <f>'5'!G18</f>
        <v/>
      </c>
      <c r="Q19" s="1179">
        <f ca="1">'5'!AB18</f>
        <v>1</v>
      </c>
      <c r="R19" s="989" t="str">
        <f>'6'!AZ18</f>
        <v>Mo</v>
      </c>
      <c r="S19" s="1176">
        <f>'6'!G18</f>
        <v>0</v>
      </c>
      <c r="T19" s="1179">
        <f ca="1">'6'!AB18</f>
        <v>0</v>
      </c>
      <c r="U19" s="989" t="str">
        <f>'7'!AZ18</f>
        <v>Mi</v>
      </c>
      <c r="V19" s="1176">
        <f>'7'!G18</f>
        <v>0</v>
      </c>
      <c r="W19" s="1179">
        <f ca="1">'7'!AB18</f>
        <v>1</v>
      </c>
      <c r="X19" s="989" t="str">
        <f>'8'!AZ18</f>
        <v>Sa</v>
      </c>
      <c r="Y19" s="1176">
        <f>'8'!G18</f>
        <v>0</v>
      </c>
      <c r="Z19" s="1179">
        <f ca="1">'8'!AB18</f>
        <v>0</v>
      </c>
      <c r="AA19" s="989" t="str">
        <f>'9'!AZ18</f>
        <v>Di</v>
      </c>
      <c r="AB19" s="1176">
        <f>'9'!G18</f>
        <v>0</v>
      </c>
      <c r="AC19" s="1179">
        <f ca="1">'9'!AB18</f>
        <v>0</v>
      </c>
      <c r="AD19" s="989" t="str">
        <f>'10'!AZ18</f>
        <v>Do</v>
      </c>
      <c r="AE19" s="1176">
        <f>'10'!G18</f>
        <v>0</v>
      </c>
      <c r="AF19" s="1179">
        <f ca="1">'10'!AB18</f>
        <v>1</v>
      </c>
      <c r="AG19" s="989" t="str">
        <f>'11'!AZ18</f>
        <v>So</v>
      </c>
      <c r="AH19" s="1176">
        <f>'11'!G18</f>
        <v>0</v>
      </c>
      <c r="AI19" s="1179">
        <f ca="1">'11'!AB18</f>
        <v>0</v>
      </c>
      <c r="AJ19" s="989" t="str">
        <f>'12'!AZ18</f>
        <v>Di</v>
      </c>
      <c r="AK19" s="1176">
        <f>'12'!G18</f>
        <v>0</v>
      </c>
      <c r="AL19" s="1179">
        <f ca="1">'12'!AB18</f>
        <v>0</v>
      </c>
      <c r="AM19" s="862">
        <v>14</v>
      </c>
      <c r="AN19" s="847">
        <f t="shared" ca="1" si="1"/>
        <v>0</v>
      </c>
      <c r="AO19" s="848">
        <f t="shared" ca="1" si="2"/>
        <v>0</v>
      </c>
      <c r="AP19" s="848">
        <f t="shared" ca="1" si="3"/>
        <v>0</v>
      </c>
      <c r="AQ19" s="848">
        <f t="shared" ca="1" si="4"/>
        <v>0</v>
      </c>
      <c r="AR19" s="848">
        <f t="shared" ca="1" si="5"/>
        <v>0</v>
      </c>
      <c r="AS19" s="848">
        <f t="shared" ca="1" si="6"/>
        <v>0</v>
      </c>
      <c r="AT19" s="848">
        <f t="shared" ca="1" si="7"/>
        <v>0</v>
      </c>
      <c r="AU19" s="848">
        <f ca="1">COUNTIF($D19:$AK19,Übersicht!$E$26)</f>
        <v>0</v>
      </c>
      <c r="AV19" s="848">
        <f ca="1">COUNTIF($D19:$AK19,Übersicht!$E$27)</f>
        <v>0</v>
      </c>
      <c r="AW19" s="848">
        <f ca="1">COUNTIF($D19:$AK19,Übersicht!$E$28)</f>
        <v>0</v>
      </c>
      <c r="AX19" s="848">
        <f t="shared" ca="1" si="8"/>
        <v>0</v>
      </c>
      <c r="AY19" s="849">
        <f t="shared" ca="1" si="0"/>
        <v>0</v>
      </c>
    </row>
    <row r="20" spans="2:51" x14ac:dyDescent="0.2">
      <c r="B20" s="862">
        <v>15</v>
      </c>
      <c r="C20" s="992" t="str">
        <f>'1'!AZ19</f>
        <v>Fr</v>
      </c>
      <c r="D20" s="1176">
        <f>'1'!G19</f>
        <v>0</v>
      </c>
      <c r="E20" s="1179">
        <f ca="1">'1'!AB19</f>
        <v>0</v>
      </c>
      <c r="F20" s="989" t="str">
        <f>'2'!AZ19</f>
        <v>Mo</v>
      </c>
      <c r="G20" s="1176">
        <f>'2'!G19</f>
        <v>0</v>
      </c>
      <c r="H20" s="1179">
        <f ca="1">'2'!AB19</f>
        <v>0</v>
      </c>
      <c r="I20" s="989" t="str">
        <f>'3'!AZ19</f>
        <v>Mo</v>
      </c>
      <c r="J20" s="1176">
        <f>'3'!G19</f>
        <v>0</v>
      </c>
      <c r="K20" s="1179">
        <f ca="1">'3'!AB19</f>
        <v>0</v>
      </c>
      <c r="L20" s="989" t="str">
        <f>'4'!AZ19</f>
        <v>Do</v>
      </c>
      <c r="M20" s="1176">
        <f>'4'!G19</f>
        <v>0</v>
      </c>
      <c r="N20" s="1179">
        <f ca="1">'4'!AB19</f>
        <v>0</v>
      </c>
      <c r="O20" s="989" t="str">
        <f>'5'!AZ19</f>
        <v>Sa</v>
      </c>
      <c r="P20" s="1176">
        <f>'5'!G19</f>
        <v>0</v>
      </c>
      <c r="Q20" s="1179">
        <f ca="1">'5'!AB19</f>
        <v>0</v>
      </c>
      <c r="R20" s="989" t="str">
        <f>'6'!AZ19</f>
        <v>Di</v>
      </c>
      <c r="S20" s="1176">
        <f>'6'!G19</f>
        <v>0</v>
      </c>
      <c r="T20" s="1179">
        <f ca="1">'6'!AB19</f>
        <v>0</v>
      </c>
      <c r="U20" s="989" t="str">
        <f>'7'!AZ19</f>
        <v>Do</v>
      </c>
      <c r="V20" s="1176">
        <f>'7'!G19</f>
        <v>0</v>
      </c>
      <c r="W20" s="1179">
        <f ca="1">'7'!AB19</f>
        <v>1</v>
      </c>
      <c r="X20" s="989" t="str">
        <f>'8'!AZ19</f>
        <v>So</v>
      </c>
      <c r="Y20" s="1176" t="str">
        <f>'8'!G19</f>
        <v/>
      </c>
      <c r="Z20" s="1179">
        <f ca="1">'8'!AB19</f>
        <v>0</v>
      </c>
      <c r="AA20" s="989" t="str">
        <f>'9'!AZ19</f>
        <v>Mi</v>
      </c>
      <c r="AB20" s="1176">
        <f>'9'!G19</f>
        <v>0</v>
      </c>
      <c r="AC20" s="1179">
        <f ca="1">'9'!AB19</f>
        <v>0</v>
      </c>
      <c r="AD20" s="989" t="str">
        <f>'10'!AZ19</f>
        <v>Fr</v>
      </c>
      <c r="AE20" s="1176">
        <f>'10'!G19</f>
        <v>0</v>
      </c>
      <c r="AF20" s="1179">
        <f ca="1">'10'!AB19</f>
        <v>1</v>
      </c>
      <c r="AG20" s="989" t="str">
        <f>'11'!AZ19</f>
        <v>Mo</v>
      </c>
      <c r="AH20" s="1176">
        <f>'11'!G19</f>
        <v>0</v>
      </c>
      <c r="AI20" s="1179">
        <f ca="1">'11'!AB19</f>
        <v>0</v>
      </c>
      <c r="AJ20" s="989" t="str">
        <f>'12'!AZ19</f>
        <v>Mi</v>
      </c>
      <c r="AK20" s="1176">
        <f>'12'!G19</f>
        <v>0</v>
      </c>
      <c r="AL20" s="1179">
        <f ca="1">'12'!AB19</f>
        <v>0</v>
      </c>
      <c r="AM20" s="862">
        <v>15</v>
      </c>
      <c r="AN20" s="847">
        <f t="shared" ca="1" si="1"/>
        <v>0</v>
      </c>
      <c r="AO20" s="848">
        <f t="shared" ca="1" si="2"/>
        <v>0</v>
      </c>
      <c r="AP20" s="848">
        <f t="shared" ca="1" si="3"/>
        <v>0</v>
      </c>
      <c r="AQ20" s="848">
        <f t="shared" ca="1" si="4"/>
        <v>0</v>
      </c>
      <c r="AR20" s="848">
        <f t="shared" ca="1" si="5"/>
        <v>0</v>
      </c>
      <c r="AS20" s="848">
        <f t="shared" ca="1" si="6"/>
        <v>0</v>
      </c>
      <c r="AT20" s="848">
        <f t="shared" ca="1" si="7"/>
        <v>0</v>
      </c>
      <c r="AU20" s="848">
        <f ca="1">COUNTIF($D20:$AK20,Übersicht!$E$26)</f>
        <v>0</v>
      </c>
      <c r="AV20" s="848">
        <f ca="1">COUNTIF($D20:$AK20,Übersicht!$E$27)</f>
        <v>0</v>
      </c>
      <c r="AW20" s="848">
        <f ca="1">COUNTIF($D20:$AK20,Übersicht!$E$28)</f>
        <v>0</v>
      </c>
      <c r="AX20" s="848">
        <f t="shared" ca="1" si="8"/>
        <v>0</v>
      </c>
      <c r="AY20" s="849">
        <f t="shared" ca="1" si="0"/>
        <v>0</v>
      </c>
    </row>
    <row r="21" spans="2:51" x14ac:dyDescent="0.2">
      <c r="B21" s="862">
        <v>16</v>
      </c>
      <c r="C21" s="992" t="str">
        <f>'1'!AZ20</f>
        <v>Sa</v>
      </c>
      <c r="D21" s="1176">
        <f>'1'!G20</f>
        <v>0</v>
      </c>
      <c r="E21" s="1179">
        <f ca="1">'1'!AB20</f>
        <v>0</v>
      </c>
      <c r="F21" s="989" t="str">
        <f>'2'!AZ20</f>
        <v>Di</v>
      </c>
      <c r="G21" s="1176">
        <f>'2'!G20</f>
        <v>0</v>
      </c>
      <c r="H21" s="1179">
        <f ca="1">'2'!AB20</f>
        <v>0</v>
      </c>
      <c r="I21" s="989" t="str">
        <f>'3'!AZ20</f>
        <v>Di</v>
      </c>
      <c r="J21" s="1176">
        <f>'3'!G20</f>
        <v>0</v>
      </c>
      <c r="K21" s="1179">
        <f ca="1">'3'!AB20</f>
        <v>0</v>
      </c>
      <c r="L21" s="989" t="str">
        <f>'4'!AZ20</f>
        <v>Fr</v>
      </c>
      <c r="M21" s="1176">
        <f>'4'!G20</f>
        <v>0</v>
      </c>
      <c r="N21" s="1179">
        <f ca="1">'4'!AB20</f>
        <v>0</v>
      </c>
      <c r="O21" s="989" t="str">
        <f>'5'!AZ20</f>
        <v>So</v>
      </c>
      <c r="P21" s="1176">
        <f>'5'!G20</f>
        <v>0</v>
      </c>
      <c r="Q21" s="1179">
        <f ca="1">'5'!AB20</f>
        <v>0</v>
      </c>
      <c r="R21" s="989" t="str">
        <f>'6'!AZ20</f>
        <v>Mi</v>
      </c>
      <c r="S21" s="1176">
        <f>'6'!G20</f>
        <v>0</v>
      </c>
      <c r="T21" s="1179">
        <f ca="1">'6'!AB20</f>
        <v>0</v>
      </c>
      <c r="U21" s="989" t="str">
        <f>'7'!AZ20</f>
        <v>Fr</v>
      </c>
      <c r="V21" s="1176">
        <f>'7'!G20</f>
        <v>0</v>
      </c>
      <c r="W21" s="1179">
        <f ca="1">'7'!AB20</f>
        <v>1</v>
      </c>
      <c r="X21" s="989" t="str">
        <f>'8'!AZ20</f>
        <v>Mo</v>
      </c>
      <c r="Y21" s="1176">
        <f>'8'!G20</f>
        <v>0</v>
      </c>
      <c r="Z21" s="1179">
        <f ca="1">'8'!AB20</f>
        <v>0</v>
      </c>
      <c r="AA21" s="989" t="str">
        <f>'9'!AZ20</f>
        <v>Do</v>
      </c>
      <c r="AB21" s="1176">
        <f>'9'!G20</f>
        <v>0</v>
      </c>
      <c r="AC21" s="1179">
        <f ca="1">'9'!AB20</f>
        <v>0</v>
      </c>
      <c r="AD21" s="989" t="str">
        <f>'10'!AZ20</f>
        <v>Sa</v>
      </c>
      <c r="AE21" s="1176">
        <f>'10'!G20</f>
        <v>0</v>
      </c>
      <c r="AF21" s="1179">
        <f ca="1">'10'!AB20</f>
        <v>1</v>
      </c>
      <c r="AG21" s="989" t="str">
        <f>'11'!AZ20</f>
        <v>Di</v>
      </c>
      <c r="AH21" s="1176">
        <f>'11'!G20</f>
        <v>0</v>
      </c>
      <c r="AI21" s="1179">
        <f ca="1">'11'!AB20</f>
        <v>0</v>
      </c>
      <c r="AJ21" s="989" t="str">
        <f>'12'!AZ20</f>
        <v>Do</v>
      </c>
      <c r="AK21" s="1176">
        <f>'12'!G20</f>
        <v>0</v>
      </c>
      <c r="AL21" s="1179">
        <f ca="1">'12'!AB20</f>
        <v>0</v>
      </c>
      <c r="AM21" s="862">
        <v>16</v>
      </c>
      <c r="AN21" s="847">
        <f t="shared" ca="1" si="1"/>
        <v>0</v>
      </c>
      <c r="AO21" s="848">
        <f t="shared" ca="1" si="2"/>
        <v>0</v>
      </c>
      <c r="AP21" s="848">
        <f t="shared" ca="1" si="3"/>
        <v>0</v>
      </c>
      <c r="AQ21" s="848">
        <f t="shared" ca="1" si="4"/>
        <v>0</v>
      </c>
      <c r="AR21" s="848">
        <f t="shared" ca="1" si="5"/>
        <v>0</v>
      </c>
      <c r="AS21" s="848">
        <f t="shared" ca="1" si="6"/>
        <v>0</v>
      </c>
      <c r="AT21" s="848">
        <f t="shared" ca="1" si="7"/>
        <v>0</v>
      </c>
      <c r="AU21" s="848">
        <f ca="1">COUNTIF($D21:$AK21,Übersicht!$E$26)</f>
        <v>0</v>
      </c>
      <c r="AV21" s="848">
        <f ca="1">COUNTIF($D21:$AK21,Übersicht!$E$27)</f>
        <v>0</v>
      </c>
      <c r="AW21" s="848">
        <f ca="1">COUNTIF($D21:$AK21,Übersicht!$E$28)</f>
        <v>0</v>
      </c>
      <c r="AX21" s="848">
        <f t="shared" ca="1" si="8"/>
        <v>0</v>
      </c>
      <c r="AY21" s="849">
        <f t="shared" ca="1" si="0"/>
        <v>0</v>
      </c>
    </row>
    <row r="22" spans="2:51" x14ac:dyDescent="0.2">
      <c r="B22" s="862">
        <v>17</v>
      </c>
      <c r="C22" s="992" t="str">
        <f>'1'!AZ21</f>
        <v>So</v>
      </c>
      <c r="D22" s="1176">
        <f>'1'!G21</f>
        <v>0</v>
      </c>
      <c r="E22" s="1179">
        <f ca="1">'1'!AB21</f>
        <v>0</v>
      </c>
      <c r="F22" s="989" t="str">
        <f>'2'!AZ21</f>
        <v>Mi</v>
      </c>
      <c r="G22" s="1176">
        <f>'2'!G21</f>
        <v>0</v>
      </c>
      <c r="H22" s="1179">
        <f ca="1">'2'!AB21</f>
        <v>0</v>
      </c>
      <c r="I22" s="989" t="str">
        <f>'3'!AZ21</f>
        <v>Mi</v>
      </c>
      <c r="J22" s="1176">
        <f>'3'!G21</f>
        <v>0</v>
      </c>
      <c r="K22" s="1179">
        <f ca="1">'3'!AB21</f>
        <v>0</v>
      </c>
      <c r="L22" s="989" t="str">
        <f>'4'!AZ21</f>
        <v>Sa</v>
      </c>
      <c r="M22" s="1176">
        <f>'4'!G21</f>
        <v>0</v>
      </c>
      <c r="N22" s="1179">
        <f ca="1">'4'!AB21</f>
        <v>0</v>
      </c>
      <c r="O22" s="989" t="str">
        <f>'5'!AZ21</f>
        <v>Mo</v>
      </c>
      <c r="P22" s="1176">
        <f>'5'!G21</f>
        <v>0</v>
      </c>
      <c r="Q22" s="1179">
        <f ca="1">'5'!AB21</f>
        <v>0</v>
      </c>
      <c r="R22" s="989" t="str">
        <f>'6'!AZ21</f>
        <v>Do</v>
      </c>
      <c r="S22" s="1176">
        <f>'6'!G21</f>
        <v>0</v>
      </c>
      <c r="T22" s="1179">
        <f ca="1">'6'!AB21</f>
        <v>0</v>
      </c>
      <c r="U22" s="989" t="str">
        <f>'7'!AZ21</f>
        <v>Sa</v>
      </c>
      <c r="V22" s="1176">
        <f>'7'!G21</f>
        <v>0</v>
      </c>
      <c r="W22" s="1179">
        <f ca="1">'7'!AB21</f>
        <v>1</v>
      </c>
      <c r="X22" s="989" t="str">
        <f>'8'!AZ21</f>
        <v>Di</v>
      </c>
      <c r="Y22" s="1176">
        <f>'8'!G21</f>
        <v>0</v>
      </c>
      <c r="Z22" s="1179">
        <f ca="1">'8'!AB21</f>
        <v>0</v>
      </c>
      <c r="AA22" s="989" t="str">
        <f>'9'!AZ21</f>
        <v>Fr</v>
      </c>
      <c r="AB22" s="1176">
        <f>'9'!G21</f>
        <v>0</v>
      </c>
      <c r="AC22" s="1179">
        <f ca="1">'9'!AB21</f>
        <v>0</v>
      </c>
      <c r="AD22" s="989" t="str">
        <f>'10'!AZ21</f>
        <v>So</v>
      </c>
      <c r="AE22" s="1176">
        <f>'10'!G21</f>
        <v>0</v>
      </c>
      <c r="AF22" s="1179">
        <f ca="1">'10'!AB21</f>
        <v>1</v>
      </c>
      <c r="AG22" s="989" t="str">
        <f>'11'!AZ21</f>
        <v>Mi</v>
      </c>
      <c r="AH22" s="1176" t="str">
        <f>'11'!G21</f>
        <v/>
      </c>
      <c r="AI22" s="1179">
        <f ca="1">'11'!AB21</f>
        <v>0</v>
      </c>
      <c r="AJ22" s="989" t="str">
        <f>'12'!AZ21</f>
        <v>Fr</v>
      </c>
      <c r="AK22" s="1176">
        <f>'12'!G21</f>
        <v>0</v>
      </c>
      <c r="AL22" s="1179">
        <f ca="1">'12'!AB21</f>
        <v>0</v>
      </c>
      <c r="AM22" s="862">
        <v>17</v>
      </c>
      <c r="AN22" s="847">
        <f t="shared" ca="1" si="1"/>
        <v>0</v>
      </c>
      <c r="AO22" s="848">
        <f t="shared" ca="1" si="2"/>
        <v>0</v>
      </c>
      <c r="AP22" s="848">
        <f t="shared" ca="1" si="3"/>
        <v>0</v>
      </c>
      <c r="AQ22" s="848">
        <f t="shared" ca="1" si="4"/>
        <v>0</v>
      </c>
      <c r="AR22" s="848">
        <f t="shared" ca="1" si="5"/>
        <v>0</v>
      </c>
      <c r="AS22" s="848">
        <f t="shared" ca="1" si="6"/>
        <v>0</v>
      </c>
      <c r="AT22" s="848">
        <f t="shared" ca="1" si="7"/>
        <v>0</v>
      </c>
      <c r="AU22" s="848">
        <f ca="1">COUNTIF($D22:$AK22,Übersicht!$E$26)</f>
        <v>0</v>
      </c>
      <c r="AV22" s="848">
        <f ca="1">COUNTIF($D22:$AK22,Übersicht!$E$27)</f>
        <v>0</v>
      </c>
      <c r="AW22" s="848">
        <f ca="1">COUNTIF($D22:$AK22,Übersicht!$E$28)</f>
        <v>0</v>
      </c>
      <c r="AX22" s="848">
        <f t="shared" ca="1" si="8"/>
        <v>0</v>
      </c>
      <c r="AY22" s="849">
        <f t="shared" ca="1" si="0"/>
        <v>0</v>
      </c>
    </row>
    <row r="23" spans="2:51" x14ac:dyDescent="0.2">
      <c r="B23" s="862">
        <v>18</v>
      </c>
      <c r="C23" s="992" t="str">
        <f>'1'!AZ22</f>
        <v>Mo</v>
      </c>
      <c r="D23" s="1176">
        <f>'1'!G22</f>
        <v>0</v>
      </c>
      <c r="E23" s="1179">
        <f ca="1">'1'!AB22</f>
        <v>0</v>
      </c>
      <c r="F23" s="989" t="str">
        <f>'2'!AZ22</f>
        <v>Do</v>
      </c>
      <c r="G23" s="1176">
        <f>'2'!G22</f>
        <v>0</v>
      </c>
      <c r="H23" s="1179">
        <f ca="1">'2'!AB22</f>
        <v>0</v>
      </c>
      <c r="I23" s="989" t="str">
        <f>'3'!AZ22</f>
        <v>Do</v>
      </c>
      <c r="J23" s="1176">
        <f>'3'!G22</f>
        <v>0</v>
      </c>
      <c r="K23" s="1179">
        <f ca="1">'3'!AB22</f>
        <v>0</v>
      </c>
      <c r="L23" s="989" t="str">
        <f>'4'!AZ22</f>
        <v>So</v>
      </c>
      <c r="M23" s="1176">
        <f>'4'!G22</f>
        <v>0</v>
      </c>
      <c r="N23" s="1179">
        <f ca="1">'4'!AB22</f>
        <v>0</v>
      </c>
      <c r="O23" s="989" t="str">
        <f>'5'!AZ22</f>
        <v>Di</v>
      </c>
      <c r="P23" s="1176">
        <f>'5'!G22</f>
        <v>0</v>
      </c>
      <c r="Q23" s="1179">
        <f ca="1">'5'!AB22</f>
        <v>0</v>
      </c>
      <c r="R23" s="989" t="str">
        <f>'6'!AZ22</f>
        <v>Fr</v>
      </c>
      <c r="S23" s="1176">
        <f>'6'!G22</f>
        <v>0</v>
      </c>
      <c r="T23" s="1179">
        <f ca="1">'6'!AB22</f>
        <v>0</v>
      </c>
      <c r="U23" s="989" t="str">
        <f>'7'!AZ22</f>
        <v>So</v>
      </c>
      <c r="V23" s="1176">
        <f>'7'!G22</f>
        <v>0</v>
      </c>
      <c r="W23" s="1179">
        <f ca="1">'7'!AB22</f>
        <v>1</v>
      </c>
      <c r="X23" s="989" t="str">
        <f>'8'!AZ22</f>
        <v>Mi</v>
      </c>
      <c r="Y23" s="1176">
        <f>'8'!G22</f>
        <v>0</v>
      </c>
      <c r="Z23" s="1179">
        <f ca="1">'8'!AB22</f>
        <v>0</v>
      </c>
      <c r="AA23" s="989" t="str">
        <f>'9'!AZ22</f>
        <v>Sa</v>
      </c>
      <c r="AB23" s="1176">
        <f>'9'!G22</f>
        <v>0</v>
      </c>
      <c r="AC23" s="1179">
        <f ca="1">'9'!AB22</f>
        <v>0</v>
      </c>
      <c r="AD23" s="989" t="str">
        <f>'10'!AZ22</f>
        <v>Mo</v>
      </c>
      <c r="AE23" s="1176">
        <f>'10'!G22</f>
        <v>0</v>
      </c>
      <c r="AF23" s="1179">
        <f ca="1">'10'!AB22</f>
        <v>1</v>
      </c>
      <c r="AG23" s="989" t="str">
        <f>'11'!AZ22</f>
        <v>Do</v>
      </c>
      <c r="AH23" s="1176">
        <f>'11'!G22</f>
        <v>0</v>
      </c>
      <c r="AI23" s="1179">
        <f ca="1">'11'!AB22</f>
        <v>0</v>
      </c>
      <c r="AJ23" s="989" t="str">
        <f>'12'!AZ22</f>
        <v>Sa</v>
      </c>
      <c r="AK23" s="1176">
        <f>'12'!G22</f>
        <v>0</v>
      </c>
      <c r="AL23" s="1179">
        <f ca="1">'12'!AB22</f>
        <v>0</v>
      </c>
      <c r="AM23" s="862">
        <v>18</v>
      </c>
      <c r="AN23" s="847">
        <f t="shared" ca="1" si="1"/>
        <v>0</v>
      </c>
      <c r="AO23" s="848">
        <f t="shared" ca="1" si="2"/>
        <v>0</v>
      </c>
      <c r="AP23" s="848">
        <f t="shared" ca="1" si="3"/>
        <v>0</v>
      </c>
      <c r="AQ23" s="848">
        <f t="shared" ca="1" si="4"/>
        <v>0</v>
      </c>
      <c r="AR23" s="848">
        <f t="shared" ca="1" si="5"/>
        <v>0</v>
      </c>
      <c r="AS23" s="848">
        <f t="shared" ca="1" si="6"/>
        <v>0</v>
      </c>
      <c r="AT23" s="848">
        <f t="shared" ca="1" si="7"/>
        <v>0</v>
      </c>
      <c r="AU23" s="848">
        <f ca="1">COUNTIF($D23:$AK23,Übersicht!$E$26)</f>
        <v>0</v>
      </c>
      <c r="AV23" s="848">
        <f ca="1">COUNTIF($D23:$AK23,Übersicht!$E$27)</f>
        <v>0</v>
      </c>
      <c r="AW23" s="848">
        <f ca="1">COUNTIF($D23:$AK23,Übersicht!$E$28)</f>
        <v>0</v>
      </c>
      <c r="AX23" s="848">
        <f t="shared" ca="1" si="8"/>
        <v>0</v>
      </c>
      <c r="AY23" s="849">
        <f t="shared" ca="1" si="0"/>
        <v>0</v>
      </c>
    </row>
    <row r="24" spans="2:51" x14ac:dyDescent="0.2">
      <c r="B24" s="862">
        <v>19</v>
      </c>
      <c r="C24" s="992" t="str">
        <f>'1'!AZ23</f>
        <v>Di</v>
      </c>
      <c r="D24" s="1176">
        <f>'1'!G23</f>
        <v>0</v>
      </c>
      <c r="E24" s="1179">
        <f ca="1">'1'!AB23</f>
        <v>0</v>
      </c>
      <c r="F24" s="989" t="str">
        <f>'2'!AZ23</f>
        <v>Fr</v>
      </c>
      <c r="G24" s="1176">
        <f>'2'!G23</f>
        <v>0</v>
      </c>
      <c r="H24" s="1179">
        <f ca="1">'2'!AB23</f>
        <v>0</v>
      </c>
      <c r="I24" s="989" t="str">
        <f>'3'!AZ23</f>
        <v>Fr</v>
      </c>
      <c r="J24" s="1176">
        <f>'3'!G23</f>
        <v>0</v>
      </c>
      <c r="K24" s="1179">
        <f ca="1">'3'!AB23</f>
        <v>0</v>
      </c>
      <c r="L24" s="989" t="str">
        <f>'4'!AZ23</f>
        <v>Mo</v>
      </c>
      <c r="M24" s="1176">
        <f>'4'!G23</f>
        <v>0</v>
      </c>
      <c r="N24" s="1179">
        <f ca="1">'4'!AB23</f>
        <v>0</v>
      </c>
      <c r="O24" s="989" t="str">
        <f>'5'!AZ23</f>
        <v>Mi</v>
      </c>
      <c r="P24" s="1176">
        <f>'5'!G23</f>
        <v>0</v>
      </c>
      <c r="Q24" s="1179">
        <f ca="1">'5'!AB23</f>
        <v>0</v>
      </c>
      <c r="R24" s="989" t="str">
        <f>'6'!AZ23</f>
        <v>Sa</v>
      </c>
      <c r="S24" s="1176">
        <f>'6'!G23</f>
        <v>0</v>
      </c>
      <c r="T24" s="1179">
        <f ca="1">'6'!AB23</f>
        <v>0</v>
      </c>
      <c r="U24" s="989" t="str">
        <f>'7'!AZ23</f>
        <v>Mo</v>
      </c>
      <c r="V24" s="1176">
        <f>'7'!G23</f>
        <v>0</v>
      </c>
      <c r="W24" s="1179">
        <f ca="1">'7'!AB23</f>
        <v>1</v>
      </c>
      <c r="X24" s="989" t="str">
        <f>'8'!AZ23</f>
        <v>Do</v>
      </c>
      <c r="Y24" s="1176">
        <f>'8'!G23</f>
        <v>0</v>
      </c>
      <c r="Z24" s="1179">
        <f ca="1">'8'!AB23</f>
        <v>0</v>
      </c>
      <c r="AA24" s="989" t="str">
        <f>'9'!AZ23</f>
        <v>So</v>
      </c>
      <c r="AB24" s="1176">
        <f>'9'!G23</f>
        <v>0</v>
      </c>
      <c r="AC24" s="1179">
        <f ca="1">'9'!AB23</f>
        <v>0</v>
      </c>
      <c r="AD24" s="989" t="str">
        <f>'10'!AZ23</f>
        <v>Di</v>
      </c>
      <c r="AE24" s="1176">
        <f>'10'!G23</f>
        <v>0</v>
      </c>
      <c r="AF24" s="1179">
        <f ca="1">'10'!AB23</f>
        <v>1</v>
      </c>
      <c r="AG24" s="989" t="str">
        <f>'11'!AZ23</f>
        <v>Fr</v>
      </c>
      <c r="AH24" s="1176">
        <f>'11'!G23</f>
        <v>0</v>
      </c>
      <c r="AI24" s="1179">
        <f ca="1">'11'!AB23</f>
        <v>0</v>
      </c>
      <c r="AJ24" s="989" t="str">
        <f>'12'!AZ23</f>
        <v>So</v>
      </c>
      <c r="AK24" s="1176">
        <f>'12'!G23</f>
        <v>0</v>
      </c>
      <c r="AL24" s="1179">
        <f ca="1">'12'!AB23</f>
        <v>0</v>
      </c>
      <c r="AM24" s="862">
        <v>19</v>
      </c>
      <c r="AN24" s="847">
        <f t="shared" ca="1" si="1"/>
        <v>0</v>
      </c>
      <c r="AO24" s="848">
        <f t="shared" ca="1" si="2"/>
        <v>0</v>
      </c>
      <c r="AP24" s="848">
        <f t="shared" ca="1" si="3"/>
        <v>0</v>
      </c>
      <c r="AQ24" s="848">
        <f t="shared" ca="1" si="4"/>
        <v>0</v>
      </c>
      <c r="AR24" s="848">
        <f t="shared" ca="1" si="5"/>
        <v>0</v>
      </c>
      <c r="AS24" s="848">
        <f t="shared" ca="1" si="6"/>
        <v>0</v>
      </c>
      <c r="AT24" s="848">
        <f t="shared" ca="1" si="7"/>
        <v>0</v>
      </c>
      <c r="AU24" s="848">
        <f ca="1">COUNTIF($D24:$AK24,Übersicht!$E$26)</f>
        <v>0</v>
      </c>
      <c r="AV24" s="848">
        <f ca="1">COUNTIF($D24:$AK24,Übersicht!$E$27)</f>
        <v>0</v>
      </c>
      <c r="AW24" s="848">
        <f ca="1">COUNTIF($D24:$AK24,Übersicht!$E$28)</f>
        <v>0</v>
      </c>
      <c r="AX24" s="848">
        <f t="shared" ca="1" si="8"/>
        <v>0</v>
      </c>
      <c r="AY24" s="849">
        <f t="shared" ca="1" si="0"/>
        <v>0</v>
      </c>
    </row>
    <row r="25" spans="2:51" x14ac:dyDescent="0.2">
      <c r="B25" s="862">
        <v>20</v>
      </c>
      <c r="C25" s="992" t="str">
        <f>'1'!AZ24</f>
        <v>Mi</v>
      </c>
      <c r="D25" s="1176">
        <f>'1'!G24</f>
        <v>0</v>
      </c>
      <c r="E25" s="1179">
        <f ca="1">'1'!AB24</f>
        <v>0</v>
      </c>
      <c r="F25" s="989" t="str">
        <f>'2'!AZ24</f>
        <v>Sa</v>
      </c>
      <c r="G25" s="1176">
        <f>'2'!G24</f>
        <v>0</v>
      </c>
      <c r="H25" s="1179">
        <f ca="1">'2'!AB24</f>
        <v>0</v>
      </c>
      <c r="I25" s="989" t="str">
        <f>'3'!AZ24</f>
        <v>Sa</v>
      </c>
      <c r="J25" s="1176">
        <f>'3'!G24</f>
        <v>0</v>
      </c>
      <c r="K25" s="1179">
        <f ca="1">'3'!AB24</f>
        <v>0</v>
      </c>
      <c r="L25" s="989" t="str">
        <f>'4'!AZ24</f>
        <v>Di</v>
      </c>
      <c r="M25" s="1176">
        <f>'4'!G24</f>
        <v>0</v>
      </c>
      <c r="N25" s="1179">
        <f ca="1">'4'!AB24</f>
        <v>0</v>
      </c>
      <c r="O25" s="989" t="str">
        <f>'5'!AZ24</f>
        <v>Do</v>
      </c>
      <c r="P25" s="1176">
        <f>'5'!G24</f>
        <v>0</v>
      </c>
      <c r="Q25" s="1179">
        <f ca="1">'5'!AB24</f>
        <v>0</v>
      </c>
      <c r="R25" s="989" t="str">
        <f>'6'!AZ24</f>
        <v>So</v>
      </c>
      <c r="S25" s="1176">
        <f>'6'!G24</f>
        <v>0</v>
      </c>
      <c r="T25" s="1179">
        <f ca="1">'6'!AB24</f>
        <v>0</v>
      </c>
      <c r="U25" s="989" t="str">
        <f>'7'!AZ24</f>
        <v>Di</v>
      </c>
      <c r="V25" s="1176">
        <f>'7'!G24</f>
        <v>0</v>
      </c>
      <c r="W25" s="1179">
        <f ca="1">'7'!AB24</f>
        <v>1</v>
      </c>
      <c r="X25" s="989" t="str">
        <f>'8'!AZ24</f>
        <v>Fr</v>
      </c>
      <c r="Y25" s="1176">
        <f>'8'!G24</f>
        <v>0</v>
      </c>
      <c r="Z25" s="1179">
        <f ca="1">'8'!AB24</f>
        <v>0</v>
      </c>
      <c r="AA25" s="989" t="str">
        <f>'9'!AZ24</f>
        <v>Mo</v>
      </c>
      <c r="AB25" s="1176" t="str">
        <f>'9'!G24</f>
        <v/>
      </c>
      <c r="AC25" s="1179">
        <f ca="1">'9'!AB24</f>
        <v>0</v>
      </c>
      <c r="AD25" s="989" t="str">
        <f>'10'!AZ24</f>
        <v>Mi</v>
      </c>
      <c r="AE25" s="1176">
        <f>'10'!G24</f>
        <v>0</v>
      </c>
      <c r="AF25" s="1179">
        <f ca="1">'10'!AB24</f>
        <v>1</v>
      </c>
      <c r="AG25" s="989" t="str">
        <f>'11'!AZ24</f>
        <v>Sa</v>
      </c>
      <c r="AH25" s="1176">
        <f>'11'!G24</f>
        <v>0</v>
      </c>
      <c r="AI25" s="1179">
        <f ca="1">'11'!AB24</f>
        <v>0</v>
      </c>
      <c r="AJ25" s="989" t="str">
        <f>'12'!AZ24</f>
        <v>Mo</v>
      </c>
      <c r="AK25" s="1176">
        <f>'12'!G24</f>
        <v>0</v>
      </c>
      <c r="AL25" s="1179">
        <f ca="1">'12'!AB24</f>
        <v>0</v>
      </c>
      <c r="AM25" s="862">
        <v>20</v>
      </c>
      <c r="AN25" s="847">
        <f t="shared" ca="1" si="1"/>
        <v>0</v>
      </c>
      <c r="AO25" s="848">
        <f t="shared" ca="1" si="2"/>
        <v>0</v>
      </c>
      <c r="AP25" s="848">
        <f t="shared" ca="1" si="3"/>
        <v>0</v>
      </c>
      <c r="AQ25" s="848">
        <f t="shared" ca="1" si="4"/>
        <v>0</v>
      </c>
      <c r="AR25" s="848">
        <f t="shared" ca="1" si="5"/>
        <v>0</v>
      </c>
      <c r="AS25" s="848">
        <f t="shared" ca="1" si="6"/>
        <v>0</v>
      </c>
      <c r="AT25" s="848">
        <f t="shared" ca="1" si="7"/>
        <v>0</v>
      </c>
      <c r="AU25" s="848">
        <f ca="1">COUNTIF($D25:$AK25,Übersicht!$E$26)</f>
        <v>0</v>
      </c>
      <c r="AV25" s="848">
        <f ca="1">COUNTIF($D25:$AK25,Übersicht!$E$27)</f>
        <v>0</v>
      </c>
      <c r="AW25" s="848">
        <f ca="1">COUNTIF($D25:$AK25,Übersicht!$E$28)</f>
        <v>0</v>
      </c>
      <c r="AX25" s="848">
        <f t="shared" ca="1" si="8"/>
        <v>0</v>
      </c>
      <c r="AY25" s="849">
        <f t="shared" ca="1" si="0"/>
        <v>0</v>
      </c>
    </row>
    <row r="26" spans="2:51" x14ac:dyDescent="0.2">
      <c r="B26" s="862">
        <v>21</v>
      </c>
      <c r="C26" s="992" t="str">
        <f>'1'!AZ25</f>
        <v>Do</v>
      </c>
      <c r="D26" s="1176">
        <f>'1'!G25</f>
        <v>0</v>
      </c>
      <c r="E26" s="1179">
        <f ca="1">'1'!AB25</f>
        <v>0</v>
      </c>
      <c r="F26" s="989" t="str">
        <f>'2'!AZ25</f>
        <v>So</v>
      </c>
      <c r="G26" s="1176">
        <f>'2'!G25</f>
        <v>0</v>
      </c>
      <c r="H26" s="1179">
        <f ca="1">'2'!AB25</f>
        <v>0</v>
      </c>
      <c r="I26" s="989" t="str">
        <f>'3'!AZ25</f>
        <v>So</v>
      </c>
      <c r="J26" s="1176">
        <f>'3'!G25</f>
        <v>0</v>
      </c>
      <c r="K26" s="1179">
        <f ca="1">'3'!AB25</f>
        <v>0</v>
      </c>
      <c r="L26" s="989" t="str">
        <f>'4'!AZ25</f>
        <v>Mi</v>
      </c>
      <c r="M26" s="1176">
        <f>'4'!G25</f>
        <v>0</v>
      </c>
      <c r="N26" s="1179">
        <f ca="1">'4'!AB25</f>
        <v>0</v>
      </c>
      <c r="O26" s="989" t="str">
        <f>'5'!AZ25</f>
        <v>Fr</v>
      </c>
      <c r="P26" s="1176">
        <f>'5'!G25</f>
        <v>0</v>
      </c>
      <c r="Q26" s="1179">
        <f ca="1">'5'!AB25</f>
        <v>0</v>
      </c>
      <c r="R26" s="989" t="str">
        <f>'6'!AZ25</f>
        <v>Mo</v>
      </c>
      <c r="S26" s="1176">
        <f>'6'!G25</f>
        <v>0</v>
      </c>
      <c r="T26" s="1179">
        <f ca="1">'6'!AB25</f>
        <v>0</v>
      </c>
      <c r="U26" s="989" t="str">
        <f>'7'!AZ25</f>
        <v>Mi</v>
      </c>
      <c r="V26" s="1176">
        <f>'7'!G25</f>
        <v>0</v>
      </c>
      <c r="W26" s="1179">
        <f ca="1">'7'!AB25</f>
        <v>1</v>
      </c>
      <c r="X26" s="989" t="str">
        <f>'8'!AZ25</f>
        <v>Sa</v>
      </c>
      <c r="Y26" s="1176">
        <f>'8'!G25</f>
        <v>0</v>
      </c>
      <c r="Z26" s="1179">
        <f ca="1">'8'!AB25</f>
        <v>0</v>
      </c>
      <c r="AA26" s="989" t="str">
        <f>'9'!AZ25</f>
        <v>Di</v>
      </c>
      <c r="AB26" s="1176">
        <f>'9'!G25</f>
        <v>0</v>
      </c>
      <c r="AC26" s="1179">
        <f ca="1">'9'!AB25</f>
        <v>0</v>
      </c>
      <c r="AD26" s="989" t="str">
        <f>'10'!AZ25</f>
        <v>Do</v>
      </c>
      <c r="AE26" s="1176">
        <f>'10'!G25</f>
        <v>0</v>
      </c>
      <c r="AF26" s="1179">
        <f ca="1">'10'!AB25</f>
        <v>1</v>
      </c>
      <c r="AG26" s="989" t="str">
        <f>'11'!AZ25</f>
        <v>So</v>
      </c>
      <c r="AH26" s="1176">
        <f>'11'!G25</f>
        <v>0</v>
      </c>
      <c r="AI26" s="1179">
        <f ca="1">'11'!AB25</f>
        <v>0</v>
      </c>
      <c r="AJ26" s="989" t="str">
        <f>'12'!AZ25</f>
        <v>Di</v>
      </c>
      <c r="AK26" s="1176">
        <f>'12'!G25</f>
        <v>0</v>
      </c>
      <c r="AL26" s="1179">
        <f ca="1">'12'!AB25</f>
        <v>0</v>
      </c>
      <c r="AM26" s="862">
        <v>21</v>
      </c>
      <c r="AN26" s="847">
        <f t="shared" ca="1" si="1"/>
        <v>0</v>
      </c>
      <c r="AO26" s="848">
        <f t="shared" ca="1" si="2"/>
        <v>0</v>
      </c>
      <c r="AP26" s="848">
        <f t="shared" ca="1" si="3"/>
        <v>0</v>
      </c>
      <c r="AQ26" s="848">
        <f t="shared" ca="1" si="4"/>
        <v>0</v>
      </c>
      <c r="AR26" s="848">
        <f t="shared" ca="1" si="5"/>
        <v>0</v>
      </c>
      <c r="AS26" s="848">
        <f t="shared" ca="1" si="6"/>
        <v>0</v>
      </c>
      <c r="AT26" s="848">
        <f t="shared" ca="1" si="7"/>
        <v>0</v>
      </c>
      <c r="AU26" s="848">
        <f ca="1">COUNTIF($D26:$AK26,Übersicht!$E$26)</f>
        <v>0</v>
      </c>
      <c r="AV26" s="848">
        <f ca="1">COUNTIF($D26:$AK26,Übersicht!$E$27)</f>
        <v>0</v>
      </c>
      <c r="AW26" s="848">
        <f ca="1">COUNTIF($D26:$AK26,Übersicht!$E$28)</f>
        <v>0</v>
      </c>
      <c r="AX26" s="848">
        <f t="shared" ca="1" si="8"/>
        <v>0</v>
      </c>
      <c r="AY26" s="849">
        <f t="shared" ca="1" si="0"/>
        <v>0</v>
      </c>
    </row>
    <row r="27" spans="2:51" x14ac:dyDescent="0.2">
      <c r="B27" s="862">
        <v>22</v>
      </c>
      <c r="C27" s="992" t="str">
        <f>'1'!AZ26</f>
        <v>Fr</v>
      </c>
      <c r="D27" s="1176">
        <f>'1'!G26</f>
        <v>0</v>
      </c>
      <c r="E27" s="1179">
        <f ca="1">'1'!AB26</f>
        <v>0</v>
      </c>
      <c r="F27" s="989" t="str">
        <f>'2'!AZ26</f>
        <v>Mo</v>
      </c>
      <c r="G27" s="1176">
        <f>'2'!G26</f>
        <v>0</v>
      </c>
      <c r="H27" s="1179">
        <f ca="1">'2'!AB26</f>
        <v>0</v>
      </c>
      <c r="I27" s="989" t="str">
        <f>'3'!AZ26</f>
        <v>Mo</v>
      </c>
      <c r="J27" s="1176">
        <f>'3'!G26</f>
        <v>0</v>
      </c>
      <c r="K27" s="1179">
        <f ca="1">'3'!AB26</f>
        <v>0</v>
      </c>
      <c r="L27" s="989" t="str">
        <f>'4'!AZ26</f>
        <v>Do</v>
      </c>
      <c r="M27" s="1176">
        <f>'4'!G26</f>
        <v>0</v>
      </c>
      <c r="N27" s="1179">
        <f ca="1">'4'!AB26</f>
        <v>0</v>
      </c>
      <c r="O27" s="989" t="str">
        <f>'5'!AZ26</f>
        <v>Sa</v>
      </c>
      <c r="P27" s="1176">
        <f>'5'!G26</f>
        <v>0</v>
      </c>
      <c r="Q27" s="1179">
        <f ca="1">'5'!AB26</f>
        <v>0</v>
      </c>
      <c r="R27" s="989" t="str">
        <f>'6'!AZ26</f>
        <v>Di</v>
      </c>
      <c r="S27" s="1176">
        <f>'6'!G26</f>
        <v>0</v>
      </c>
      <c r="T27" s="1179">
        <f ca="1">'6'!AB26</f>
        <v>0</v>
      </c>
      <c r="U27" s="989" t="str">
        <f>'7'!AZ26</f>
        <v>Do</v>
      </c>
      <c r="V27" s="1176">
        <f>'7'!G26</f>
        <v>0</v>
      </c>
      <c r="W27" s="1179">
        <f ca="1">'7'!AB26</f>
        <v>1</v>
      </c>
      <c r="X27" s="989" t="str">
        <f>'8'!AZ26</f>
        <v>So</v>
      </c>
      <c r="Y27" s="1176">
        <f>'8'!G26</f>
        <v>0</v>
      </c>
      <c r="Z27" s="1179">
        <f ca="1">'8'!AB26</f>
        <v>0</v>
      </c>
      <c r="AA27" s="989" t="str">
        <f>'9'!AZ26</f>
        <v>Mi</v>
      </c>
      <c r="AB27" s="1176">
        <f>'9'!G26</f>
        <v>0</v>
      </c>
      <c r="AC27" s="1179">
        <f ca="1">'9'!AB26</f>
        <v>0</v>
      </c>
      <c r="AD27" s="989" t="str">
        <f>'10'!AZ26</f>
        <v>Fr</v>
      </c>
      <c r="AE27" s="1176">
        <f>'10'!G26</f>
        <v>0</v>
      </c>
      <c r="AF27" s="1179">
        <f ca="1">'10'!AB26</f>
        <v>1</v>
      </c>
      <c r="AG27" s="989" t="str">
        <f>'11'!AZ26</f>
        <v>Mo</v>
      </c>
      <c r="AH27" s="1176">
        <f>'11'!G26</f>
        <v>0</v>
      </c>
      <c r="AI27" s="1179">
        <f ca="1">'11'!AB26</f>
        <v>0</v>
      </c>
      <c r="AJ27" s="989" t="str">
        <f>'12'!AZ26</f>
        <v>Mi</v>
      </c>
      <c r="AK27" s="1176">
        <f>'12'!G26</f>
        <v>0</v>
      </c>
      <c r="AL27" s="1179">
        <f ca="1">'12'!AB26</f>
        <v>0</v>
      </c>
      <c r="AM27" s="862">
        <v>22</v>
      </c>
      <c r="AN27" s="847">
        <f t="shared" ca="1" si="1"/>
        <v>0</v>
      </c>
      <c r="AO27" s="848">
        <f t="shared" ca="1" si="2"/>
        <v>0</v>
      </c>
      <c r="AP27" s="848">
        <f t="shared" ca="1" si="3"/>
        <v>0</v>
      </c>
      <c r="AQ27" s="848">
        <f t="shared" ca="1" si="4"/>
        <v>0</v>
      </c>
      <c r="AR27" s="848">
        <f t="shared" ca="1" si="5"/>
        <v>0</v>
      </c>
      <c r="AS27" s="848">
        <f t="shared" ca="1" si="6"/>
        <v>0</v>
      </c>
      <c r="AT27" s="848">
        <f t="shared" ca="1" si="7"/>
        <v>0</v>
      </c>
      <c r="AU27" s="848">
        <f ca="1">COUNTIF($D27:$AK27,Übersicht!$E$26)</f>
        <v>0</v>
      </c>
      <c r="AV27" s="848">
        <f ca="1">COUNTIF($D27:$AK27,Übersicht!$E$27)</f>
        <v>0</v>
      </c>
      <c r="AW27" s="848">
        <f ca="1">COUNTIF($D27:$AK27,Übersicht!$E$28)</f>
        <v>0</v>
      </c>
      <c r="AX27" s="848">
        <f t="shared" ca="1" si="8"/>
        <v>0</v>
      </c>
      <c r="AY27" s="849">
        <f t="shared" ca="1" si="0"/>
        <v>0</v>
      </c>
    </row>
    <row r="28" spans="2:51" x14ac:dyDescent="0.2">
      <c r="B28" s="862">
        <v>23</v>
      </c>
      <c r="C28" s="992" t="str">
        <f>'1'!AZ27</f>
        <v>Sa</v>
      </c>
      <c r="D28" s="1176">
        <f>'1'!G27</f>
        <v>0</v>
      </c>
      <c r="E28" s="1179">
        <f ca="1">'1'!AB27</f>
        <v>0</v>
      </c>
      <c r="F28" s="989" t="str">
        <f>'2'!AZ27</f>
        <v>Di</v>
      </c>
      <c r="G28" s="1176">
        <f>'2'!G27</f>
        <v>0</v>
      </c>
      <c r="H28" s="1179">
        <f ca="1">'2'!AB27</f>
        <v>0</v>
      </c>
      <c r="I28" s="989" t="str">
        <f>'3'!AZ27</f>
        <v>Di</v>
      </c>
      <c r="J28" s="1176">
        <f>'3'!G27</f>
        <v>0</v>
      </c>
      <c r="K28" s="1179">
        <f ca="1">'3'!AB27</f>
        <v>0</v>
      </c>
      <c r="L28" s="989" t="str">
        <f>'4'!AZ27</f>
        <v>Fr</v>
      </c>
      <c r="M28" s="1176">
        <f>'4'!G27</f>
        <v>0</v>
      </c>
      <c r="N28" s="1179">
        <f ca="1">'4'!AB27</f>
        <v>0</v>
      </c>
      <c r="O28" s="989" t="str">
        <f>'5'!AZ27</f>
        <v>So</v>
      </c>
      <c r="P28" s="1176" t="str">
        <f>'5'!G27</f>
        <v>f</v>
      </c>
      <c r="Q28" s="1179">
        <f ca="1">'5'!AB27</f>
        <v>0</v>
      </c>
      <c r="R28" s="989" t="str">
        <f>'6'!AZ27</f>
        <v>Mi</v>
      </c>
      <c r="S28" s="1176">
        <f>'6'!G27</f>
        <v>0</v>
      </c>
      <c r="T28" s="1179">
        <f ca="1">'6'!AB27</f>
        <v>0</v>
      </c>
      <c r="U28" s="989" t="str">
        <f>'7'!AZ27</f>
        <v>Fr</v>
      </c>
      <c r="V28" s="1176">
        <f>'7'!G27</f>
        <v>0</v>
      </c>
      <c r="W28" s="1179">
        <f ca="1">'7'!AB27</f>
        <v>1</v>
      </c>
      <c r="X28" s="989" t="str">
        <f>'8'!AZ27</f>
        <v>Mo</v>
      </c>
      <c r="Y28" s="1176">
        <f>'8'!G27</f>
        <v>0</v>
      </c>
      <c r="Z28" s="1179">
        <f ca="1">'8'!AB27</f>
        <v>0</v>
      </c>
      <c r="AA28" s="989" t="str">
        <f>'9'!AZ27</f>
        <v>Do</v>
      </c>
      <c r="AB28" s="1176">
        <f>'9'!G27</f>
        <v>0</v>
      </c>
      <c r="AC28" s="1179">
        <f ca="1">'9'!AB27</f>
        <v>0</v>
      </c>
      <c r="AD28" s="989" t="str">
        <f>'10'!AZ27</f>
        <v>Sa</v>
      </c>
      <c r="AE28" s="1176">
        <f>'10'!G27</f>
        <v>0</v>
      </c>
      <c r="AF28" s="1179">
        <f ca="1">'10'!AB27</f>
        <v>1</v>
      </c>
      <c r="AG28" s="989" t="str">
        <f>'11'!AZ27</f>
        <v>Di</v>
      </c>
      <c r="AH28" s="1176">
        <f>'11'!G27</f>
        <v>0</v>
      </c>
      <c r="AI28" s="1179">
        <f ca="1">'11'!AB27</f>
        <v>0</v>
      </c>
      <c r="AJ28" s="989" t="str">
        <f>'12'!AZ27</f>
        <v>Do</v>
      </c>
      <c r="AK28" s="1176">
        <f>'12'!G27</f>
        <v>0</v>
      </c>
      <c r="AL28" s="1179">
        <f ca="1">'12'!AB27</f>
        <v>0</v>
      </c>
      <c r="AM28" s="862">
        <v>23</v>
      </c>
      <c r="AN28" s="847">
        <f t="shared" ca="1" si="1"/>
        <v>0</v>
      </c>
      <c r="AO28" s="848">
        <f t="shared" ca="1" si="2"/>
        <v>0</v>
      </c>
      <c r="AP28" s="848">
        <f t="shared" ca="1" si="3"/>
        <v>0</v>
      </c>
      <c r="AQ28" s="848">
        <f t="shared" ca="1" si="4"/>
        <v>1</v>
      </c>
      <c r="AR28" s="848">
        <f t="shared" ca="1" si="5"/>
        <v>0</v>
      </c>
      <c r="AS28" s="848">
        <f t="shared" ca="1" si="6"/>
        <v>0</v>
      </c>
      <c r="AT28" s="848">
        <f t="shared" ca="1" si="7"/>
        <v>0</v>
      </c>
      <c r="AU28" s="848">
        <f ca="1">COUNTIF($D28:$AK28,Übersicht!$E$26)</f>
        <v>0</v>
      </c>
      <c r="AV28" s="848">
        <f ca="1">COUNTIF($D28:$AK28,Übersicht!$E$27)</f>
        <v>0</v>
      </c>
      <c r="AW28" s="848">
        <f ca="1">COUNTIF($D28:$AK28,Übersicht!$E$28)</f>
        <v>0</v>
      </c>
      <c r="AX28" s="848">
        <f t="shared" ca="1" si="8"/>
        <v>0</v>
      </c>
      <c r="AY28" s="849">
        <f t="shared" ca="1" si="0"/>
        <v>0</v>
      </c>
    </row>
    <row r="29" spans="2:51" x14ac:dyDescent="0.2">
      <c r="B29" s="862">
        <v>24</v>
      </c>
      <c r="C29" s="992" t="str">
        <f>'1'!AZ28</f>
        <v>So</v>
      </c>
      <c r="D29" s="1176">
        <f>'1'!G28</f>
        <v>0</v>
      </c>
      <c r="E29" s="1179">
        <f ca="1">'1'!AB28</f>
        <v>0</v>
      </c>
      <c r="F29" s="989" t="str">
        <f>'2'!AZ28</f>
        <v>Mi</v>
      </c>
      <c r="G29" s="1176">
        <f>'2'!G28</f>
        <v>0</v>
      </c>
      <c r="H29" s="1179">
        <f ca="1">'2'!AB28</f>
        <v>0</v>
      </c>
      <c r="I29" s="989" t="str">
        <f>'3'!AZ28</f>
        <v>Mi</v>
      </c>
      <c r="J29" s="1176">
        <f>'3'!G28</f>
        <v>0</v>
      </c>
      <c r="K29" s="1179">
        <f ca="1">'3'!AB28</f>
        <v>0</v>
      </c>
      <c r="L29" s="989" t="str">
        <f>'4'!AZ28</f>
        <v>Sa</v>
      </c>
      <c r="M29" s="1176">
        <f>'4'!G28</f>
        <v>0</v>
      </c>
      <c r="N29" s="1179">
        <f ca="1">'4'!AB28</f>
        <v>0</v>
      </c>
      <c r="O29" s="989" t="str">
        <f>'5'!AZ28</f>
        <v>Mo</v>
      </c>
      <c r="P29" s="1176" t="str">
        <f>'5'!G28</f>
        <v>f</v>
      </c>
      <c r="Q29" s="1179">
        <f ca="1">'5'!AB28</f>
        <v>0</v>
      </c>
      <c r="R29" s="989" t="str">
        <f>'6'!AZ28</f>
        <v>Do</v>
      </c>
      <c r="S29" s="1176">
        <f>'6'!G28</f>
        <v>0</v>
      </c>
      <c r="T29" s="1179">
        <f ca="1">'6'!AB28</f>
        <v>1</v>
      </c>
      <c r="U29" s="989" t="str">
        <f>'7'!AZ28</f>
        <v>Sa</v>
      </c>
      <c r="V29" s="1176">
        <f>'7'!G28</f>
        <v>0</v>
      </c>
      <c r="W29" s="1179">
        <f ca="1">'7'!AB28</f>
        <v>1</v>
      </c>
      <c r="X29" s="989" t="str">
        <f>'8'!AZ28</f>
        <v>Di</v>
      </c>
      <c r="Y29" s="1176">
        <f>'8'!G28</f>
        <v>0</v>
      </c>
      <c r="Z29" s="1179">
        <f ca="1">'8'!AB28</f>
        <v>0</v>
      </c>
      <c r="AA29" s="989" t="str">
        <f>'9'!AZ28</f>
        <v>Fr</v>
      </c>
      <c r="AB29" s="1176">
        <f>'9'!G28</f>
        <v>0</v>
      </c>
      <c r="AC29" s="1179">
        <f ca="1">'9'!AB28</f>
        <v>0</v>
      </c>
      <c r="AD29" s="989" t="str">
        <f>'10'!AZ28</f>
        <v>So</v>
      </c>
      <c r="AE29" s="1176">
        <f>'10'!G28</f>
        <v>0</v>
      </c>
      <c r="AF29" s="1179">
        <f ca="1">'10'!AB28</f>
        <v>0</v>
      </c>
      <c r="AG29" s="989" t="str">
        <f>'11'!AZ28</f>
        <v>Mi</v>
      </c>
      <c r="AH29" s="1176">
        <f>'11'!G28</f>
        <v>0</v>
      </c>
      <c r="AI29" s="1179">
        <f ca="1">'11'!AB28</f>
        <v>0</v>
      </c>
      <c r="AJ29" s="989" t="str">
        <f>'12'!AZ28</f>
        <v>Fr</v>
      </c>
      <c r="AK29" s="1176" t="str">
        <f>'12'!G28</f>
        <v>f</v>
      </c>
      <c r="AL29" s="1179">
        <f ca="1">'12'!AB28</f>
        <v>1</v>
      </c>
      <c r="AM29" s="862">
        <v>24</v>
      </c>
      <c r="AN29" s="847">
        <f t="shared" ca="1" si="1"/>
        <v>0</v>
      </c>
      <c r="AO29" s="848">
        <f t="shared" ca="1" si="2"/>
        <v>0</v>
      </c>
      <c r="AP29" s="848">
        <f t="shared" ca="1" si="3"/>
        <v>0</v>
      </c>
      <c r="AQ29" s="848">
        <f t="shared" ca="1" si="4"/>
        <v>2</v>
      </c>
      <c r="AR29" s="848">
        <f t="shared" ca="1" si="5"/>
        <v>0</v>
      </c>
      <c r="AS29" s="848">
        <f t="shared" ca="1" si="6"/>
        <v>0</v>
      </c>
      <c r="AT29" s="848">
        <f t="shared" ca="1" si="7"/>
        <v>0</v>
      </c>
      <c r="AU29" s="848">
        <f ca="1">COUNTIF($D29:$AK29,Übersicht!$E$26)</f>
        <v>0</v>
      </c>
      <c r="AV29" s="848">
        <f ca="1">COUNTIF($D29:$AK29,Übersicht!$E$27)</f>
        <v>0</v>
      </c>
      <c r="AW29" s="848">
        <f ca="1">COUNTIF($D29:$AK29,Übersicht!$E$28)</f>
        <v>0</v>
      </c>
      <c r="AX29" s="848">
        <f t="shared" ca="1" si="8"/>
        <v>0</v>
      </c>
      <c r="AY29" s="849">
        <f t="shared" ca="1" si="0"/>
        <v>0</v>
      </c>
    </row>
    <row r="30" spans="2:51" x14ac:dyDescent="0.2">
      <c r="B30" s="862">
        <v>25</v>
      </c>
      <c r="C30" s="992" t="str">
        <f>'1'!AZ29</f>
        <v>Mo</v>
      </c>
      <c r="D30" s="1176">
        <f>'1'!G29</f>
        <v>0</v>
      </c>
      <c r="E30" s="1179">
        <f ca="1">'1'!AB29</f>
        <v>0</v>
      </c>
      <c r="F30" s="989" t="str">
        <f>'2'!AZ29</f>
        <v>Do</v>
      </c>
      <c r="G30" s="1176">
        <f>'2'!G29</f>
        <v>0</v>
      </c>
      <c r="H30" s="1179">
        <f ca="1">'2'!AB29</f>
        <v>0</v>
      </c>
      <c r="I30" s="989" t="str">
        <f>'3'!AZ29</f>
        <v>Do</v>
      </c>
      <c r="J30" s="1176">
        <f>'3'!G29</f>
        <v>0</v>
      </c>
      <c r="K30" s="1179">
        <f ca="1">'3'!AB29</f>
        <v>0</v>
      </c>
      <c r="L30" s="989" t="str">
        <f>'4'!AZ29</f>
        <v>So</v>
      </c>
      <c r="M30" s="1176">
        <f>'4'!G29</f>
        <v>0</v>
      </c>
      <c r="N30" s="1179">
        <f ca="1">'4'!AB29</f>
        <v>0</v>
      </c>
      <c r="O30" s="989" t="str">
        <f>'5'!AZ29</f>
        <v>Di</v>
      </c>
      <c r="P30" s="1176">
        <f>'5'!G29</f>
        <v>0</v>
      </c>
      <c r="Q30" s="1179">
        <f ca="1">'5'!AB29</f>
        <v>0</v>
      </c>
      <c r="R30" s="989" t="str">
        <f>'6'!AZ29</f>
        <v>Fr</v>
      </c>
      <c r="S30" s="1176">
        <f>'6'!G29</f>
        <v>0</v>
      </c>
      <c r="T30" s="1179">
        <f ca="1">'6'!AB29</f>
        <v>1</v>
      </c>
      <c r="U30" s="989" t="str">
        <f>'7'!AZ29</f>
        <v>So</v>
      </c>
      <c r="V30" s="1176">
        <f>'7'!G29</f>
        <v>0</v>
      </c>
      <c r="W30" s="1179">
        <f ca="1">'7'!AB29</f>
        <v>1</v>
      </c>
      <c r="X30" s="989" t="str">
        <f>'8'!AZ29</f>
        <v>Mi</v>
      </c>
      <c r="Y30" s="1176">
        <f>'8'!G29</f>
        <v>0</v>
      </c>
      <c r="Z30" s="1179">
        <f ca="1">'8'!AB29</f>
        <v>0</v>
      </c>
      <c r="AA30" s="989" t="str">
        <f>'9'!AZ29</f>
        <v>Sa</v>
      </c>
      <c r="AB30" s="1176">
        <f>'9'!G29</f>
        <v>0</v>
      </c>
      <c r="AC30" s="1179">
        <f ca="1">'9'!AB29</f>
        <v>0</v>
      </c>
      <c r="AD30" s="989" t="str">
        <f>'10'!AZ29</f>
        <v>Mo</v>
      </c>
      <c r="AE30" s="1176" t="str">
        <f>'10'!G29</f>
        <v/>
      </c>
      <c r="AF30" s="1179">
        <f ca="1">'10'!AB29</f>
        <v>0</v>
      </c>
      <c r="AG30" s="989" t="str">
        <f>'11'!AZ29</f>
        <v>Do</v>
      </c>
      <c r="AH30" s="1176">
        <f>'11'!G29</f>
        <v>0</v>
      </c>
      <c r="AI30" s="1179">
        <f ca="1">'11'!AB29</f>
        <v>0</v>
      </c>
      <c r="AJ30" s="989" t="str">
        <f>'12'!AZ29</f>
        <v>Sa</v>
      </c>
      <c r="AK30" s="1176" t="str">
        <f>'12'!G29</f>
        <v>f</v>
      </c>
      <c r="AL30" s="1179">
        <f ca="1">'12'!AB29</f>
        <v>1</v>
      </c>
      <c r="AM30" s="862">
        <v>25</v>
      </c>
      <c r="AN30" s="847">
        <f t="shared" ca="1" si="1"/>
        <v>0</v>
      </c>
      <c r="AO30" s="848">
        <f t="shared" ca="1" si="2"/>
        <v>0</v>
      </c>
      <c r="AP30" s="848">
        <f t="shared" ca="1" si="3"/>
        <v>0</v>
      </c>
      <c r="AQ30" s="848">
        <f t="shared" ca="1" si="4"/>
        <v>1</v>
      </c>
      <c r="AR30" s="848">
        <f t="shared" ca="1" si="5"/>
        <v>0</v>
      </c>
      <c r="AS30" s="848">
        <f t="shared" ca="1" si="6"/>
        <v>0</v>
      </c>
      <c r="AT30" s="848">
        <f t="shared" ca="1" si="7"/>
        <v>0</v>
      </c>
      <c r="AU30" s="848">
        <f ca="1">COUNTIF($D30:$AK30,Übersicht!$E$26)</f>
        <v>0</v>
      </c>
      <c r="AV30" s="848">
        <f ca="1">COUNTIF($D30:$AK30,Übersicht!$E$27)</f>
        <v>0</v>
      </c>
      <c r="AW30" s="848">
        <f ca="1">COUNTIF($D30:$AK30,Übersicht!$E$28)</f>
        <v>0</v>
      </c>
      <c r="AX30" s="848">
        <f t="shared" ca="1" si="8"/>
        <v>0</v>
      </c>
      <c r="AY30" s="849">
        <f t="shared" ca="1" si="0"/>
        <v>0</v>
      </c>
    </row>
    <row r="31" spans="2:51" x14ac:dyDescent="0.2">
      <c r="B31" s="862">
        <v>26</v>
      </c>
      <c r="C31" s="992" t="str">
        <f>'1'!AZ30</f>
        <v>Di</v>
      </c>
      <c r="D31" s="1176">
        <f>'1'!G30</f>
        <v>0</v>
      </c>
      <c r="E31" s="1179">
        <f ca="1">'1'!AB30</f>
        <v>0</v>
      </c>
      <c r="F31" s="989" t="str">
        <f>'2'!AZ30</f>
        <v>Fr</v>
      </c>
      <c r="G31" s="1176">
        <f>'2'!G30</f>
        <v>0</v>
      </c>
      <c r="H31" s="1179">
        <f ca="1">'2'!AB30</f>
        <v>0</v>
      </c>
      <c r="I31" s="989" t="str">
        <f>'3'!AZ30</f>
        <v>Fr</v>
      </c>
      <c r="J31" s="1176">
        <f>'3'!G30</f>
        <v>0</v>
      </c>
      <c r="K31" s="1179">
        <f ca="1">'3'!AB30</f>
        <v>0</v>
      </c>
      <c r="L31" s="989" t="str">
        <f>'4'!AZ30</f>
        <v>Mo</v>
      </c>
      <c r="M31" s="1176">
        <f>'4'!G30</f>
        <v>0</v>
      </c>
      <c r="N31" s="1179">
        <f ca="1">'4'!AB30</f>
        <v>0</v>
      </c>
      <c r="O31" s="989" t="str">
        <f>'5'!AZ30</f>
        <v>Mi</v>
      </c>
      <c r="P31" s="1176">
        <f>'5'!G30</f>
        <v>0</v>
      </c>
      <c r="Q31" s="1179">
        <f ca="1">'5'!AB30</f>
        <v>0</v>
      </c>
      <c r="R31" s="989" t="str">
        <f>'6'!AZ30</f>
        <v>Sa</v>
      </c>
      <c r="S31" s="1176">
        <f>'6'!G30</f>
        <v>0</v>
      </c>
      <c r="T31" s="1179">
        <f ca="1">'6'!AB30</f>
        <v>1</v>
      </c>
      <c r="U31" s="989" t="str">
        <f>'7'!AZ30</f>
        <v>Mo</v>
      </c>
      <c r="V31" s="1176">
        <f>'7'!G30</f>
        <v>0</v>
      </c>
      <c r="W31" s="1179">
        <f ca="1">'7'!AB30</f>
        <v>1</v>
      </c>
      <c r="X31" s="989" t="str">
        <f>'8'!AZ30</f>
        <v>Do</v>
      </c>
      <c r="Y31" s="1176">
        <f>'8'!G30</f>
        <v>0</v>
      </c>
      <c r="Z31" s="1179">
        <f ca="1">'8'!AB30</f>
        <v>0</v>
      </c>
      <c r="AA31" s="989" t="str">
        <f>'9'!AZ30</f>
        <v>So</v>
      </c>
      <c r="AB31" s="1176">
        <f>'9'!G30</f>
        <v>0</v>
      </c>
      <c r="AC31" s="1179">
        <f ca="1">'9'!AB30</f>
        <v>0</v>
      </c>
      <c r="AD31" s="989" t="str">
        <f>'10'!AZ30</f>
        <v>Di</v>
      </c>
      <c r="AE31" s="1176" t="str">
        <f>'10'!G30</f>
        <v/>
      </c>
      <c r="AF31" s="1179">
        <f ca="1">'10'!AB30</f>
        <v>0</v>
      </c>
      <c r="AG31" s="989" t="str">
        <f>'11'!AZ30</f>
        <v>Fr</v>
      </c>
      <c r="AH31" s="1176">
        <f>'11'!G30</f>
        <v>0</v>
      </c>
      <c r="AI31" s="1179">
        <f ca="1">'11'!AB30</f>
        <v>0</v>
      </c>
      <c r="AJ31" s="989" t="str">
        <f>'12'!AZ30</f>
        <v>So</v>
      </c>
      <c r="AK31" s="1176" t="str">
        <f>'12'!G30</f>
        <v>f</v>
      </c>
      <c r="AL31" s="1179">
        <f ca="1">'12'!AB30</f>
        <v>1</v>
      </c>
      <c r="AM31" s="862">
        <v>26</v>
      </c>
      <c r="AN31" s="847">
        <f t="shared" ca="1" si="1"/>
        <v>0</v>
      </c>
      <c r="AO31" s="848">
        <f t="shared" ca="1" si="2"/>
        <v>0</v>
      </c>
      <c r="AP31" s="848">
        <f t="shared" ca="1" si="3"/>
        <v>0</v>
      </c>
      <c r="AQ31" s="848">
        <f t="shared" ca="1" si="4"/>
        <v>1</v>
      </c>
      <c r="AR31" s="848">
        <f t="shared" ca="1" si="5"/>
        <v>0</v>
      </c>
      <c r="AS31" s="848">
        <f t="shared" ca="1" si="6"/>
        <v>0</v>
      </c>
      <c r="AT31" s="848">
        <f t="shared" ca="1" si="7"/>
        <v>0</v>
      </c>
      <c r="AU31" s="848">
        <f ca="1">COUNTIF($D31:$AK31,Übersicht!$E$26)</f>
        <v>0</v>
      </c>
      <c r="AV31" s="848">
        <f ca="1">COUNTIF($D31:$AK31,Übersicht!$E$27)</f>
        <v>0</v>
      </c>
      <c r="AW31" s="848">
        <f ca="1">COUNTIF($D31:$AK31,Übersicht!$E$28)</f>
        <v>0</v>
      </c>
      <c r="AX31" s="848">
        <f t="shared" ca="1" si="8"/>
        <v>0</v>
      </c>
      <c r="AY31" s="849">
        <f t="shared" ca="1" si="0"/>
        <v>0</v>
      </c>
    </row>
    <row r="32" spans="2:51" x14ac:dyDescent="0.2">
      <c r="B32" s="862">
        <v>27</v>
      </c>
      <c r="C32" s="992" t="str">
        <f>'1'!AZ31</f>
        <v>Mi</v>
      </c>
      <c r="D32" s="1176">
        <f>'1'!G31</f>
        <v>0</v>
      </c>
      <c r="E32" s="1179">
        <f ca="1">'1'!AB31</f>
        <v>0</v>
      </c>
      <c r="F32" s="989" t="str">
        <f>'2'!AZ31</f>
        <v>Sa</v>
      </c>
      <c r="G32" s="1176">
        <f>'2'!G31</f>
        <v>0</v>
      </c>
      <c r="H32" s="1179">
        <f ca="1">'2'!AB31</f>
        <v>0</v>
      </c>
      <c r="I32" s="989" t="str">
        <f>'3'!AZ31</f>
        <v>Sa</v>
      </c>
      <c r="J32" s="1176">
        <f>'3'!G31</f>
        <v>0</v>
      </c>
      <c r="K32" s="1179">
        <f ca="1">'3'!AB31</f>
        <v>0</v>
      </c>
      <c r="L32" s="989" t="str">
        <f>'4'!AZ31</f>
        <v>Di</v>
      </c>
      <c r="M32" s="1176">
        <f>'4'!G31</f>
        <v>0</v>
      </c>
      <c r="N32" s="1179">
        <f ca="1">'4'!AB31</f>
        <v>0</v>
      </c>
      <c r="O32" s="989" t="str">
        <f>'5'!AZ31</f>
        <v>Do</v>
      </c>
      <c r="P32" s="1176">
        <f>'5'!G31</f>
        <v>0</v>
      </c>
      <c r="Q32" s="1179">
        <f ca="1">'5'!AB31</f>
        <v>0</v>
      </c>
      <c r="R32" s="989" t="str">
        <f>'6'!AZ31</f>
        <v>So</v>
      </c>
      <c r="S32" s="1176">
        <f>'6'!G31</f>
        <v>0</v>
      </c>
      <c r="T32" s="1179">
        <f ca="1">'6'!AB31</f>
        <v>1</v>
      </c>
      <c r="U32" s="989" t="str">
        <f>'7'!AZ31</f>
        <v>Di</v>
      </c>
      <c r="V32" s="1176">
        <f>'7'!G31</f>
        <v>0</v>
      </c>
      <c r="W32" s="1179">
        <f ca="1">'7'!AB31</f>
        <v>1</v>
      </c>
      <c r="X32" s="989" t="str">
        <f>'8'!AZ31</f>
        <v>Fr</v>
      </c>
      <c r="Y32" s="1176">
        <f>'8'!G31</f>
        <v>0</v>
      </c>
      <c r="Z32" s="1179">
        <f ca="1">'8'!AB31</f>
        <v>0</v>
      </c>
      <c r="AA32" s="989" t="str">
        <f>'9'!AZ31</f>
        <v>Mo</v>
      </c>
      <c r="AB32" s="1176">
        <f>'9'!G31</f>
        <v>0</v>
      </c>
      <c r="AC32" s="1179">
        <f ca="1">'9'!AB31</f>
        <v>0</v>
      </c>
      <c r="AD32" s="989" t="str">
        <f>'10'!AZ31</f>
        <v>Mi</v>
      </c>
      <c r="AE32" s="1176">
        <f>'10'!G31</f>
        <v>0</v>
      </c>
      <c r="AF32" s="1179">
        <f ca="1">'10'!AB31</f>
        <v>0</v>
      </c>
      <c r="AG32" s="989" t="str">
        <f>'11'!AZ31</f>
        <v>Sa</v>
      </c>
      <c r="AH32" s="1176">
        <f>'11'!G31</f>
        <v>0</v>
      </c>
      <c r="AI32" s="1179">
        <f ca="1">'11'!AB31</f>
        <v>0</v>
      </c>
      <c r="AJ32" s="989" t="str">
        <f>'12'!AZ31</f>
        <v>Mo</v>
      </c>
      <c r="AK32" s="1176" t="str">
        <f>'12'!G31</f>
        <v/>
      </c>
      <c r="AL32" s="1179">
        <f ca="1">'12'!AB31</f>
        <v>1</v>
      </c>
      <c r="AM32" s="862">
        <v>27</v>
      </c>
      <c r="AN32" s="847">
        <f t="shared" ca="1" si="1"/>
        <v>0</v>
      </c>
      <c r="AO32" s="848">
        <f t="shared" ca="1" si="2"/>
        <v>0</v>
      </c>
      <c r="AP32" s="848">
        <f t="shared" ca="1" si="3"/>
        <v>0</v>
      </c>
      <c r="AQ32" s="848">
        <f t="shared" ca="1" si="4"/>
        <v>0</v>
      </c>
      <c r="AR32" s="848">
        <f t="shared" ca="1" si="5"/>
        <v>0</v>
      </c>
      <c r="AS32" s="848">
        <f t="shared" ca="1" si="6"/>
        <v>0</v>
      </c>
      <c r="AT32" s="848">
        <f t="shared" ca="1" si="7"/>
        <v>0</v>
      </c>
      <c r="AU32" s="848">
        <f ca="1">COUNTIF($D32:$AK32,Übersicht!$E$26)</f>
        <v>0</v>
      </c>
      <c r="AV32" s="848">
        <f ca="1">COUNTIF($D32:$AK32,Übersicht!$E$27)</f>
        <v>0</v>
      </c>
      <c r="AW32" s="848">
        <f ca="1">COUNTIF($D32:$AK32,Übersicht!$E$28)</f>
        <v>0</v>
      </c>
      <c r="AX32" s="848">
        <f t="shared" ca="1" si="8"/>
        <v>0</v>
      </c>
      <c r="AY32" s="849">
        <f t="shared" ca="1" si="0"/>
        <v>0</v>
      </c>
    </row>
    <row r="33" spans="2:53" x14ac:dyDescent="0.2">
      <c r="B33" s="862">
        <v>28</v>
      </c>
      <c r="C33" s="992" t="str">
        <f>'1'!AZ32</f>
        <v>Do</v>
      </c>
      <c r="D33" s="1176">
        <f>'1'!G32</f>
        <v>0</v>
      </c>
      <c r="E33" s="1179">
        <f ca="1">'1'!AB32</f>
        <v>0</v>
      </c>
      <c r="F33" s="989" t="str">
        <f>'2'!AZ32</f>
        <v>So</v>
      </c>
      <c r="G33" s="1176">
        <f>'2'!G32</f>
        <v>0</v>
      </c>
      <c r="H33" s="1179">
        <f ca="1">'2'!AB32</f>
        <v>0</v>
      </c>
      <c r="I33" s="989" t="str">
        <f>'3'!AZ32</f>
        <v>So</v>
      </c>
      <c r="J33" s="1176">
        <f>'3'!G32</f>
        <v>0</v>
      </c>
      <c r="K33" s="1179">
        <f ca="1">'3'!AB32</f>
        <v>0</v>
      </c>
      <c r="L33" s="989" t="str">
        <f>'4'!AZ32</f>
        <v>Mi</v>
      </c>
      <c r="M33" s="1176">
        <f>'4'!G32</f>
        <v>0</v>
      </c>
      <c r="N33" s="1179">
        <f ca="1">'4'!AB32</f>
        <v>0</v>
      </c>
      <c r="O33" s="989" t="str">
        <f>'5'!AZ32</f>
        <v>Fr</v>
      </c>
      <c r="P33" s="1176">
        <f>'5'!G32</f>
        <v>0</v>
      </c>
      <c r="Q33" s="1179">
        <f ca="1">'5'!AB32</f>
        <v>0</v>
      </c>
      <c r="R33" s="989" t="str">
        <f>'6'!AZ32</f>
        <v>Mo</v>
      </c>
      <c r="S33" s="1176">
        <f>'6'!G32</f>
        <v>0</v>
      </c>
      <c r="T33" s="1179">
        <f ca="1">'6'!AB32</f>
        <v>1</v>
      </c>
      <c r="U33" s="989" t="str">
        <f>'7'!AZ32</f>
        <v>Mi</v>
      </c>
      <c r="V33" s="1176">
        <f>'7'!G32</f>
        <v>0</v>
      </c>
      <c r="W33" s="1179">
        <f ca="1">'7'!AB32</f>
        <v>1</v>
      </c>
      <c r="X33" s="989" t="str">
        <f>'8'!AZ32</f>
        <v>Sa</v>
      </c>
      <c r="Y33" s="1176">
        <f>'8'!G32</f>
        <v>0</v>
      </c>
      <c r="Z33" s="1179">
        <f ca="1">'8'!AB32</f>
        <v>0</v>
      </c>
      <c r="AA33" s="989" t="str">
        <f>'9'!AZ32</f>
        <v>Di</v>
      </c>
      <c r="AB33" s="1176">
        <f>'9'!G32</f>
        <v>0</v>
      </c>
      <c r="AC33" s="1179">
        <f ca="1">'9'!AB32</f>
        <v>0</v>
      </c>
      <c r="AD33" s="989" t="str">
        <f>'10'!AZ32</f>
        <v>Do</v>
      </c>
      <c r="AE33" s="1176">
        <f>'10'!G32</f>
        <v>0</v>
      </c>
      <c r="AF33" s="1179">
        <f ca="1">'10'!AB32</f>
        <v>0</v>
      </c>
      <c r="AG33" s="989" t="str">
        <f>'11'!AZ32</f>
        <v>So</v>
      </c>
      <c r="AH33" s="1176">
        <f>'11'!G32</f>
        <v>0</v>
      </c>
      <c r="AI33" s="1179">
        <f ca="1">'11'!AB32</f>
        <v>0</v>
      </c>
      <c r="AJ33" s="989" t="str">
        <f>'12'!AZ32</f>
        <v>Di</v>
      </c>
      <c r="AK33" s="1176" t="str">
        <f>'12'!G32</f>
        <v/>
      </c>
      <c r="AL33" s="1179">
        <f ca="1">'12'!AB32</f>
        <v>1</v>
      </c>
      <c r="AM33" s="862">
        <v>28</v>
      </c>
      <c r="AN33" s="847">
        <f t="shared" ca="1" si="1"/>
        <v>0</v>
      </c>
      <c r="AO33" s="848">
        <f t="shared" ca="1" si="2"/>
        <v>0</v>
      </c>
      <c r="AP33" s="848">
        <f t="shared" ca="1" si="3"/>
        <v>0</v>
      </c>
      <c r="AQ33" s="848">
        <f t="shared" ca="1" si="4"/>
        <v>0</v>
      </c>
      <c r="AR33" s="848">
        <f t="shared" ca="1" si="5"/>
        <v>0</v>
      </c>
      <c r="AS33" s="848">
        <f t="shared" ca="1" si="6"/>
        <v>0</v>
      </c>
      <c r="AT33" s="848">
        <f t="shared" ca="1" si="7"/>
        <v>0</v>
      </c>
      <c r="AU33" s="848">
        <f ca="1">COUNTIF($D33:$AK33,Übersicht!$E$26)</f>
        <v>0</v>
      </c>
      <c r="AV33" s="848">
        <f ca="1">COUNTIF($D33:$AK33,Übersicht!$E$27)</f>
        <v>0</v>
      </c>
      <c r="AW33" s="848">
        <f ca="1">COUNTIF($D33:$AK33,Übersicht!$E$28)</f>
        <v>0</v>
      </c>
      <c r="AX33" s="848">
        <f t="shared" ca="1" si="8"/>
        <v>0</v>
      </c>
      <c r="AY33" s="849">
        <f t="shared" ca="1" si="0"/>
        <v>0</v>
      </c>
    </row>
    <row r="34" spans="2:53" x14ac:dyDescent="0.2">
      <c r="B34" s="862">
        <v>29</v>
      </c>
      <c r="C34" s="992" t="str">
        <f>'1'!AZ33</f>
        <v>Fr</v>
      </c>
      <c r="D34" s="1176">
        <f>'1'!G33</f>
        <v>0</v>
      </c>
      <c r="E34" s="1179">
        <f ca="1">'1'!AB33</f>
        <v>0</v>
      </c>
      <c r="F34" s="989" t="str">
        <f>'2'!AZ33</f>
        <v/>
      </c>
      <c r="G34" s="1176">
        <f>'2'!G33</f>
        <v>0</v>
      </c>
      <c r="H34" s="1179">
        <f ca="1">'2'!AB33</f>
        <v>0</v>
      </c>
      <c r="I34" s="989" t="str">
        <f>'3'!AZ33</f>
        <v>Mo</v>
      </c>
      <c r="J34" s="1176">
        <f>'3'!G33</f>
        <v>0</v>
      </c>
      <c r="K34" s="1179">
        <f ca="1">'3'!AB33</f>
        <v>1</v>
      </c>
      <c r="L34" s="989" t="str">
        <f>'4'!AZ33</f>
        <v>Do</v>
      </c>
      <c r="M34" s="1176">
        <f>'4'!G33</f>
        <v>0</v>
      </c>
      <c r="N34" s="1179">
        <f ca="1">'4'!AB33</f>
        <v>0</v>
      </c>
      <c r="O34" s="989" t="str">
        <f>'5'!AZ33</f>
        <v>Sa</v>
      </c>
      <c r="P34" s="1176">
        <f>'5'!G33</f>
        <v>0</v>
      </c>
      <c r="Q34" s="1179">
        <f ca="1">'5'!AB33</f>
        <v>0</v>
      </c>
      <c r="R34" s="989" t="str">
        <f>'6'!AZ33</f>
        <v>Di</v>
      </c>
      <c r="S34" s="1176">
        <f>'6'!G33</f>
        <v>0</v>
      </c>
      <c r="T34" s="1179">
        <f ca="1">'6'!AB33</f>
        <v>1</v>
      </c>
      <c r="U34" s="989" t="str">
        <f>'7'!AZ33</f>
        <v>Do</v>
      </c>
      <c r="V34" s="1176">
        <f>'7'!G33</f>
        <v>0</v>
      </c>
      <c r="W34" s="1179">
        <f ca="1">'7'!AB33</f>
        <v>1</v>
      </c>
      <c r="X34" s="989" t="str">
        <f>'8'!AZ33</f>
        <v>So</v>
      </c>
      <c r="Y34" s="1176">
        <f>'8'!G33</f>
        <v>0</v>
      </c>
      <c r="Z34" s="1179">
        <f ca="1">'8'!AB33</f>
        <v>0</v>
      </c>
      <c r="AA34" s="989" t="str">
        <f>'9'!AZ33</f>
        <v>Mi</v>
      </c>
      <c r="AB34" s="1176">
        <f>'9'!G33</f>
        <v>0</v>
      </c>
      <c r="AC34" s="1179">
        <f ca="1">'9'!AB33</f>
        <v>0</v>
      </c>
      <c r="AD34" s="989" t="str">
        <f>'10'!AZ33</f>
        <v>Fr</v>
      </c>
      <c r="AE34" s="1176">
        <f>'10'!G33</f>
        <v>0</v>
      </c>
      <c r="AF34" s="1179">
        <f ca="1">'10'!AB33</f>
        <v>0</v>
      </c>
      <c r="AG34" s="989" t="str">
        <f>'11'!AZ33</f>
        <v>Mo</v>
      </c>
      <c r="AH34" s="1176">
        <f>'11'!G33</f>
        <v>0</v>
      </c>
      <c r="AI34" s="1179">
        <f ca="1">'11'!AB33</f>
        <v>0</v>
      </c>
      <c r="AJ34" s="989" t="str">
        <f>'12'!AZ33</f>
        <v>Mi</v>
      </c>
      <c r="AK34" s="1176" t="str">
        <f>'12'!G33</f>
        <v/>
      </c>
      <c r="AL34" s="1179">
        <f ca="1">'12'!AB33</f>
        <v>1</v>
      </c>
      <c r="AM34" s="862">
        <v>29</v>
      </c>
      <c r="AN34" s="847">
        <f t="shared" ca="1" si="1"/>
        <v>0</v>
      </c>
      <c r="AO34" s="848">
        <f t="shared" ca="1" si="2"/>
        <v>0</v>
      </c>
      <c r="AP34" s="848">
        <f t="shared" ca="1" si="3"/>
        <v>0</v>
      </c>
      <c r="AQ34" s="848">
        <f t="shared" ca="1" si="4"/>
        <v>0</v>
      </c>
      <c r="AR34" s="848">
        <f t="shared" ca="1" si="5"/>
        <v>0</v>
      </c>
      <c r="AS34" s="848">
        <f t="shared" ca="1" si="6"/>
        <v>0</v>
      </c>
      <c r="AT34" s="848">
        <f t="shared" ca="1" si="7"/>
        <v>0</v>
      </c>
      <c r="AU34" s="848">
        <f ca="1">COUNTIF($D34:$AK34,Übersicht!$E$26)</f>
        <v>0</v>
      </c>
      <c r="AV34" s="848">
        <f ca="1">COUNTIF($D34:$AK34,Übersicht!$E$27)</f>
        <v>0</v>
      </c>
      <c r="AW34" s="848">
        <f ca="1">COUNTIF($D34:$AK34,Übersicht!$E$28)</f>
        <v>0</v>
      </c>
      <c r="AX34" s="848">
        <f t="shared" ca="1" si="8"/>
        <v>0</v>
      </c>
      <c r="AY34" s="849">
        <f t="shared" ca="1" si="0"/>
        <v>0</v>
      </c>
    </row>
    <row r="35" spans="2:53" x14ac:dyDescent="0.2">
      <c r="B35" s="862">
        <v>30</v>
      </c>
      <c r="C35" s="992" t="str">
        <f>'1'!AZ34</f>
        <v>Sa</v>
      </c>
      <c r="D35" s="1176">
        <f>'1'!G34</f>
        <v>0</v>
      </c>
      <c r="E35" s="1179">
        <f ca="1">'1'!AB34</f>
        <v>0</v>
      </c>
      <c r="F35" s="1490"/>
      <c r="G35" s="1484">
        <f>'2'!G34</f>
        <v>0</v>
      </c>
      <c r="H35" s="1485"/>
      <c r="I35" s="989" t="str">
        <f>'3'!AZ34</f>
        <v>Di</v>
      </c>
      <c r="J35" s="1176">
        <f>'3'!G34</f>
        <v>0</v>
      </c>
      <c r="K35" s="1179">
        <f ca="1">'3'!AB34</f>
        <v>1</v>
      </c>
      <c r="L35" s="989" t="str">
        <f>'4'!AZ34</f>
        <v>Fr</v>
      </c>
      <c r="M35" s="1176">
        <f>'4'!G34</f>
        <v>0</v>
      </c>
      <c r="N35" s="1179">
        <f ca="1">'4'!AB34</f>
        <v>0</v>
      </c>
      <c r="O35" s="989" t="str">
        <f>'5'!AZ34</f>
        <v>So</v>
      </c>
      <c r="P35" s="1176">
        <f>'5'!G34</f>
        <v>0</v>
      </c>
      <c r="Q35" s="1179">
        <f ca="1">'5'!AB34</f>
        <v>0</v>
      </c>
      <c r="R35" s="989" t="str">
        <f>'6'!AZ34</f>
        <v>Mi</v>
      </c>
      <c r="S35" s="1176">
        <f>'6'!G34</f>
        <v>0</v>
      </c>
      <c r="T35" s="1179">
        <f ca="1">'6'!AB34</f>
        <v>1</v>
      </c>
      <c r="U35" s="989" t="str">
        <f>'7'!AZ34</f>
        <v>Fr</v>
      </c>
      <c r="V35" s="1176">
        <f>'7'!G34</f>
        <v>0</v>
      </c>
      <c r="W35" s="1179">
        <f ca="1">'7'!AB34</f>
        <v>1</v>
      </c>
      <c r="X35" s="989" t="str">
        <f>'8'!AZ34</f>
        <v>Mo</v>
      </c>
      <c r="Y35" s="1176">
        <f>'8'!G34</f>
        <v>0</v>
      </c>
      <c r="Z35" s="1179">
        <f ca="1">'8'!AB34</f>
        <v>0</v>
      </c>
      <c r="AA35" s="989" t="str">
        <f>'9'!AZ34</f>
        <v>Do</v>
      </c>
      <c r="AB35" s="1176">
        <f>'9'!G34</f>
        <v>0</v>
      </c>
      <c r="AC35" s="1179">
        <f ca="1">'9'!AB34</f>
        <v>0</v>
      </c>
      <c r="AD35" s="989" t="str">
        <f>'10'!AZ34</f>
        <v>Sa</v>
      </c>
      <c r="AE35" s="1176">
        <f>'10'!G34</f>
        <v>0</v>
      </c>
      <c r="AF35" s="1179">
        <f ca="1">'10'!AB34</f>
        <v>0</v>
      </c>
      <c r="AG35" s="989" t="str">
        <f>'11'!AZ34</f>
        <v>Di</v>
      </c>
      <c r="AH35" s="1176">
        <f>'11'!G34</f>
        <v>0</v>
      </c>
      <c r="AI35" s="1179">
        <f ca="1">'11'!AB34</f>
        <v>0</v>
      </c>
      <c r="AJ35" s="989" t="str">
        <f>'12'!AZ34</f>
        <v>Do</v>
      </c>
      <c r="AK35" s="1176" t="str">
        <f>'12'!G34</f>
        <v/>
      </c>
      <c r="AL35" s="1179">
        <f ca="1">'12'!AB34</f>
        <v>1</v>
      </c>
      <c r="AM35" s="862">
        <v>30</v>
      </c>
      <c r="AN35" s="847">
        <f t="shared" ca="1" si="1"/>
        <v>0</v>
      </c>
      <c r="AO35" s="848">
        <f t="shared" ca="1" si="2"/>
        <v>0</v>
      </c>
      <c r="AP35" s="848">
        <f t="shared" ca="1" si="3"/>
        <v>0</v>
      </c>
      <c r="AQ35" s="848">
        <f t="shared" ca="1" si="4"/>
        <v>0</v>
      </c>
      <c r="AR35" s="848">
        <f t="shared" ca="1" si="5"/>
        <v>0</v>
      </c>
      <c r="AS35" s="848">
        <f t="shared" ca="1" si="6"/>
        <v>0</v>
      </c>
      <c r="AT35" s="848">
        <f t="shared" ca="1" si="7"/>
        <v>0</v>
      </c>
      <c r="AU35" s="848">
        <f ca="1">COUNTIF($D35:$AK35,Übersicht!$E$26)</f>
        <v>0</v>
      </c>
      <c r="AV35" s="848">
        <f ca="1">COUNTIF($D35:$AK35,Übersicht!$E$27)</f>
        <v>0</v>
      </c>
      <c r="AW35" s="848">
        <f ca="1">COUNTIF($D35:$AK35,Übersicht!$E$28)</f>
        <v>0</v>
      </c>
      <c r="AX35" s="848">
        <f t="shared" ca="1" si="8"/>
        <v>0</v>
      </c>
      <c r="AY35" s="849">
        <f t="shared" ca="1" si="0"/>
        <v>0</v>
      </c>
    </row>
    <row r="36" spans="2:53" ht="13.5" thickBot="1" x14ac:dyDescent="0.25">
      <c r="B36" s="863">
        <v>31</v>
      </c>
      <c r="C36" s="1129" t="str">
        <f>'1'!AZ35</f>
        <v>So</v>
      </c>
      <c r="D36" s="1177">
        <f>'1'!G35</f>
        <v>0</v>
      </c>
      <c r="E36" s="1180">
        <f ca="1">'1'!AB35</f>
        <v>0</v>
      </c>
      <c r="F36" s="1486"/>
      <c r="G36" s="1487">
        <f>'2'!G35</f>
        <v>0</v>
      </c>
      <c r="H36" s="1488"/>
      <c r="I36" s="990" t="str">
        <f>'3'!AZ35</f>
        <v>Mi</v>
      </c>
      <c r="J36" s="1177">
        <f>'3'!G35</f>
        <v>0</v>
      </c>
      <c r="K36" s="1180">
        <f ca="1">'3'!AB35</f>
        <v>1</v>
      </c>
      <c r="L36" s="1489"/>
      <c r="M36" s="1487">
        <f>'4'!G35</f>
        <v>0</v>
      </c>
      <c r="N36" s="1488"/>
      <c r="O36" s="990" t="str">
        <f>'5'!AZ35</f>
        <v>Mo</v>
      </c>
      <c r="P36" s="1177">
        <f>'5'!G35</f>
        <v>0</v>
      </c>
      <c r="Q36" s="1180">
        <f ca="1">'5'!AB35</f>
        <v>0</v>
      </c>
      <c r="R36" s="1489"/>
      <c r="S36" s="1487">
        <f>'6'!G35</f>
        <v>0</v>
      </c>
      <c r="T36" s="1488"/>
      <c r="U36" s="990" t="str">
        <f>'7'!AZ35</f>
        <v>Sa</v>
      </c>
      <c r="V36" s="1177">
        <f>'7'!G35</f>
        <v>0</v>
      </c>
      <c r="W36" s="1180">
        <f ca="1">'7'!AB35</f>
        <v>1</v>
      </c>
      <c r="X36" s="990" t="str">
        <f>'8'!AZ35</f>
        <v>Di</v>
      </c>
      <c r="Y36" s="1177">
        <f>'8'!G35</f>
        <v>0</v>
      </c>
      <c r="Z36" s="1180">
        <f ca="1">'8'!AB35</f>
        <v>0</v>
      </c>
      <c r="AA36" s="1489"/>
      <c r="AB36" s="1487">
        <f>'9'!G35</f>
        <v>0</v>
      </c>
      <c r="AC36" s="1488"/>
      <c r="AD36" s="990" t="str">
        <f>'10'!AZ35</f>
        <v>So</v>
      </c>
      <c r="AE36" s="1177" t="str">
        <f>'10'!G35</f>
        <v/>
      </c>
      <c r="AF36" s="1180">
        <f ca="1">'10'!AB35</f>
        <v>0</v>
      </c>
      <c r="AG36" s="1489"/>
      <c r="AH36" s="1487">
        <f>'11'!G35</f>
        <v>0</v>
      </c>
      <c r="AI36" s="1488"/>
      <c r="AJ36" s="990" t="str">
        <f>'12'!AZ35</f>
        <v>Fr</v>
      </c>
      <c r="AK36" s="1177" t="str">
        <f>'12'!G35</f>
        <v>f</v>
      </c>
      <c r="AL36" s="1180">
        <f ca="1">'12'!AB35</f>
        <v>1</v>
      </c>
      <c r="AM36" s="863">
        <v>31</v>
      </c>
      <c r="AN36" s="850">
        <f t="shared" ca="1" si="1"/>
        <v>0</v>
      </c>
      <c r="AO36" s="851">
        <f t="shared" ca="1" si="2"/>
        <v>0</v>
      </c>
      <c r="AP36" s="851">
        <f t="shared" ca="1" si="3"/>
        <v>0</v>
      </c>
      <c r="AQ36" s="851">
        <f t="shared" ca="1" si="4"/>
        <v>1</v>
      </c>
      <c r="AR36" s="851">
        <f t="shared" ca="1" si="5"/>
        <v>0</v>
      </c>
      <c r="AS36" s="851">
        <f t="shared" ca="1" si="6"/>
        <v>0</v>
      </c>
      <c r="AT36" s="851">
        <f t="shared" ca="1" si="7"/>
        <v>0</v>
      </c>
      <c r="AU36" s="851">
        <f ca="1">COUNTIF($D36:$AK36,Übersicht!$E$26)</f>
        <v>0</v>
      </c>
      <c r="AV36" s="851">
        <f ca="1">COUNTIF($D36:$AK36,Übersicht!$E$27)</f>
        <v>0</v>
      </c>
      <c r="AW36" s="851">
        <f ca="1">COUNTIF($D36:$AK36,Übersicht!$E$28)</f>
        <v>0</v>
      </c>
      <c r="AX36" s="851">
        <f t="shared" ca="1" si="8"/>
        <v>0</v>
      </c>
      <c r="AY36" s="852">
        <f t="shared" ca="1" si="0"/>
        <v>0</v>
      </c>
    </row>
    <row r="37" spans="2:53" ht="29.25" customHeight="1" thickBot="1" x14ac:dyDescent="0.25">
      <c r="C37" s="1434" t="str">
        <f>Ihr_Name</f>
        <v>Ihr Name</v>
      </c>
      <c r="AL37" s="1433" t="str">
        <f>Übersicht!L3</f>
        <v>Ihre Abteilung - Ihre Personalnummer</v>
      </c>
    </row>
    <row r="38" spans="2:53" x14ac:dyDescent="0.2">
      <c r="B38" s="859"/>
      <c r="C38" s="981"/>
      <c r="D38" s="860" t="s">
        <v>449</v>
      </c>
      <c r="E38" s="860"/>
      <c r="F38" s="860"/>
      <c r="G38" s="860"/>
      <c r="H38" s="860"/>
      <c r="I38" s="860"/>
      <c r="J38" s="860"/>
      <c r="K38" s="860"/>
      <c r="L38" s="860"/>
      <c r="M38" s="860"/>
      <c r="N38" s="860"/>
      <c r="O38" s="860"/>
      <c r="P38" s="860"/>
      <c r="Q38" s="860"/>
      <c r="R38" s="860"/>
      <c r="S38" s="860"/>
      <c r="T38" s="860"/>
      <c r="U38" s="860"/>
      <c r="V38" s="860"/>
      <c r="W38" s="860"/>
      <c r="X38" s="860"/>
      <c r="Y38" s="860"/>
      <c r="Z38" s="860"/>
      <c r="AA38" s="860"/>
      <c r="AB38" s="860"/>
      <c r="AC38" s="860"/>
      <c r="AD38" s="860"/>
      <c r="AE38" s="860"/>
      <c r="AF38" s="860"/>
      <c r="AG38" s="860"/>
      <c r="AH38" s="860"/>
      <c r="AI38" s="860"/>
      <c r="AJ38" s="860"/>
      <c r="AK38" s="860"/>
      <c r="AL38" s="860"/>
      <c r="AM38" s="855"/>
    </row>
    <row r="39" spans="2:53" ht="13.5" thickBot="1" x14ac:dyDescent="0.25">
      <c r="B39" s="843"/>
      <c r="C39" s="982"/>
      <c r="D39" s="839" t="str">
        <f>D5</f>
        <v>Jan</v>
      </c>
      <c r="E39" s="964"/>
      <c r="F39" s="969"/>
      <c r="G39" s="839" t="str">
        <f>G5</f>
        <v>Feb</v>
      </c>
      <c r="H39" s="964"/>
      <c r="I39" s="969"/>
      <c r="J39" s="839" t="str">
        <f>J5</f>
        <v>Mrz</v>
      </c>
      <c r="K39" s="964"/>
      <c r="L39" s="969"/>
      <c r="M39" s="839" t="str">
        <f>M5</f>
        <v>Apr</v>
      </c>
      <c r="N39" s="964"/>
      <c r="O39" s="969"/>
      <c r="P39" s="839" t="str">
        <f>P5</f>
        <v>Mai</v>
      </c>
      <c r="Q39" s="964"/>
      <c r="R39" s="969"/>
      <c r="S39" s="839" t="str">
        <f>S5</f>
        <v>Jun</v>
      </c>
      <c r="T39" s="964"/>
      <c r="U39" s="969"/>
      <c r="V39" s="839" t="str">
        <f>V5</f>
        <v>Jul</v>
      </c>
      <c r="W39" s="964"/>
      <c r="X39" s="969"/>
      <c r="Y39" s="839" t="str">
        <f>Y5</f>
        <v>Aug</v>
      </c>
      <c r="Z39" s="964"/>
      <c r="AA39" s="969"/>
      <c r="AB39" s="839" t="str">
        <f>AB5</f>
        <v>Sep</v>
      </c>
      <c r="AC39" s="964"/>
      <c r="AD39" s="969"/>
      <c r="AE39" s="839" t="str">
        <f>AE5</f>
        <v>Okt</v>
      </c>
      <c r="AF39" s="964"/>
      <c r="AG39" s="969"/>
      <c r="AH39" s="839" t="str">
        <f>AH5</f>
        <v>Nov</v>
      </c>
      <c r="AI39" s="964"/>
      <c r="AJ39" s="969"/>
      <c r="AK39" s="839" t="str">
        <f>AK5</f>
        <v>Dez</v>
      </c>
      <c r="AL39" s="964"/>
      <c r="AM39" s="853">
        <f>Übersicht!C2</f>
        <v>2021</v>
      </c>
    </row>
    <row r="40" spans="2:53" x14ac:dyDescent="0.2">
      <c r="B40" s="1491" t="s">
        <v>450</v>
      </c>
      <c r="C40" s="983"/>
      <c r="D40" s="976">
        <f>COUNTIF(D6:D36,"u")+COUNTIF(D6:D36,"h")/2</f>
        <v>0</v>
      </c>
      <c r="E40" s="965"/>
      <c r="F40" s="970"/>
      <c r="G40" s="976">
        <f>COUNTIF(G6:G36,"u")+COUNTIF(G6:G36,"h")/2</f>
        <v>0</v>
      </c>
      <c r="H40" s="965"/>
      <c r="I40" s="970"/>
      <c r="J40" s="976">
        <f>COUNTIF(J6:J36,"u")+COUNTIF(J6:J36,"h")/2</f>
        <v>0</v>
      </c>
      <c r="K40" s="965"/>
      <c r="L40" s="970"/>
      <c r="M40" s="976">
        <f>COUNTIF(M6:M36,"u")+COUNTIF(M6:M36,"h")/2</f>
        <v>0</v>
      </c>
      <c r="N40" s="965"/>
      <c r="O40" s="970"/>
      <c r="P40" s="976">
        <f>COUNTIF(P6:P36,"u")+COUNTIF(P6:P36,"h")/2</f>
        <v>0</v>
      </c>
      <c r="Q40" s="965"/>
      <c r="R40" s="970"/>
      <c r="S40" s="976">
        <f>COUNTIF(S6:S36,"u")+COUNTIF(S6:S36,"h")/2</f>
        <v>0</v>
      </c>
      <c r="T40" s="965"/>
      <c r="U40" s="970"/>
      <c r="V40" s="976">
        <f>COUNTIF(V6:V36,"u")+COUNTIF(V6:V36,"h")/2</f>
        <v>0</v>
      </c>
      <c r="W40" s="965"/>
      <c r="X40" s="970"/>
      <c r="Y40" s="976">
        <f>COUNTIF(Y6:Y36,"u")+COUNTIF(Y6:Y36,"h")/2</f>
        <v>0</v>
      </c>
      <c r="Z40" s="965"/>
      <c r="AA40" s="970"/>
      <c r="AB40" s="976">
        <f>COUNTIF(AB6:AB36,"u")+COUNTIF(AB6:AB36,"h")/2</f>
        <v>0</v>
      </c>
      <c r="AC40" s="965"/>
      <c r="AD40" s="970"/>
      <c r="AE40" s="976">
        <f>COUNTIF(AE6:AE36,"u")+COUNTIF(AE6:AE36,"h")/2</f>
        <v>0</v>
      </c>
      <c r="AF40" s="965"/>
      <c r="AG40" s="970"/>
      <c r="AH40" s="976">
        <f>COUNTIF(AH6:AH36,"u")+COUNTIF(AH6:AH36,"h")/2</f>
        <v>0</v>
      </c>
      <c r="AI40" s="965"/>
      <c r="AJ40" s="970"/>
      <c r="AK40" s="976">
        <f>COUNTIF(AK6:AK36,"u")+COUNTIF(AK6:AK36,"h")/2+IF(AK29="hfu",0.5,0)+IF(AK36="hfu",0.5,0)</f>
        <v>0</v>
      </c>
      <c r="AL40" s="965"/>
      <c r="AM40" s="864">
        <f>SUM(D40:AK40)</f>
        <v>0</v>
      </c>
      <c r="BA40" s="1668" t="s">
        <v>753</v>
      </c>
    </row>
    <row r="41" spans="2:53" x14ac:dyDescent="0.2">
      <c r="B41" s="1499" t="s">
        <v>451</v>
      </c>
      <c r="C41" s="984"/>
      <c r="D41" s="977">
        <f>COUNTIF(D6:D36,"s")</f>
        <v>0</v>
      </c>
      <c r="E41" s="966"/>
      <c r="F41" s="971"/>
      <c r="G41" s="977">
        <f>COUNTIF(G6:G36,"s")</f>
        <v>0</v>
      </c>
      <c r="H41" s="966"/>
      <c r="I41" s="971"/>
      <c r="J41" s="977">
        <f>COUNTIF(J6:J36,"s")</f>
        <v>0</v>
      </c>
      <c r="K41" s="966"/>
      <c r="L41" s="971"/>
      <c r="M41" s="977">
        <f>COUNTIF(M6:M36,"s")</f>
        <v>0</v>
      </c>
      <c r="N41" s="966"/>
      <c r="O41" s="971"/>
      <c r="P41" s="977">
        <f>COUNTIF(P6:P36,"s")</f>
        <v>0</v>
      </c>
      <c r="Q41" s="966"/>
      <c r="R41" s="971"/>
      <c r="S41" s="977">
        <f>COUNTIF(S6:S36,"s")</f>
        <v>0</v>
      </c>
      <c r="T41" s="966"/>
      <c r="U41" s="971"/>
      <c r="V41" s="977">
        <f>COUNTIF(V6:V36,"s")</f>
        <v>0</v>
      </c>
      <c r="W41" s="966"/>
      <c r="X41" s="971"/>
      <c r="Y41" s="977">
        <f>COUNTIF(Y6:Y36,"s")</f>
        <v>0</v>
      </c>
      <c r="Z41" s="966"/>
      <c r="AA41" s="971"/>
      <c r="AB41" s="977">
        <f>COUNTIF(AB6:AB36,"s")</f>
        <v>0</v>
      </c>
      <c r="AC41" s="966"/>
      <c r="AD41" s="971"/>
      <c r="AE41" s="977">
        <f>COUNTIF(AE6:AE36,"s")</f>
        <v>0</v>
      </c>
      <c r="AF41" s="966"/>
      <c r="AG41" s="971"/>
      <c r="AH41" s="977">
        <f>COUNTIF(AH6:AH36,"s")</f>
        <v>0</v>
      </c>
      <c r="AI41" s="966"/>
      <c r="AJ41" s="971"/>
      <c r="AK41" s="977">
        <f>COUNTIF(AK6:AK36,"s")</f>
        <v>0</v>
      </c>
      <c r="AL41" s="966"/>
      <c r="AM41" s="866">
        <f t="shared" ref="AM41:AM57" si="9">SUM(D41:AK41)</f>
        <v>0</v>
      </c>
      <c r="BA41" s="1668" t="s">
        <v>754</v>
      </c>
    </row>
    <row r="42" spans="2:53" x14ac:dyDescent="0.2">
      <c r="B42" s="1494" t="s">
        <v>452</v>
      </c>
      <c r="C42" s="984"/>
      <c r="D42" s="977">
        <f>IF(Übersicht!$E$14="j",COUNTIF(D6:D36,"k"),"k.A.")</f>
        <v>0</v>
      </c>
      <c r="E42" s="966"/>
      <c r="F42" s="971"/>
      <c r="G42" s="977">
        <f>IF(Übersicht!$E$14="j",COUNTIF(G6:G36,"k"),"k.A.")</f>
        <v>0</v>
      </c>
      <c r="H42" s="966"/>
      <c r="I42" s="971"/>
      <c r="J42" s="977">
        <f>IF(Übersicht!$E$14="j",COUNTIF(J6:J36,"k"),"k.A.")</f>
        <v>0</v>
      </c>
      <c r="K42" s="966"/>
      <c r="L42" s="971"/>
      <c r="M42" s="977">
        <f>IF(Übersicht!$E$14="j",COUNTIF(M6:M36,"k"),"k.A.")</f>
        <v>0</v>
      </c>
      <c r="N42" s="966"/>
      <c r="O42" s="971"/>
      <c r="P42" s="977">
        <f>IF(Übersicht!$E$14="j",COUNTIF(P6:P36,"k"),"k.A.")</f>
        <v>0</v>
      </c>
      <c r="Q42" s="966"/>
      <c r="R42" s="971"/>
      <c r="S42" s="977">
        <f>IF(Übersicht!$E$14="j",COUNTIF(S6:S36,"k"),"k.A.")</f>
        <v>0</v>
      </c>
      <c r="T42" s="966"/>
      <c r="U42" s="971"/>
      <c r="V42" s="977">
        <f>IF(Übersicht!$E$14="j",COUNTIF(V6:V36,"k"),"k.A.")</f>
        <v>0</v>
      </c>
      <c r="W42" s="966"/>
      <c r="X42" s="971"/>
      <c r="Y42" s="977">
        <f>IF(Übersicht!$E$14="j",COUNTIF(Y6:Y36,"k"),"k.A.")</f>
        <v>0</v>
      </c>
      <c r="Z42" s="966"/>
      <c r="AA42" s="971"/>
      <c r="AB42" s="977">
        <f>IF(Übersicht!$E$14="j",COUNTIF(AB6:AB36,"k"),"k.A.")</f>
        <v>0</v>
      </c>
      <c r="AC42" s="966"/>
      <c r="AD42" s="971"/>
      <c r="AE42" s="977">
        <f>IF(Übersicht!$E$14="j",COUNTIF(AE6:AE36,"k"),"k.A.")</f>
        <v>0</v>
      </c>
      <c r="AF42" s="966"/>
      <c r="AG42" s="971"/>
      <c r="AH42" s="977">
        <f>IF(Übersicht!$E$14="j",COUNTIF(AH6:AH36,"k"),"k.A.")</f>
        <v>0</v>
      </c>
      <c r="AI42" s="966"/>
      <c r="AJ42" s="971"/>
      <c r="AK42" s="977">
        <f>IF(Übersicht!$E$14="j",COUNTIF(AK6:AK36,"k"),"k.A.")</f>
        <v>0</v>
      </c>
      <c r="AL42" s="966"/>
      <c r="AM42" s="866">
        <f t="shared" si="9"/>
        <v>0</v>
      </c>
      <c r="BA42" s="1668" t="s">
        <v>755</v>
      </c>
    </row>
    <row r="43" spans="2:53" x14ac:dyDescent="0.2">
      <c r="B43" s="1505" t="s">
        <v>613</v>
      </c>
      <c r="C43" s="984"/>
      <c r="D43" s="977">
        <f>COUNTIF(D6:D36,"kk")</f>
        <v>0</v>
      </c>
      <c r="E43" s="966"/>
      <c r="F43" s="971"/>
      <c r="G43" s="977">
        <f>COUNTIF(G6:G36,"kk")</f>
        <v>0</v>
      </c>
      <c r="H43" s="966"/>
      <c r="I43" s="971"/>
      <c r="J43" s="977">
        <f>COUNTIF(J6:J36,"kk")</f>
        <v>0</v>
      </c>
      <c r="K43" s="966"/>
      <c r="L43" s="971"/>
      <c r="M43" s="977">
        <f>COUNTIF(M6:M36,"kk")</f>
        <v>0</v>
      </c>
      <c r="N43" s="966"/>
      <c r="O43" s="971"/>
      <c r="P43" s="977">
        <f>COUNTIF(P6:P36,"kk")</f>
        <v>0</v>
      </c>
      <c r="Q43" s="966"/>
      <c r="R43" s="971"/>
      <c r="S43" s="977">
        <f>COUNTIF(S6:S36,"kk")</f>
        <v>0</v>
      </c>
      <c r="T43" s="966"/>
      <c r="U43" s="971"/>
      <c r="V43" s="977">
        <f>COUNTIF(V6:V36,"kk")</f>
        <v>0</v>
      </c>
      <c r="W43" s="966"/>
      <c r="X43" s="971"/>
      <c r="Y43" s="977">
        <f>COUNTIF(Y6:Y36,"kk")</f>
        <v>0</v>
      </c>
      <c r="Z43" s="966"/>
      <c r="AA43" s="971"/>
      <c r="AB43" s="977">
        <f>COUNTIF(AB6:AB36,"kk")</f>
        <v>0</v>
      </c>
      <c r="AC43" s="966"/>
      <c r="AD43" s="971"/>
      <c r="AE43" s="977">
        <f>COUNTIF(AE6:AE36,"kk")</f>
        <v>0</v>
      </c>
      <c r="AF43" s="966"/>
      <c r="AG43" s="971"/>
      <c r="AH43" s="977">
        <f>COUNTIF(AH6:AH36,"kk")</f>
        <v>0</v>
      </c>
      <c r="AI43" s="966"/>
      <c r="AJ43" s="971"/>
      <c r="AK43" s="977">
        <f>COUNTIF(AK6:AK36,"kk")</f>
        <v>0</v>
      </c>
      <c r="AL43" s="966"/>
      <c r="AM43" s="866">
        <f t="shared" si="9"/>
        <v>0</v>
      </c>
      <c r="BA43" s="1668" t="s">
        <v>756</v>
      </c>
    </row>
    <row r="44" spans="2:53" x14ac:dyDescent="0.2">
      <c r="B44" s="1712" t="s">
        <v>750</v>
      </c>
      <c r="C44" s="984"/>
      <c r="D44" s="977">
        <f>COUNTIF(D6:D36,"m")</f>
        <v>0</v>
      </c>
      <c r="E44" s="966"/>
      <c r="F44" s="971"/>
      <c r="G44" s="977">
        <f>COUNTIF(G6:G36,"m")</f>
        <v>0</v>
      </c>
      <c r="H44" s="966"/>
      <c r="I44" s="971"/>
      <c r="J44" s="977">
        <f>COUNTIF(J6:J36,"m")</f>
        <v>0</v>
      </c>
      <c r="K44" s="966"/>
      <c r="L44" s="971"/>
      <c r="M44" s="977">
        <f>COUNTIF(M6:M36,"m")</f>
        <v>0</v>
      </c>
      <c r="N44" s="966"/>
      <c r="O44" s="971"/>
      <c r="P44" s="977">
        <f>COUNTIF(P6:P36,"m")</f>
        <v>0</v>
      </c>
      <c r="Q44" s="966"/>
      <c r="R44" s="971"/>
      <c r="S44" s="977">
        <f>COUNTIF(S6:S36,"m")</f>
        <v>0</v>
      </c>
      <c r="T44" s="966"/>
      <c r="U44" s="971"/>
      <c r="V44" s="977">
        <f>COUNTIF(V6:V36,"m")</f>
        <v>0</v>
      </c>
      <c r="W44" s="966"/>
      <c r="X44" s="971"/>
      <c r="Y44" s="977">
        <f>COUNTIF(Y6:Y36,"m")</f>
        <v>0</v>
      </c>
      <c r="Z44" s="966"/>
      <c r="AA44" s="971"/>
      <c r="AB44" s="977">
        <f>COUNTIF(AB6:AB36,"m")</f>
        <v>0</v>
      </c>
      <c r="AC44" s="966"/>
      <c r="AD44" s="971"/>
      <c r="AE44" s="977">
        <f>COUNTIF(AE6:AE36,"m")</f>
        <v>0</v>
      </c>
      <c r="AF44" s="966"/>
      <c r="AG44" s="971"/>
      <c r="AH44" s="977">
        <f>COUNTIF(AH6:AH36,"m")</f>
        <v>0</v>
      </c>
      <c r="AI44" s="966"/>
      <c r="AJ44" s="971"/>
      <c r="AK44" s="977">
        <f>COUNTIF(AK6:AK36,"m")</f>
        <v>0</v>
      </c>
      <c r="AL44" s="966"/>
      <c r="AM44" s="866">
        <f t="shared" si="9"/>
        <v>0</v>
      </c>
      <c r="BA44" s="1668" t="s">
        <v>757</v>
      </c>
    </row>
    <row r="45" spans="2:53" x14ac:dyDescent="0.2">
      <c r="B45" s="1712" t="s">
        <v>718</v>
      </c>
      <c r="C45" s="984"/>
      <c r="D45" s="977">
        <f>COUNTIF(D6:D36,"ez")</f>
        <v>0</v>
      </c>
      <c r="E45" s="966"/>
      <c r="F45" s="971"/>
      <c r="G45" s="977">
        <f>COUNTIF(G6:G36,"ez")</f>
        <v>0</v>
      </c>
      <c r="H45" s="966"/>
      <c r="I45" s="971"/>
      <c r="J45" s="977">
        <f>COUNTIF(J6:J36,"ez")</f>
        <v>0</v>
      </c>
      <c r="K45" s="966"/>
      <c r="L45" s="971"/>
      <c r="M45" s="977">
        <f>COUNTIF(M6:M36,"ez")</f>
        <v>0</v>
      </c>
      <c r="N45" s="966"/>
      <c r="O45" s="971"/>
      <c r="P45" s="977">
        <f>COUNTIF(P6:P36,"ez")</f>
        <v>0</v>
      </c>
      <c r="Q45" s="966"/>
      <c r="R45" s="971"/>
      <c r="S45" s="977">
        <f>COUNTIF(S6:S36,"ez")</f>
        <v>0</v>
      </c>
      <c r="T45" s="966"/>
      <c r="U45" s="971"/>
      <c r="V45" s="977">
        <f>COUNTIF(V6:V36,"ez")</f>
        <v>0</v>
      </c>
      <c r="W45" s="966"/>
      <c r="X45" s="971"/>
      <c r="Y45" s="977">
        <f>COUNTIF(Y6:Y36,"ez")</f>
        <v>0</v>
      </c>
      <c r="Z45" s="966"/>
      <c r="AA45" s="971"/>
      <c r="AB45" s="977">
        <f>COUNTIF(AB6:AB36,"ez")</f>
        <v>0</v>
      </c>
      <c r="AC45" s="966"/>
      <c r="AD45" s="971"/>
      <c r="AE45" s="977">
        <f>COUNTIF(AE6:AE36,"ez")</f>
        <v>0</v>
      </c>
      <c r="AF45" s="966"/>
      <c r="AG45" s="971"/>
      <c r="AH45" s="977">
        <f>COUNTIF(AH6:AH36,"ez")</f>
        <v>0</v>
      </c>
      <c r="AI45" s="966"/>
      <c r="AJ45" s="971"/>
      <c r="AK45" s="977">
        <f>COUNTIF(AK6:AK36,"ez")</f>
        <v>0</v>
      </c>
      <c r="AL45" s="966"/>
      <c r="AM45" s="866">
        <f t="shared" si="9"/>
        <v>0</v>
      </c>
      <c r="BA45" s="1668" t="s">
        <v>758</v>
      </c>
    </row>
    <row r="46" spans="2:53" x14ac:dyDescent="0.2">
      <c r="B46" s="1752" t="s">
        <v>791</v>
      </c>
      <c r="C46" s="984"/>
      <c r="D46" s="977">
        <f>COUNTIF(D6:D36,"oa")</f>
        <v>0</v>
      </c>
      <c r="E46" s="966"/>
      <c r="F46" s="971"/>
      <c r="G46" s="977">
        <f>COUNTIF(G6:G36,"oa")</f>
        <v>0</v>
      </c>
      <c r="H46" s="966"/>
      <c r="I46" s="971"/>
      <c r="J46" s="977">
        <f>COUNTIF(J6:J36,"oa")</f>
        <v>0</v>
      </c>
      <c r="K46" s="966"/>
      <c r="L46" s="971"/>
      <c r="M46" s="977">
        <f>COUNTIF(M6:M36,"oa")</f>
        <v>0</v>
      </c>
      <c r="N46" s="966"/>
      <c r="O46" s="971"/>
      <c r="P46" s="977">
        <f>COUNTIF(P6:P36,"oa")</f>
        <v>0</v>
      </c>
      <c r="Q46" s="966"/>
      <c r="R46" s="971"/>
      <c r="S46" s="977">
        <f>COUNTIF(S6:S36,"oa")</f>
        <v>0</v>
      </c>
      <c r="T46" s="966"/>
      <c r="U46" s="971"/>
      <c r="V46" s="977">
        <f>COUNTIF(V6:V36,"oa")</f>
        <v>0</v>
      </c>
      <c r="W46" s="966"/>
      <c r="X46" s="971"/>
      <c r="Y46" s="977">
        <f>COUNTIF(Y6:Y36,"oa")</f>
        <v>0</v>
      </c>
      <c r="Z46" s="966"/>
      <c r="AA46" s="971"/>
      <c r="AB46" s="977">
        <f>COUNTIF(AB6:AB36,"oa")</f>
        <v>0</v>
      </c>
      <c r="AC46" s="966"/>
      <c r="AD46" s="971"/>
      <c r="AE46" s="977">
        <f>COUNTIF(AE6:AE36,"oa")</f>
        <v>0</v>
      </c>
      <c r="AF46" s="966"/>
      <c r="AG46" s="971"/>
      <c r="AH46" s="977">
        <f>COUNTIF(AH6:AH36,"oa")</f>
        <v>0</v>
      </c>
      <c r="AI46" s="966"/>
      <c r="AJ46" s="971"/>
      <c r="AK46" s="977">
        <f>COUNTIF(AK6:AK36,"oa")</f>
        <v>0</v>
      </c>
      <c r="AL46" s="966"/>
      <c r="AM46" s="866">
        <f t="shared" si="9"/>
        <v>0</v>
      </c>
      <c r="BA46" s="1668" t="s">
        <v>789</v>
      </c>
    </row>
    <row r="47" spans="2:53" x14ac:dyDescent="0.2">
      <c r="B47" s="1713" t="s">
        <v>715</v>
      </c>
      <c r="C47" s="984"/>
      <c r="D47" s="977">
        <f>COUNTIF(D6:D36,"kug")</f>
        <v>0</v>
      </c>
      <c r="E47" s="966"/>
      <c r="F47" s="971"/>
      <c r="G47" s="977">
        <f>COUNTIF(G6:G36,"kug")</f>
        <v>0</v>
      </c>
      <c r="H47" s="966"/>
      <c r="I47" s="971"/>
      <c r="J47" s="977">
        <f>COUNTIF(J6:J36,"kug")</f>
        <v>0</v>
      </c>
      <c r="K47" s="966"/>
      <c r="L47" s="971"/>
      <c r="M47" s="977">
        <f>COUNTIF(M6:M36,"kug")</f>
        <v>0</v>
      </c>
      <c r="N47" s="966"/>
      <c r="O47" s="971"/>
      <c r="P47" s="977">
        <f>COUNTIF(P6:P36,"kug")</f>
        <v>0</v>
      </c>
      <c r="Q47" s="966"/>
      <c r="R47" s="971"/>
      <c r="S47" s="977">
        <f>COUNTIF(S6:S36,"kug")</f>
        <v>0</v>
      </c>
      <c r="T47" s="966"/>
      <c r="U47" s="971"/>
      <c r="V47" s="977">
        <f>COUNTIF(V6:V36,"kug")</f>
        <v>0</v>
      </c>
      <c r="W47" s="966"/>
      <c r="X47" s="971"/>
      <c r="Y47" s="977">
        <f>COUNTIF(Y6:Y36,"kug")</f>
        <v>0</v>
      </c>
      <c r="Z47" s="966"/>
      <c r="AA47" s="971"/>
      <c r="AB47" s="977">
        <f>COUNTIF(AB6:AB36,"kug")</f>
        <v>0</v>
      </c>
      <c r="AC47" s="966"/>
      <c r="AD47" s="971"/>
      <c r="AE47" s="977">
        <f>COUNTIF(AE6:AE36,"kug")</f>
        <v>0</v>
      </c>
      <c r="AF47" s="966"/>
      <c r="AG47" s="971"/>
      <c r="AH47" s="977">
        <f>COUNTIF(AH6:AH36,"kug")</f>
        <v>0</v>
      </c>
      <c r="AI47" s="966"/>
      <c r="AJ47" s="971"/>
      <c r="AK47" s="977">
        <f>COUNTIF(AK6:AK36,"kug")</f>
        <v>0</v>
      </c>
      <c r="AL47" s="966"/>
      <c r="AM47" s="866">
        <f t="shared" si="9"/>
        <v>0</v>
      </c>
      <c r="BA47" s="1668" t="s">
        <v>746</v>
      </c>
    </row>
    <row r="48" spans="2:53" x14ac:dyDescent="0.2">
      <c r="B48" s="1497" t="s">
        <v>453</v>
      </c>
      <c r="C48" s="984"/>
      <c r="D48" s="977">
        <f>'1'!$M$43</f>
        <v>1</v>
      </c>
      <c r="E48" s="966"/>
      <c r="F48" s="971"/>
      <c r="G48" s="977">
        <f>'2'!$M$43</f>
        <v>0</v>
      </c>
      <c r="H48" s="966"/>
      <c r="I48" s="971"/>
      <c r="J48" s="977">
        <f>'3'!$M$43</f>
        <v>1</v>
      </c>
      <c r="K48" s="966"/>
      <c r="L48" s="971"/>
      <c r="M48" s="977">
        <f>'4'!$M$43</f>
        <v>2</v>
      </c>
      <c r="N48" s="966"/>
      <c r="O48" s="971"/>
      <c r="P48" s="977">
        <f>'5'!$M$43</f>
        <v>2</v>
      </c>
      <c r="Q48" s="966"/>
      <c r="R48" s="971"/>
      <c r="S48" s="977">
        <f>'6'!$M$43</f>
        <v>0</v>
      </c>
      <c r="T48" s="966"/>
      <c r="U48" s="971"/>
      <c r="V48" s="977">
        <f>'7'!$M$43</f>
        <v>0</v>
      </c>
      <c r="W48" s="966"/>
      <c r="X48" s="971"/>
      <c r="Y48" s="977">
        <f>'8'!$M$43</f>
        <v>0</v>
      </c>
      <c r="Z48" s="966"/>
      <c r="AA48" s="971"/>
      <c r="AB48" s="977">
        <f>'9'!$M$43</f>
        <v>0</v>
      </c>
      <c r="AC48" s="966"/>
      <c r="AD48" s="971"/>
      <c r="AE48" s="977">
        <f>'10'!$M$43</f>
        <v>0</v>
      </c>
      <c r="AF48" s="966"/>
      <c r="AG48" s="971"/>
      <c r="AH48" s="977">
        <f>'11'!$M$43</f>
        <v>0</v>
      </c>
      <c r="AI48" s="966"/>
      <c r="AJ48" s="971"/>
      <c r="AK48" s="977">
        <f>'12'!$M$43</f>
        <v>2</v>
      </c>
      <c r="AL48" s="966"/>
      <c r="AM48" s="866">
        <f t="shared" si="9"/>
        <v>8</v>
      </c>
      <c r="BA48" s="1668" t="s">
        <v>759</v>
      </c>
    </row>
    <row r="49" spans="2:58" x14ac:dyDescent="0.2">
      <c r="B49" s="1493" t="s">
        <v>454</v>
      </c>
      <c r="C49" s="984"/>
      <c r="D49" s="977">
        <f>COUNTIF(D6:D36,"v")</f>
        <v>0</v>
      </c>
      <c r="E49" s="966"/>
      <c r="F49" s="971"/>
      <c r="G49" s="977">
        <f>COUNTIF(G6:G36,"v")</f>
        <v>0</v>
      </c>
      <c r="H49" s="966"/>
      <c r="I49" s="971"/>
      <c r="J49" s="977">
        <f>COUNTIF(J6:J36,"v")</f>
        <v>0</v>
      </c>
      <c r="K49" s="966"/>
      <c r="L49" s="971"/>
      <c r="M49" s="977">
        <f>COUNTIF(M6:M36,"v")</f>
        <v>0</v>
      </c>
      <c r="N49" s="966"/>
      <c r="O49" s="971"/>
      <c r="P49" s="977">
        <f>COUNTIF(P6:P36,"v")</f>
        <v>0</v>
      </c>
      <c r="Q49" s="966"/>
      <c r="R49" s="971"/>
      <c r="S49" s="977">
        <f>COUNTIF(S6:S36,"v")</f>
        <v>0</v>
      </c>
      <c r="T49" s="966"/>
      <c r="U49" s="971"/>
      <c r="V49" s="977">
        <f>COUNTIF(V6:V36,"v")</f>
        <v>0</v>
      </c>
      <c r="W49" s="966"/>
      <c r="X49" s="971"/>
      <c r="Y49" s="977">
        <f>COUNTIF(Y6:Y36,"v")</f>
        <v>0</v>
      </c>
      <c r="Z49" s="966"/>
      <c r="AA49" s="971"/>
      <c r="AB49" s="977">
        <f>COUNTIF(AB6:AB36,"v")</f>
        <v>0</v>
      </c>
      <c r="AC49" s="966"/>
      <c r="AD49" s="971"/>
      <c r="AE49" s="977">
        <f>COUNTIF(AE6:AE36,"v")</f>
        <v>0</v>
      </c>
      <c r="AF49" s="966"/>
      <c r="AG49" s="971"/>
      <c r="AH49" s="977">
        <f>COUNTIF(AH6:AH36,"v")</f>
        <v>0</v>
      </c>
      <c r="AI49" s="966"/>
      <c r="AJ49" s="971"/>
      <c r="AK49" s="977">
        <f>COUNTIF(AK6:AK36,"v")+IF(AK29="hfv",0.5,0)+IF(AK36="hfv",0.5,0)</f>
        <v>0</v>
      </c>
      <c r="AL49" s="966"/>
      <c r="AM49" s="866">
        <f t="shared" si="9"/>
        <v>0</v>
      </c>
      <c r="BA49" s="1668" t="s">
        <v>760</v>
      </c>
    </row>
    <row r="50" spans="2:58" x14ac:dyDescent="0.2">
      <c r="B50" s="1492" t="s">
        <v>455</v>
      </c>
      <c r="C50" s="984"/>
      <c r="D50" s="977">
        <f>COUNTIF(D6:D36,"a")</f>
        <v>0</v>
      </c>
      <c r="E50" s="966"/>
      <c r="F50" s="971"/>
      <c r="G50" s="977">
        <f>COUNTIF(G6:G36,"a")</f>
        <v>0</v>
      </c>
      <c r="H50" s="966"/>
      <c r="I50" s="971"/>
      <c r="J50" s="977">
        <f>COUNTIF(J6:J36,"a")</f>
        <v>0</v>
      </c>
      <c r="K50" s="966"/>
      <c r="L50" s="971"/>
      <c r="M50" s="977">
        <f>COUNTIF(M6:M36,"a")</f>
        <v>0</v>
      </c>
      <c r="N50" s="966"/>
      <c r="O50" s="971"/>
      <c r="P50" s="977">
        <f>COUNTIF(P6:P36,"a")</f>
        <v>0</v>
      </c>
      <c r="Q50" s="966"/>
      <c r="R50" s="971"/>
      <c r="S50" s="977">
        <f>COUNTIF(S6:S36,"a")</f>
        <v>0</v>
      </c>
      <c r="T50" s="966"/>
      <c r="U50" s="971"/>
      <c r="V50" s="977">
        <f>COUNTIF(V6:V36,"a")</f>
        <v>0</v>
      </c>
      <c r="W50" s="966"/>
      <c r="X50" s="971"/>
      <c r="Y50" s="977">
        <f>COUNTIF(Y6:Y36,"a")</f>
        <v>0</v>
      </c>
      <c r="Z50" s="966"/>
      <c r="AA50" s="971"/>
      <c r="AB50" s="977">
        <f>COUNTIF(AB6:AB36,"a")</f>
        <v>0</v>
      </c>
      <c r="AC50" s="966"/>
      <c r="AD50" s="971"/>
      <c r="AE50" s="977">
        <f>COUNTIF(AE6:AE36,"a")</f>
        <v>0</v>
      </c>
      <c r="AF50" s="966"/>
      <c r="AG50" s="971"/>
      <c r="AH50" s="977">
        <f>COUNTIF(AH6:AH36,"a")</f>
        <v>0</v>
      </c>
      <c r="AI50" s="966"/>
      <c r="AJ50" s="971"/>
      <c r="AK50" s="977">
        <f>COUNTIF(AK6:AK36,"a")</f>
        <v>0</v>
      </c>
      <c r="AL50" s="966"/>
      <c r="AM50" s="866">
        <f t="shared" si="9"/>
        <v>0</v>
      </c>
      <c r="BA50" s="1668" t="s">
        <v>761</v>
      </c>
    </row>
    <row r="51" spans="2:58" x14ac:dyDescent="0.2">
      <c r="B51" s="1495" t="s">
        <v>456</v>
      </c>
      <c r="C51" s="984"/>
      <c r="D51" s="977">
        <f>COUNTIF(D6:D36,"g")</f>
        <v>0</v>
      </c>
      <c r="E51" s="966"/>
      <c r="F51" s="971"/>
      <c r="G51" s="977">
        <f>COUNTIF(G6:G36,"g")</f>
        <v>0</v>
      </c>
      <c r="H51" s="966"/>
      <c r="I51" s="971"/>
      <c r="J51" s="977">
        <f>COUNTIF(J6:J36,"g")</f>
        <v>0</v>
      </c>
      <c r="K51" s="966"/>
      <c r="L51" s="971"/>
      <c r="M51" s="977">
        <f>COUNTIF(M6:M36,"g")</f>
        <v>0</v>
      </c>
      <c r="N51" s="966"/>
      <c r="O51" s="971"/>
      <c r="P51" s="977">
        <f>COUNTIF(P6:P36,"g")</f>
        <v>0</v>
      </c>
      <c r="Q51" s="966"/>
      <c r="R51" s="971"/>
      <c r="S51" s="977">
        <f>COUNTIF(S6:S36,"g")</f>
        <v>0</v>
      </c>
      <c r="T51" s="966"/>
      <c r="U51" s="971"/>
      <c r="V51" s="977">
        <f>COUNTIF(V6:V36,"g")</f>
        <v>0</v>
      </c>
      <c r="W51" s="966"/>
      <c r="X51" s="971"/>
      <c r="Y51" s="977">
        <f>COUNTIF(Y6:Y36,"g")</f>
        <v>0</v>
      </c>
      <c r="Z51" s="966"/>
      <c r="AA51" s="971"/>
      <c r="AB51" s="977">
        <f>COUNTIF(AB6:AB36,"g")</f>
        <v>0</v>
      </c>
      <c r="AC51" s="966"/>
      <c r="AD51" s="971"/>
      <c r="AE51" s="977">
        <f>COUNTIF(AE6:AE36,"g")</f>
        <v>0</v>
      </c>
      <c r="AF51" s="966"/>
      <c r="AG51" s="971"/>
      <c r="AH51" s="977">
        <f>COUNTIF(AH6:AH36,"g")</f>
        <v>0</v>
      </c>
      <c r="AI51" s="966"/>
      <c r="AJ51" s="971"/>
      <c r="AK51" s="977">
        <f>COUNTIF(AK6:AK36,"g")</f>
        <v>0</v>
      </c>
      <c r="AL51" s="966"/>
      <c r="AM51" s="866">
        <f t="shared" si="9"/>
        <v>0</v>
      </c>
      <c r="BA51" s="1668" t="s">
        <v>762</v>
      </c>
    </row>
    <row r="52" spans="2:58" x14ac:dyDescent="0.2">
      <c r="B52" s="865" t="str">
        <f>Übersicht!E26</f>
        <v>s01</v>
      </c>
      <c r="C52" s="984"/>
      <c r="D52" s="977">
        <f>COUNTIF(D6:D36,CONCATENATE("=",Übersicht!$E$26))</f>
        <v>0</v>
      </c>
      <c r="E52" s="966"/>
      <c r="F52" s="971"/>
      <c r="G52" s="977">
        <f>COUNTIF(G6:G36,CONCATENATE("=",Übersicht!$E$26))</f>
        <v>0</v>
      </c>
      <c r="H52" s="966"/>
      <c r="I52" s="971"/>
      <c r="J52" s="977">
        <f>COUNTIF(J6:J36,CONCATENATE("=",Übersicht!$E$26))</f>
        <v>0</v>
      </c>
      <c r="K52" s="966"/>
      <c r="L52" s="971"/>
      <c r="M52" s="977">
        <f>COUNTIF(M6:M36,CONCATENATE("=",Übersicht!$E$26))</f>
        <v>0</v>
      </c>
      <c r="N52" s="966"/>
      <c r="O52" s="971"/>
      <c r="P52" s="977">
        <f>COUNTIF(P6:P36,CONCATENATE("=",Übersicht!$E$26))</f>
        <v>0</v>
      </c>
      <c r="Q52" s="966"/>
      <c r="R52" s="971"/>
      <c r="S52" s="977">
        <f>COUNTIF(S6:S36,CONCATENATE("=",Übersicht!$E$26))</f>
        <v>0</v>
      </c>
      <c r="T52" s="966"/>
      <c r="U52" s="971"/>
      <c r="V52" s="977">
        <f>COUNTIF(V6:V36,CONCATENATE("=",Übersicht!$E$26))</f>
        <v>0</v>
      </c>
      <c r="W52" s="966"/>
      <c r="X52" s="971"/>
      <c r="Y52" s="977">
        <f>COUNTIF(Y6:Y36,CONCATENATE("=",Übersicht!$E$26))</f>
        <v>0</v>
      </c>
      <c r="Z52" s="966"/>
      <c r="AA52" s="971"/>
      <c r="AB52" s="977">
        <f>COUNTIF(AB6:AB36,CONCATENATE("=",Übersicht!$E$26))</f>
        <v>0</v>
      </c>
      <c r="AC52" s="966"/>
      <c r="AD52" s="971"/>
      <c r="AE52" s="977">
        <f>COUNTIF(AE6:AE36,CONCATENATE("=",Übersicht!$E$26))</f>
        <v>0</v>
      </c>
      <c r="AF52" s="966"/>
      <c r="AG52" s="971"/>
      <c r="AH52" s="977">
        <f>COUNTIF(AH6:AH36,CONCATENATE("=",Übersicht!$E$26))</f>
        <v>0</v>
      </c>
      <c r="AI52" s="966"/>
      <c r="AJ52" s="971"/>
      <c r="AK52" s="977">
        <f>COUNTIF(AK6:AK36,CONCATENATE("=",Übersicht!$E$26))</f>
        <v>0</v>
      </c>
      <c r="AL52" s="966"/>
      <c r="AM52" s="866">
        <f t="shared" si="9"/>
        <v>0</v>
      </c>
      <c r="BA52" s="1714"/>
      <c r="BB52" s="1714"/>
      <c r="BC52" s="1714"/>
      <c r="BD52" s="1714"/>
      <c r="BE52" s="1714"/>
      <c r="BF52" s="1714"/>
    </row>
    <row r="53" spans="2:58" x14ac:dyDescent="0.2">
      <c r="B53" s="865" t="str">
        <f>Übersicht!E27</f>
        <v>s02</v>
      </c>
      <c r="C53" s="984"/>
      <c r="D53" s="977">
        <f>COUNTIF(D6:D36,CONCATENATE("=",Übersicht!$E$27))</f>
        <v>0</v>
      </c>
      <c r="E53" s="966"/>
      <c r="F53" s="971"/>
      <c r="G53" s="977">
        <f>COUNTIF(G6:G36,CONCATENATE("=",Übersicht!$E$27))</f>
        <v>0</v>
      </c>
      <c r="H53" s="966"/>
      <c r="I53" s="971"/>
      <c r="J53" s="977">
        <f>COUNTIF(J6:J36,CONCATENATE("=",Übersicht!$E$27))</f>
        <v>0</v>
      </c>
      <c r="K53" s="966"/>
      <c r="L53" s="971"/>
      <c r="M53" s="977">
        <f>COUNTIF(M6:M36,CONCATENATE("=",Übersicht!$E$27))</f>
        <v>0</v>
      </c>
      <c r="N53" s="966"/>
      <c r="O53" s="971"/>
      <c r="P53" s="977">
        <f>COUNTIF(P6:P36,CONCATENATE("=",Übersicht!$E$27))</f>
        <v>0</v>
      </c>
      <c r="Q53" s="966"/>
      <c r="R53" s="971"/>
      <c r="S53" s="977">
        <f>COUNTIF(S6:S36,CONCATENATE("=",Übersicht!$E$27))</f>
        <v>0</v>
      </c>
      <c r="T53" s="966"/>
      <c r="U53" s="971"/>
      <c r="V53" s="977">
        <f>COUNTIF(V6:V36,CONCATENATE("=",Übersicht!$E$27))</f>
        <v>0</v>
      </c>
      <c r="W53" s="966"/>
      <c r="X53" s="971"/>
      <c r="Y53" s="977">
        <f>COUNTIF(Y6:Y36,CONCATENATE("=",Übersicht!$E$27))</f>
        <v>0</v>
      </c>
      <c r="Z53" s="966"/>
      <c r="AA53" s="971"/>
      <c r="AB53" s="977">
        <f>COUNTIF(AB6:AB36,CONCATENATE("=",Übersicht!$E$27))</f>
        <v>0</v>
      </c>
      <c r="AC53" s="966"/>
      <c r="AD53" s="971"/>
      <c r="AE53" s="977">
        <f>COUNTIF(AE6:AE36,CONCATENATE("=",Übersicht!$E$27))</f>
        <v>0</v>
      </c>
      <c r="AF53" s="966"/>
      <c r="AG53" s="971"/>
      <c r="AH53" s="977">
        <f>COUNTIF(AH6:AH36,CONCATENATE("=",Übersicht!$E$27))</f>
        <v>0</v>
      </c>
      <c r="AI53" s="966"/>
      <c r="AJ53" s="971"/>
      <c r="AK53" s="977">
        <f>COUNTIF(AK6:AK36,CONCATENATE("=",Übersicht!$E$27))</f>
        <v>0</v>
      </c>
      <c r="AL53" s="966"/>
      <c r="AM53" s="866">
        <f t="shared" si="9"/>
        <v>0</v>
      </c>
      <c r="BA53" s="1714"/>
      <c r="BB53" s="1714"/>
      <c r="BC53" s="1714"/>
      <c r="BD53" s="1714"/>
      <c r="BE53" s="1714"/>
      <c r="BF53" s="1714"/>
    </row>
    <row r="54" spans="2:58" x14ac:dyDescent="0.2">
      <c r="B54" s="865" t="str">
        <f>Übersicht!E28</f>
        <v>s03</v>
      </c>
      <c r="C54" s="984"/>
      <c r="D54" s="977">
        <f>COUNTIF(D6:D36,CONCATENATE("=",Übersicht!$E$28))</f>
        <v>0</v>
      </c>
      <c r="E54" s="966"/>
      <c r="F54" s="971"/>
      <c r="G54" s="977">
        <f>COUNTIF(G6:G36,CONCATENATE("=",Übersicht!$E$28))</f>
        <v>0</v>
      </c>
      <c r="H54" s="966"/>
      <c r="I54" s="971"/>
      <c r="J54" s="977">
        <f>COUNTIF(J6:J36,CONCATENATE("=",Übersicht!$E$28))</f>
        <v>0</v>
      </c>
      <c r="K54" s="966"/>
      <c r="L54" s="971"/>
      <c r="M54" s="977">
        <f>COUNTIF(M6:M36,CONCATENATE("=",Übersicht!$E$28))</f>
        <v>0</v>
      </c>
      <c r="N54" s="966"/>
      <c r="O54" s="971"/>
      <c r="P54" s="977">
        <f>COUNTIF(P6:P36,CONCATENATE("=",Übersicht!$E$28))</f>
        <v>0</v>
      </c>
      <c r="Q54" s="966"/>
      <c r="R54" s="971"/>
      <c r="S54" s="977">
        <f>COUNTIF(S6:S36,CONCATENATE("=",Übersicht!$E$28))</f>
        <v>0</v>
      </c>
      <c r="T54" s="966"/>
      <c r="U54" s="971"/>
      <c r="V54" s="977">
        <f>COUNTIF(V6:V36,CONCATENATE("=",Übersicht!$E$28))</f>
        <v>0</v>
      </c>
      <c r="W54" s="966"/>
      <c r="X54" s="971"/>
      <c r="Y54" s="977">
        <f>COUNTIF(Y6:Y36,CONCATENATE("=",Übersicht!$E$28))</f>
        <v>0</v>
      </c>
      <c r="Z54" s="966"/>
      <c r="AA54" s="971"/>
      <c r="AB54" s="977">
        <f>COUNTIF(AB6:AB36,CONCATENATE("=",Übersicht!$E$28))</f>
        <v>0</v>
      </c>
      <c r="AC54" s="966"/>
      <c r="AD54" s="971"/>
      <c r="AE54" s="977">
        <f>COUNTIF(AE6:AE36,CONCATENATE("=",Übersicht!$E$28))</f>
        <v>0</v>
      </c>
      <c r="AF54" s="966"/>
      <c r="AG54" s="971"/>
      <c r="AH54" s="977">
        <f>COUNTIF(AH6:AH36,CONCATENATE("=",Übersicht!$E$28))</f>
        <v>0</v>
      </c>
      <c r="AI54" s="966"/>
      <c r="AJ54" s="971"/>
      <c r="AK54" s="977">
        <f>COUNTIF(AK6:AK36,CONCATENATE("=",Übersicht!$E$28))</f>
        <v>0</v>
      </c>
      <c r="AL54" s="966"/>
      <c r="AM54" s="866">
        <f t="shared" si="9"/>
        <v>0</v>
      </c>
      <c r="BA54" s="1714"/>
      <c r="BB54" s="1714"/>
      <c r="BC54" s="1714"/>
      <c r="BD54" s="1714"/>
      <c r="BE54" s="1714"/>
      <c r="BF54" s="1714"/>
    </row>
    <row r="55" spans="2:58" x14ac:dyDescent="0.2">
      <c r="B55" s="1498" t="s">
        <v>457</v>
      </c>
      <c r="C55" s="984"/>
      <c r="D55" s="977">
        <f>COUNTIF(D6:D36,"d")</f>
        <v>0</v>
      </c>
      <c r="E55" s="966"/>
      <c r="F55" s="971"/>
      <c r="G55" s="977">
        <f>COUNTIF(G6:G36,"d")</f>
        <v>0</v>
      </c>
      <c r="H55" s="966"/>
      <c r="I55" s="971"/>
      <c r="J55" s="977">
        <f>COUNTIF(J6:J36,"d")</f>
        <v>0</v>
      </c>
      <c r="K55" s="966"/>
      <c r="L55" s="971"/>
      <c r="M55" s="977">
        <f>COUNTIF(M6:M36,"d")</f>
        <v>0</v>
      </c>
      <c r="N55" s="966"/>
      <c r="O55" s="971"/>
      <c r="P55" s="977">
        <f>COUNTIF(P6:P36,"d")</f>
        <v>0</v>
      </c>
      <c r="Q55" s="966"/>
      <c r="R55" s="971"/>
      <c r="S55" s="977">
        <f>COUNTIF(S6:S36,"d")</f>
        <v>0</v>
      </c>
      <c r="T55" s="966"/>
      <c r="U55" s="971"/>
      <c r="V55" s="977">
        <f>COUNTIF(V6:V36,"d")</f>
        <v>0</v>
      </c>
      <c r="W55" s="966"/>
      <c r="X55" s="971"/>
      <c r="Y55" s="977">
        <f>COUNTIF(Y6:Y36,"d")</f>
        <v>0</v>
      </c>
      <c r="Z55" s="966"/>
      <c r="AA55" s="971"/>
      <c r="AB55" s="977">
        <f>COUNTIF(AB6:AB36,"d")</f>
        <v>0</v>
      </c>
      <c r="AC55" s="966"/>
      <c r="AD55" s="971"/>
      <c r="AE55" s="977">
        <f>COUNTIF(AE6:AE36,"d")</f>
        <v>0</v>
      </c>
      <c r="AF55" s="966"/>
      <c r="AG55" s="971"/>
      <c r="AH55" s="977">
        <f>COUNTIF(AH6:AH36,"d")</f>
        <v>0</v>
      </c>
      <c r="AI55" s="966"/>
      <c r="AJ55" s="971"/>
      <c r="AK55" s="977">
        <f>COUNTIF(AK6:AK36,"d")</f>
        <v>0</v>
      </c>
      <c r="AL55" s="966"/>
      <c r="AM55" s="866">
        <f t="shared" si="9"/>
        <v>0</v>
      </c>
      <c r="BA55" s="1668" t="s">
        <v>763</v>
      </c>
    </row>
    <row r="56" spans="2:58" x14ac:dyDescent="0.2">
      <c r="B56" s="1496" t="s">
        <v>458</v>
      </c>
      <c r="C56" s="985"/>
      <c r="D56" s="978">
        <f>COUNTIF(D6:D36,"dr")</f>
        <v>0</v>
      </c>
      <c r="E56" s="967"/>
      <c r="F56" s="972"/>
      <c r="G56" s="978">
        <f>COUNTIF(G6:G36,"dr")</f>
        <v>0</v>
      </c>
      <c r="H56" s="967"/>
      <c r="I56" s="972"/>
      <c r="J56" s="978">
        <f>COUNTIF(J6:J36,"dr")</f>
        <v>0</v>
      </c>
      <c r="K56" s="967"/>
      <c r="L56" s="972"/>
      <c r="M56" s="978">
        <f>COUNTIF(M6:M36,"dr")</f>
        <v>0</v>
      </c>
      <c r="N56" s="967"/>
      <c r="O56" s="972"/>
      <c r="P56" s="978">
        <f>COUNTIF(P6:P36,"dr")</f>
        <v>0</v>
      </c>
      <c r="Q56" s="967"/>
      <c r="R56" s="972"/>
      <c r="S56" s="978">
        <f>COUNTIF(S6:S36,"dr")</f>
        <v>0</v>
      </c>
      <c r="T56" s="967"/>
      <c r="U56" s="972"/>
      <c r="V56" s="978">
        <f>COUNTIF(V6:V36,"dr")</f>
        <v>0</v>
      </c>
      <c r="W56" s="967"/>
      <c r="X56" s="972"/>
      <c r="Y56" s="978">
        <f>COUNTIF(Y6:Y36,"dr")</f>
        <v>0</v>
      </c>
      <c r="Z56" s="967"/>
      <c r="AA56" s="972"/>
      <c r="AB56" s="978">
        <f>COUNTIF(AB6:AB36,"dr")</f>
        <v>0</v>
      </c>
      <c r="AC56" s="967"/>
      <c r="AD56" s="972"/>
      <c r="AE56" s="978">
        <f>COUNTIF(AE6:AE36,"dr")</f>
        <v>0</v>
      </c>
      <c r="AF56" s="967"/>
      <c r="AG56" s="972"/>
      <c r="AH56" s="978">
        <f>COUNTIF(AH6:AH36,"dr")</f>
        <v>0</v>
      </c>
      <c r="AI56" s="967"/>
      <c r="AJ56" s="972"/>
      <c r="AK56" s="978">
        <f>COUNTIF(AK6:AK36,"dr")</f>
        <v>0</v>
      </c>
      <c r="AL56" s="967"/>
      <c r="AM56" s="866">
        <f t="shared" si="9"/>
        <v>0</v>
      </c>
      <c r="BA56" s="1668" t="s">
        <v>764</v>
      </c>
    </row>
    <row r="57" spans="2:58" ht="13.5" thickBot="1" x14ac:dyDescent="0.25">
      <c r="B57" s="867" t="str">
        <f>Soll_Stat</f>
        <v>soll</v>
      </c>
      <c r="C57" s="986"/>
      <c r="D57" s="979">
        <f>COUNTIF(D6:D36,CONCATENATE("=",Soll_Stat))</f>
        <v>0</v>
      </c>
      <c r="E57" s="968"/>
      <c r="F57" s="973"/>
      <c r="G57" s="979">
        <f>COUNTIF(G6:G36,CONCATENATE("=",Soll_Stat))</f>
        <v>0</v>
      </c>
      <c r="H57" s="968"/>
      <c r="I57" s="973"/>
      <c r="J57" s="979">
        <f>COUNTIF(J6:J36,CONCATENATE("=",Soll_Stat))</f>
        <v>0</v>
      </c>
      <c r="K57" s="968"/>
      <c r="L57" s="973"/>
      <c r="M57" s="979">
        <f>COUNTIF(M6:M36,CONCATENATE("=",Soll_Stat))</f>
        <v>0</v>
      </c>
      <c r="N57" s="968"/>
      <c r="O57" s="973"/>
      <c r="P57" s="979">
        <f>COUNTIF(P6:P36,CONCATENATE("=",Soll_Stat))</f>
        <v>0</v>
      </c>
      <c r="Q57" s="968"/>
      <c r="R57" s="973"/>
      <c r="S57" s="979">
        <f>COUNTIF(S6:S36,CONCATENATE("=",Soll_Stat))</f>
        <v>0</v>
      </c>
      <c r="T57" s="968"/>
      <c r="U57" s="973"/>
      <c r="V57" s="979">
        <f>COUNTIF(V6:V36,CONCATENATE("=",Soll_Stat))</f>
        <v>0</v>
      </c>
      <c r="W57" s="968"/>
      <c r="X57" s="973"/>
      <c r="Y57" s="979">
        <f>COUNTIF(Y6:Y36,CONCATENATE("=",Soll_Stat))</f>
        <v>0</v>
      </c>
      <c r="Z57" s="968"/>
      <c r="AA57" s="973"/>
      <c r="AB57" s="979">
        <f>COUNTIF(AB6:AB36,CONCATENATE("=",Soll_Stat))</f>
        <v>0</v>
      </c>
      <c r="AC57" s="968"/>
      <c r="AD57" s="973"/>
      <c r="AE57" s="979">
        <f>COUNTIF(AE6:AE36,CONCATENATE("=",Soll_Stat))</f>
        <v>0</v>
      </c>
      <c r="AF57" s="968"/>
      <c r="AG57" s="973"/>
      <c r="AH57" s="979">
        <f>COUNTIF(AH6:AH36,CONCATENATE("=",Soll_Stat))</f>
        <v>0</v>
      </c>
      <c r="AI57" s="968"/>
      <c r="AJ57" s="973"/>
      <c r="AK57" s="979">
        <f>COUNTIF(AK6:AK36,CONCATENATE("=",Soll_Stat))</f>
        <v>0</v>
      </c>
      <c r="AL57" s="968"/>
      <c r="AM57" s="868">
        <f t="shared" si="9"/>
        <v>0</v>
      </c>
      <c r="BA57" s="1668" t="s">
        <v>765</v>
      </c>
    </row>
    <row r="59" spans="2:58" ht="13.5" thickBot="1" x14ac:dyDescent="0.25"/>
    <row r="60" spans="2:58" ht="15.75" x14ac:dyDescent="0.2">
      <c r="I60" s="52"/>
      <c r="J60" s="1478" t="s">
        <v>14</v>
      </c>
      <c r="K60" s="1481"/>
      <c r="L60" s="1481"/>
      <c r="M60" s="1481"/>
      <c r="N60" s="1481"/>
      <c r="O60" s="1475"/>
      <c r="P60" s="1475"/>
      <c r="Q60" s="1475"/>
      <c r="R60" s="1476"/>
      <c r="S60" s="1893" t="s">
        <v>606</v>
      </c>
      <c r="T60" s="1894"/>
      <c r="U60" s="1894"/>
      <c r="V60" s="1894"/>
      <c r="W60" s="1895"/>
      <c r="X60" s="1885">
        <f>Übersicht!E8</f>
        <v>0</v>
      </c>
      <c r="Y60" s="1885"/>
      <c r="Z60" s="1885"/>
      <c r="AA60" s="1885"/>
      <c r="AB60" s="1886"/>
    </row>
    <row r="61" spans="2:58" x14ac:dyDescent="0.2">
      <c r="I61" s="52"/>
      <c r="J61" s="1479" t="s">
        <v>16</v>
      </c>
      <c r="K61" s="1482"/>
      <c r="L61" s="1482"/>
      <c r="M61" s="1482"/>
      <c r="N61" s="1482"/>
      <c r="O61" s="1872" t="s">
        <v>17</v>
      </c>
      <c r="P61" s="1873"/>
      <c r="Q61" s="1873"/>
      <c r="R61" s="1874"/>
      <c r="S61" s="1872" t="s">
        <v>18</v>
      </c>
      <c r="T61" s="1873"/>
      <c r="U61" s="1873"/>
      <c r="V61" s="1873"/>
      <c r="W61" s="1874"/>
      <c r="X61" s="1872" t="s">
        <v>19</v>
      </c>
      <c r="Y61" s="1873"/>
      <c r="Z61" s="1873"/>
      <c r="AA61" s="1873"/>
      <c r="AB61" s="1887"/>
    </row>
    <row r="62" spans="2:58" x14ac:dyDescent="0.2">
      <c r="I62" s="52"/>
      <c r="J62" s="1881">
        <f>Übersicht!B10</f>
        <v>0</v>
      </c>
      <c r="K62" s="1876"/>
      <c r="L62" s="1876"/>
      <c r="M62" s="1876"/>
      <c r="N62" s="1877"/>
      <c r="O62" s="1875">
        <f>Übersicht!C10</f>
        <v>30</v>
      </c>
      <c r="P62" s="1876"/>
      <c r="Q62" s="1876"/>
      <c r="R62" s="1877"/>
      <c r="S62" s="1888">
        <f>Übersicht!D10</f>
        <v>0</v>
      </c>
      <c r="T62" s="1889"/>
      <c r="U62" s="1889"/>
      <c r="V62" s="1889"/>
      <c r="W62" s="1896"/>
      <c r="X62" s="1888">
        <f>Übersicht!E10</f>
        <v>30</v>
      </c>
      <c r="Y62" s="1889"/>
      <c r="Z62" s="1889"/>
      <c r="AA62" s="1889"/>
      <c r="AB62" s="1890"/>
    </row>
    <row r="63" spans="2:58" ht="13.5" thickBot="1" x14ac:dyDescent="0.25">
      <c r="I63" s="52"/>
      <c r="J63" s="1882" t="s">
        <v>607</v>
      </c>
      <c r="K63" s="1883"/>
      <c r="L63" s="1883"/>
      <c r="M63" s="1883"/>
      <c r="N63" s="1883"/>
      <c r="O63" s="1883"/>
      <c r="P63" s="1883"/>
      <c r="Q63" s="1883"/>
      <c r="R63" s="1884"/>
      <c r="S63" s="1897">
        <f>Übersicht!D11</f>
        <v>42093</v>
      </c>
      <c r="T63" s="1898"/>
      <c r="U63" s="1898"/>
      <c r="V63" s="1898"/>
      <c r="W63" s="1899"/>
      <c r="X63" s="1891">
        <f>Übersicht!E11</f>
        <v>0</v>
      </c>
      <c r="Y63" s="1891"/>
      <c r="Z63" s="1891"/>
      <c r="AA63" s="1891"/>
      <c r="AB63" s="1892"/>
    </row>
    <row r="64" spans="2:58" ht="13.5" thickBot="1" x14ac:dyDescent="0.25">
      <c r="I64" s="52"/>
      <c r="J64" s="1477" t="s">
        <v>22</v>
      </c>
      <c r="K64" s="1483"/>
      <c r="L64" s="1483"/>
      <c r="M64" s="1483"/>
      <c r="N64" s="1483"/>
      <c r="O64" s="1878">
        <f>Übersicht!C12</f>
        <v>0</v>
      </c>
      <c r="P64" s="1879"/>
      <c r="Q64" s="1879"/>
      <c r="R64" s="1880"/>
      <c r="S64" s="1869" t="str">
        <f>Übersicht!D12</f>
        <v xml:space="preserve"> </v>
      </c>
      <c r="T64" s="1870"/>
      <c r="U64" s="1870"/>
      <c r="V64" s="1870"/>
      <c r="W64" s="1870"/>
      <c r="X64" s="1870"/>
      <c r="Y64" s="1870"/>
      <c r="Z64" s="1870"/>
      <c r="AA64" s="1870"/>
      <c r="AB64" s="1871"/>
    </row>
  </sheetData>
  <sheetProtection password="CC1A" sheet="1" objects="1" scenarios="1"/>
  <mergeCells count="14">
    <mergeCell ref="X60:AB60"/>
    <mergeCell ref="X61:AB61"/>
    <mergeCell ref="X62:AB62"/>
    <mergeCell ref="X63:AB63"/>
    <mergeCell ref="S60:W60"/>
    <mergeCell ref="S61:W61"/>
    <mergeCell ref="S62:W62"/>
    <mergeCell ref="S63:W63"/>
    <mergeCell ref="S64:AB64"/>
    <mergeCell ref="O61:R61"/>
    <mergeCell ref="O62:R62"/>
    <mergeCell ref="O64:R64"/>
    <mergeCell ref="J62:N62"/>
    <mergeCell ref="J63:R63"/>
  </mergeCells>
  <conditionalFormatting sqref="C6:C36 F6:F34 I6:I36 L6:L35 O6:O36 R6:R35 U6:U36 X6:X36 AA6:AA35 AD6:AD36 AG6:AG35 AJ6:AJ36">
    <cfRule type="containsText" dxfId="86" priority="15" stopIfTrue="1" operator="containsText" text="s">
      <formula>NOT(ISERROR(SEARCH("s",C6)))</formula>
    </cfRule>
  </conditionalFormatting>
  <conditionalFormatting sqref="D6:D36 G6:G34 J6:J36 M6:M35 P6:P36 S6:S35 V6:V36 Y6:Y36 AB6:AB35 AE6:AE36 AH6:AH35 AK6:AK36">
    <cfRule type="cellIs" dxfId="85" priority="4" stopIfTrue="1" operator="equal">
      <formula>"kk"</formula>
    </cfRule>
    <cfRule type="cellIs" dxfId="84" priority="5" stopIfTrue="1" operator="equal">
      <formula>"dr"</formula>
    </cfRule>
    <cfRule type="cellIs" dxfId="83" priority="6" stopIfTrue="1" operator="equal">
      <formula>"d"</formula>
    </cfRule>
    <cfRule type="cellIs" dxfId="82" priority="7" stopIfTrue="1" operator="equal">
      <formula>"a"</formula>
    </cfRule>
    <cfRule type="cellIs" dxfId="81" priority="8" stopIfTrue="1" operator="equal">
      <formula>"v"</formula>
    </cfRule>
    <cfRule type="cellIs" dxfId="80" priority="9" stopIfTrue="1" operator="equal">
      <formula>"f"</formula>
    </cfRule>
    <cfRule type="cellIs" dxfId="79" priority="10" stopIfTrue="1" operator="equal">
      <formula>"k"</formula>
    </cfRule>
    <cfRule type="cellIs" dxfId="78" priority="11" stopIfTrue="1" operator="equal">
      <formula>"g"</formula>
    </cfRule>
    <cfRule type="cellIs" dxfId="77" priority="12" stopIfTrue="1" operator="equal">
      <formula>"s"</formula>
    </cfRule>
    <cfRule type="cellIs" dxfId="76" priority="13" stopIfTrue="1" operator="equal">
      <formula>"h"</formula>
    </cfRule>
    <cfRule type="cellIs" dxfId="75" priority="14" stopIfTrue="1" operator="equal">
      <formula>"u"</formula>
    </cfRule>
  </conditionalFormatting>
  <conditionalFormatting sqref="D6:D36">
    <cfRule type="cellIs" dxfId="74" priority="1" operator="equal">
      <formula>"ez"</formula>
    </cfRule>
    <cfRule type="cellIs" dxfId="73" priority="2" operator="equal">
      <formula>"m"</formula>
    </cfRule>
    <cfRule type="cellIs" dxfId="72" priority="3" operator="equal">
      <formula>"kug"</formula>
    </cfRule>
  </conditionalFormatting>
  <printOptions horizontalCentered="1"/>
  <pageMargins left="0.51181102362204722" right="0.33" top="0.98425196850393704" bottom="0.98425196850393704" header="0.51181102362204722" footer="0.51181102362204722"/>
  <pageSetup paperSize="9" scale="82" orientation="portrait" horizontalDpi="4294967294" verticalDpi="12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68"/>
  <sheetViews>
    <sheetView showGridLines="0" zoomScaleNormal="100" workbookViewId="0">
      <pane ySplit="1" topLeftCell="A2" activePane="bottomLeft" state="frozen"/>
      <selection activeCell="E5" sqref="E5"/>
      <selection pane="bottomLeft" activeCell="AB1" sqref="AB1"/>
    </sheetView>
  </sheetViews>
  <sheetFormatPr baseColWidth="10" defaultRowHeight="12.75" x14ac:dyDescent="0.2"/>
  <cols>
    <col min="1" max="1" width="1.28515625" style="69" customWidth="1"/>
    <col min="2" max="2" width="2.7109375" style="69" customWidth="1"/>
    <col min="3" max="9" width="3.7109375" style="69" customWidth="1"/>
    <col min="10" max="10" width="2.7109375" style="69" customWidth="1"/>
    <col min="11" max="17" width="3.7109375" style="69" customWidth="1"/>
    <col min="18" max="18" width="2.7109375" style="69" customWidth="1"/>
    <col min="19" max="25" width="3.7109375" style="69" customWidth="1"/>
    <col min="26" max="26" width="10.42578125" style="71" customWidth="1"/>
    <col min="27" max="27" width="15.7109375" style="72" customWidth="1"/>
    <col min="28" max="28" width="5.85546875" style="72" customWidth="1"/>
    <col min="29" max="29" width="2.5703125" style="69" customWidth="1"/>
    <col min="30" max="36" width="3.7109375" style="69" customWidth="1"/>
    <col min="37" max="37" width="2.7109375" style="69" customWidth="1"/>
    <col min="38" max="44" width="3.7109375" style="69" customWidth="1"/>
    <col min="45" max="45" width="2.7109375" style="69" customWidth="1"/>
    <col min="46" max="52" width="3.7109375" style="69" customWidth="1"/>
    <col min="53" max="53" width="10.140625" style="69" customWidth="1"/>
    <col min="54" max="54" width="15.7109375" style="69" customWidth="1"/>
    <col min="55" max="16384" width="11.42578125" style="69"/>
  </cols>
  <sheetData>
    <row r="1" spans="1:55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459</v>
      </c>
      <c r="Q1" s="65"/>
      <c r="R1" s="65"/>
      <c r="S1" s="65"/>
      <c r="T1" s="65"/>
      <c r="U1" s="65"/>
      <c r="V1" s="65"/>
      <c r="W1" s="65"/>
      <c r="X1" s="65"/>
      <c r="Y1" s="65"/>
      <c r="Z1" s="67"/>
      <c r="AA1" s="605" t="str">
        <f>CONCATENATE("( ",Übersicht!C2+1," )   ------&gt;  ")</f>
        <v xml:space="preserve">( 2022 )   ------&gt;  </v>
      </c>
      <c r="AB1" s="68"/>
      <c r="AC1" s="66" t="str">
        <f>CONCATENATE("  &lt; ------   ( ",Übersicht!C2," ) ")</f>
        <v xml:space="preserve">  &lt; ------   ( 2021 ) </v>
      </c>
      <c r="AD1" s="65"/>
      <c r="AE1" s="65"/>
      <c r="AF1" s="65"/>
      <c r="AG1" s="65"/>
      <c r="AH1" s="65"/>
      <c r="AI1" s="66" t="s">
        <v>460</v>
      </c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</row>
    <row r="2" spans="1:55" ht="31.5" customHeight="1" thickBot="1" x14ac:dyDescent="0.25">
      <c r="A2" s="65"/>
      <c r="K2" s="70">
        <f>Übersicht!C2</f>
        <v>2021</v>
      </c>
      <c r="L2" s="70"/>
      <c r="M2" s="70"/>
      <c r="N2" s="70"/>
      <c r="O2" s="70"/>
      <c r="P2" s="70"/>
      <c r="Q2" s="70"/>
      <c r="AB2" s="90"/>
      <c r="AL2" s="70">
        <f>K2+1</f>
        <v>2022</v>
      </c>
      <c r="AM2" s="70"/>
      <c r="AN2" s="70"/>
      <c r="AO2" s="70"/>
      <c r="AP2" s="70"/>
      <c r="AQ2" s="70"/>
      <c r="AR2" s="70"/>
      <c r="AT2" s="1152"/>
      <c r="AU2" s="1152"/>
      <c r="AV2" s="1152"/>
      <c r="BA2" s="71"/>
      <c r="BB2" s="72"/>
      <c r="BC2" s="65"/>
    </row>
    <row r="3" spans="1:55" x14ac:dyDescent="0.2">
      <c r="A3" s="65"/>
      <c r="B3" s="76"/>
      <c r="C3" s="73" t="s">
        <v>67</v>
      </c>
      <c r="D3" s="74"/>
      <c r="E3" s="74"/>
      <c r="F3" s="74"/>
      <c r="G3" s="74"/>
      <c r="H3" s="74"/>
      <c r="I3" s="75"/>
      <c r="J3" s="76"/>
      <c r="K3" s="73" t="s">
        <v>68</v>
      </c>
      <c r="L3" s="77"/>
      <c r="M3" s="77"/>
      <c r="N3" s="77"/>
      <c r="O3" s="77"/>
      <c r="P3" s="77"/>
      <c r="Q3" s="78"/>
      <c r="S3" s="73" t="s">
        <v>69</v>
      </c>
      <c r="T3" s="74"/>
      <c r="U3" s="74"/>
      <c r="V3" s="74"/>
      <c r="W3" s="74"/>
      <c r="X3" s="74"/>
      <c r="Y3" s="75"/>
      <c r="Z3" s="186"/>
      <c r="AA3" s="180"/>
      <c r="AB3" s="90"/>
      <c r="AC3" s="76"/>
      <c r="AD3" s="73" t="s">
        <v>67</v>
      </c>
      <c r="AE3" s="74"/>
      <c r="AF3" s="74"/>
      <c r="AG3" s="74"/>
      <c r="AH3" s="74"/>
      <c r="AI3" s="74"/>
      <c r="AJ3" s="75"/>
      <c r="AK3" s="76"/>
      <c r="AL3" s="73" t="s">
        <v>68</v>
      </c>
      <c r="AM3" s="77"/>
      <c r="AN3" s="77"/>
      <c r="AO3" s="77"/>
      <c r="AP3" s="77"/>
      <c r="AQ3" s="77"/>
      <c r="AR3" s="78"/>
      <c r="AT3" s="73" t="s">
        <v>69</v>
      </c>
      <c r="AU3" s="74"/>
      <c r="AV3" s="74"/>
      <c r="AW3" s="74"/>
      <c r="AX3" s="74"/>
      <c r="AY3" s="74"/>
      <c r="AZ3" s="75"/>
      <c r="BA3" s="186"/>
      <c r="BB3" s="180"/>
      <c r="BC3" s="65"/>
    </row>
    <row r="4" spans="1:55" ht="13.5" thickBot="1" x14ac:dyDescent="0.25">
      <c r="A4" s="65"/>
      <c r="B4" s="72"/>
      <c r="C4" s="79" t="s">
        <v>140</v>
      </c>
      <c r="D4" s="80" t="s">
        <v>141</v>
      </c>
      <c r="E4" s="80" t="s">
        <v>142</v>
      </c>
      <c r="F4" s="80" t="s">
        <v>143</v>
      </c>
      <c r="G4" s="80" t="s">
        <v>144</v>
      </c>
      <c r="H4" s="80" t="s">
        <v>145</v>
      </c>
      <c r="I4" s="81" t="s">
        <v>146</v>
      </c>
      <c r="J4" s="82"/>
      <c r="K4" s="79" t="s">
        <v>140</v>
      </c>
      <c r="L4" s="80" t="s">
        <v>141</v>
      </c>
      <c r="M4" s="80" t="s">
        <v>142</v>
      </c>
      <c r="N4" s="80" t="s">
        <v>143</v>
      </c>
      <c r="O4" s="80" t="s">
        <v>144</v>
      </c>
      <c r="P4" s="80" t="s">
        <v>145</v>
      </c>
      <c r="Q4" s="81" t="s">
        <v>146</v>
      </c>
      <c r="R4" s="82"/>
      <c r="S4" s="79" t="s">
        <v>140</v>
      </c>
      <c r="T4" s="80" t="s">
        <v>141</v>
      </c>
      <c r="U4" s="80" t="s">
        <v>142</v>
      </c>
      <c r="V4" s="80" t="s">
        <v>143</v>
      </c>
      <c r="W4" s="80" t="s">
        <v>144</v>
      </c>
      <c r="X4" s="80" t="s">
        <v>145</v>
      </c>
      <c r="Y4" s="81" t="s">
        <v>146</v>
      </c>
      <c r="Z4" s="186" t="s">
        <v>461</v>
      </c>
      <c r="AA4" s="184" t="s">
        <v>462</v>
      </c>
      <c r="AB4" s="90"/>
      <c r="AC4" s="82"/>
      <c r="AD4" s="79" t="s">
        <v>140</v>
      </c>
      <c r="AE4" s="80" t="s">
        <v>141</v>
      </c>
      <c r="AF4" s="80" t="s">
        <v>142</v>
      </c>
      <c r="AG4" s="80" t="s">
        <v>143</v>
      </c>
      <c r="AH4" s="80" t="s">
        <v>144</v>
      </c>
      <c r="AI4" s="80" t="s">
        <v>145</v>
      </c>
      <c r="AJ4" s="81" t="s">
        <v>146</v>
      </c>
      <c r="AK4" s="82"/>
      <c r="AL4" s="79" t="s">
        <v>140</v>
      </c>
      <c r="AM4" s="80" t="s">
        <v>141</v>
      </c>
      <c r="AN4" s="80" t="s">
        <v>142</v>
      </c>
      <c r="AO4" s="80" t="s">
        <v>143</v>
      </c>
      <c r="AP4" s="80" t="s">
        <v>144</v>
      </c>
      <c r="AQ4" s="80" t="s">
        <v>145</v>
      </c>
      <c r="AR4" s="81" t="s">
        <v>146</v>
      </c>
      <c r="AS4" s="82"/>
      <c r="AT4" s="79" t="s">
        <v>140</v>
      </c>
      <c r="AU4" s="80" t="s">
        <v>141</v>
      </c>
      <c r="AV4" s="80" t="s">
        <v>142</v>
      </c>
      <c r="AW4" s="80" t="s">
        <v>143</v>
      </c>
      <c r="AX4" s="80" t="s">
        <v>144</v>
      </c>
      <c r="AY4" s="80" t="s">
        <v>145</v>
      </c>
      <c r="AZ4" s="81" t="s">
        <v>146</v>
      </c>
      <c r="BA4" s="186" t="s">
        <v>461</v>
      </c>
      <c r="BB4" s="184" t="s">
        <v>462</v>
      </c>
      <c r="BC4" s="65"/>
    </row>
    <row r="5" spans="1:55" ht="5.0999999999999996" customHeight="1" x14ac:dyDescent="0.2">
      <c r="A5" s="65"/>
      <c r="B5" s="1133">
        <f>'1'!D5</f>
        <v>53</v>
      </c>
      <c r="C5" s="1156" t="str">
        <f t="shared" ref="C5:I5" ca="1" si="0">IF(ISNUMBER(C6),INDIRECT(CONCATENATE("'1'!AB",4+C6)),"")</f>
        <v/>
      </c>
      <c r="D5" s="151" t="str">
        <f t="shared" ca="1" si="0"/>
        <v/>
      </c>
      <c r="E5" s="151" t="str">
        <f t="shared" ca="1" si="0"/>
        <v/>
      </c>
      <c r="F5" s="151" t="str">
        <f t="shared" ca="1" si="0"/>
        <v/>
      </c>
      <c r="G5" s="916">
        <f t="shared" ca="1" si="0"/>
        <v>1</v>
      </c>
      <c r="H5" s="153">
        <f t="shared" ca="1" si="0"/>
        <v>1</v>
      </c>
      <c r="I5" s="1159">
        <f t="shared" ca="1" si="0"/>
        <v>0</v>
      </c>
      <c r="J5" s="1133">
        <f>IF(K6="",B15,B15+1)</f>
        <v>5</v>
      </c>
      <c r="K5" s="1156">
        <f t="shared" ref="K5:Q5" ca="1" si="1">IF(ISNUMBER(K6),INDIRECT(CONCATENATE("'2'!AB",4+K6)),"")</f>
        <v>1</v>
      </c>
      <c r="L5" s="1157">
        <f t="shared" ca="1" si="1"/>
        <v>1</v>
      </c>
      <c r="M5" s="1157">
        <f t="shared" ca="1" si="1"/>
        <v>1</v>
      </c>
      <c r="N5" s="1157">
        <f t="shared" ca="1" si="1"/>
        <v>1</v>
      </c>
      <c r="O5" s="1157">
        <f t="shared" ca="1" si="1"/>
        <v>1</v>
      </c>
      <c r="P5" s="1158">
        <f t="shared" ca="1" si="1"/>
        <v>1</v>
      </c>
      <c r="Q5" s="1159">
        <f t="shared" ca="1" si="1"/>
        <v>1</v>
      </c>
      <c r="R5" s="1133">
        <f>IF(S6="",J15,J15+1)</f>
        <v>9</v>
      </c>
      <c r="S5" s="152">
        <f t="shared" ref="S5:Y5" ca="1" si="2">IF(ISNUMBER(S6),INDIRECT(CONCATENATE("'3'!AB",4+S6)),"")</f>
        <v>0</v>
      </c>
      <c r="T5" s="151">
        <f t="shared" ca="1" si="2"/>
        <v>0</v>
      </c>
      <c r="U5" s="151">
        <f t="shared" ca="1" si="2"/>
        <v>0</v>
      </c>
      <c r="V5" s="151">
        <f t="shared" ca="1" si="2"/>
        <v>0</v>
      </c>
      <c r="W5" s="151">
        <f t="shared" ca="1" si="2"/>
        <v>0</v>
      </c>
      <c r="X5" s="153">
        <f t="shared" ca="1" si="2"/>
        <v>0</v>
      </c>
      <c r="Y5" s="154">
        <f t="shared" ca="1" si="2"/>
        <v>0</v>
      </c>
      <c r="Z5" s="186"/>
      <c r="AA5" s="180"/>
      <c r="AB5" s="90"/>
      <c r="AC5" s="1133">
        <f>IF(AG6="",R60,1)</f>
        <v>52</v>
      </c>
      <c r="AD5" s="1156"/>
      <c r="AE5" s="151"/>
      <c r="AF5" s="151"/>
      <c r="AG5" s="151"/>
      <c r="AH5" s="913"/>
      <c r="AI5" s="153"/>
      <c r="AJ5" s="1159"/>
      <c r="AK5" s="1133">
        <f>IF(AL6="",AC15,AC15+1)</f>
        <v>5</v>
      </c>
      <c r="AL5" s="1156"/>
      <c r="AM5" s="1157"/>
      <c r="AN5" s="1157"/>
      <c r="AO5" s="1157"/>
      <c r="AP5" s="1157"/>
      <c r="AQ5" s="1158"/>
      <c r="AR5" s="1159"/>
      <c r="AS5" s="1133">
        <f>IF(AT6="",AK15,AK15+1)</f>
        <v>9</v>
      </c>
      <c r="AT5" s="152"/>
      <c r="AU5" s="151"/>
      <c r="AV5" s="151"/>
      <c r="AW5" s="151"/>
      <c r="AX5" s="151"/>
      <c r="AY5" s="153"/>
      <c r="AZ5" s="154"/>
      <c r="BA5" s="186"/>
      <c r="BB5" s="180"/>
      <c r="BC5" s="65"/>
    </row>
    <row r="6" spans="1:55" ht="14.45" customHeight="1" x14ac:dyDescent="0.2">
      <c r="A6" s="65"/>
      <c r="B6" s="72">
        <f>B5</f>
        <v>53</v>
      </c>
      <c r="C6" s="86" t="str">
        <f>IF(WEEKDAY('1'!$B$5,2)=1,1,"")</f>
        <v/>
      </c>
      <c r="D6" s="87" t="str">
        <f>IF(C6="",IF(WEEKDAY('1'!$B$5,2)=2,1,""),C6+1)</f>
        <v/>
      </c>
      <c r="E6" s="87" t="str">
        <f>IF(D6="",IF(WEEKDAY('1'!$B$5,2)=3,1,""),D6+1)</f>
        <v/>
      </c>
      <c r="F6" s="87" t="str">
        <f>IF(E6="",IF(WEEKDAY('1'!$B$5,2)=4,1,""),E6+1)</f>
        <v/>
      </c>
      <c r="G6" s="1188">
        <f>IF(F6="",IF(WEEKDAY('1'!$B$5,2)=5,1,""),F6+1)</f>
        <v>1</v>
      </c>
      <c r="H6" s="88">
        <f>IF(G6="",IF(WEEKDAY('1'!$B$5,2)=6,1,""),G6+1)</f>
        <v>2</v>
      </c>
      <c r="I6" s="85">
        <f>IF(H6="",IF(WEEKDAY('1'!$B$5,2)=7,1,""),H6+1)</f>
        <v>3</v>
      </c>
      <c r="J6" s="72">
        <f>J5</f>
        <v>5</v>
      </c>
      <c r="K6" s="86">
        <f>IF(WEEKDAY('2'!$B$5,2)=1,1,"")</f>
        <v>1</v>
      </c>
      <c r="L6" s="87">
        <f>IF(K6="",IF(WEEKDAY('2'!$B$5,2)=2,1,""),K6+1)</f>
        <v>2</v>
      </c>
      <c r="M6" s="87">
        <f>IF(L6="",IF(WEEKDAY('2'!$B$5,2)=3,1,""),L6+1)</f>
        <v>3</v>
      </c>
      <c r="N6" s="87">
        <f>IF(M6="",IF(WEEKDAY('2'!$B$5,2)=4,1,""),M6+1)</f>
        <v>4</v>
      </c>
      <c r="O6" s="87">
        <f>IF(N6="",IF(WEEKDAY('2'!$B$5,2)=5,1,""),N6+1)</f>
        <v>5</v>
      </c>
      <c r="P6" s="88">
        <f>IF(O6="",IF(WEEKDAY('2'!$B$5,2)=6,1,""),O6+1)</f>
        <v>6</v>
      </c>
      <c r="Q6" s="85">
        <f>IF(P6="",IF(WEEKDAY('2'!$B$5,2)=7,1,""),P6+1)</f>
        <v>7</v>
      </c>
      <c r="R6" s="72">
        <f>R5</f>
        <v>9</v>
      </c>
      <c r="S6" s="83">
        <f>IF(WEEKDAY('3'!$B$5,2)=1,1,"")</f>
        <v>1</v>
      </c>
      <c r="T6" s="84">
        <f>IF(S6="",IF(WEEKDAY('3'!$B$5,2)=2,1,""),S6+1)</f>
        <v>2</v>
      </c>
      <c r="U6" s="84">
        <f>IF(T6="",IF(WEEKDAY('3'!$B$5,2)=3,1,""),T6+1)</f>
        <v>3</v>
      </c>
      <c r="V6" s="84">
        <f>IF(U6="",IF(WEEKDAY('3'!$B$5,2)=4,1,""),U6+1)</f>
        <v>4</v>
      </c>
      <c r="W6" s="84">
        <f>IF(V6="",IF(WEEKDAY('3'!$B$5,2)=5,1,""),V6+1)</f>
        <v>5</v>
      </c>
      <c r="X6" s="88">
        <f>IF(W6="",IF(WEEKDAY('3'!$B$5,2)=6,1,""),W6+1)</f>
        <v>6</v>
      </c>
      <c r="Y6" s="85">
        <f>IF(X6="",IF(WEEKDAY('3'!$B$5,2)=7,1,""),X6+1)</f>
        <v>7</v>
      </c>
      <c r="Z6" s="187" t="s">
        <v>463</v>
      </c>
      <c r="AA6" s="185" t="s">
        <v>464</v>
      </c>
      <c r="AB6" s="1130"/>
      <c r="AC6" s="72">
        <f>AC5</f>
        <v>52</v>
      </c>
      <c r="AD6" s="86" t="str">
        <f>IF(WEEKDAY(DATE(Jahr+1,1,1),2)=1,1,"")</f>
        <v/>
      </c>
      <c r="AE6" s="87" t="str">
        <f>IF(AD6="",IF(WEEKDAY(DATE(Jahr+1,1,1),2)=2,1,""),AD6+1)</f>
        <v/>
      </c>
      <c r="AF6" s="87" t="str">
        <f>IF(AE6="",IF(WEEKDAY(DATE(Jahr+1,1,1),2)=3,1,""),AE6+1)</f>
        <v/>
      </c>
      <c r="AG6" s="87" t="str">
        <f>IF(AF6="",IF(WEEKDAY(DATE(Jahr+1,1,1),2)=4,1,""),AF6+1)</f>
        <v/>
      </c>
      <c r="AH6" s="84" t="str">
        <f>IF(AG6="",IF(WEEKDAY(DATE(Jahr+1,1,1),2)=5,1,""),AG6+1)</f>
        <v/>
      </c>
      <c r="AI6" s="1188">
        <f>IF(AH6="",IF(WEEKDAY(DATE(Jahr+1,1,1),2)=6,1,""),AH6+1)</f>
        <v>1</v>
      </c>
      <c r="AJ6" s="85">
        <f>IF(AI6="",IF(WEEKDAY(DATE(Jahr+1,1,1),2)=7,1,""),AI6+1)</f>
        <v>2</v>
      </c>
      <c r="AK6" s="72">
        <f>AK5</f>
        <v>5</v>
      </c>
      <c r="AL6" s="86" t="str">
        <f>IF(WEEKDAY(DATE(Jahr+1,2,1),2)=1,1,"")</f>
        <v/>
      </c>
      <c r="AM6" s="87">
        <f>IF(AL6="",IF(WEEKDAY(DATE(Jahr+1,2,1),2)=2,1,""),AL6+1)</f>
        <v>1</v>
      </c>
      <c r="AN6" s="87">
        <f>IF(AM6="",IF(WEEKDAY(DATE(Jahr+1,2,1),2)=3,1,""),AM6+1)</f>
        <v>2</v>
      </c>
      <c r="AO6" s="87">
        <f>IF(AN6="",IF(WEEKDAY(DATE(Jahr+1,2,1),2)=4,1,""),AN6+1)</f>
        <v>3</v>
      </c>
      <c r="AP6" s="87">
        <f>IF(AO6="",IF(WEEKDAY(DATE(Jahr+1,2,1),2)=5,1,""),AO6+1)</f>
        <v>4</v>
      </c>
      <c r="AQ6" s="88">
        <f>IF(AP6="",IF(WEEKDAY(DATE(Jahr+1,2,1),2)=6,1,""),AP6+1)</f>
        <v>5</v>
      </c>
      <c r="AR6" s="85">
        <f>IF(AQ6="",IF(WEEKDAY(DATE(Jahr+1,2,1),2)=7,1,""),AQ6+1)</f>
        <v>6</v>
      </c>
      <c r="AS6" s="72">
        <f>AS5</f>
        <v>9</v>
      </c>
      <c r="AT6" s="83" t="str">
        <f>IF(WEEKDAY(DATE(Jahr+1,3,1),2)=1,1,"")</f>
        <v/>
      </c>
      <c r="AU6" s="1206">
        <f>IF(AT6="",IF(WEEKDAY(DATE(Jahr+1,3,1),2)=2,1,""),AT6+1)</f>
        <v>1</v>
      </c>
      <c r="AV6" s="1206">
        <f>IF(AU6="",IF(WEEKDAY(DATE(Jahr+1,3,1),2)=3,1,""),AU6+1)</f>
        <v>2</v>
      </c>
      <c r="AW6" s="84">
        <f>IF(AV6="",IF(WEEKDAY(DATE(Jahr+1,3,1),2)=4,1,""),AV6+1)</f>
        <v>3</v>
      </c>
      <c r="AX6" s="84">
        <f>IF(AW6="",IF(WEEKDAY(DATE(Jahr+1,3,1),2)=5,1,""),AW6+1)</f>
        <v>4</v>
      </c>
      <c r="AY6" s="88">
        <f>IF(AX6="",IF(WEEKDAY(DATE(Jahr+1,3,1),2)=6,1,""),AX6+1)</f>
        <v>5</v>
      </c>
      <c r="AZ6" s="85">
        <f>IF(AY6="",IF(WEEKDAY(DATE(Jahr+1,3,1),2)=7,1,""),AY6+1)</f>
        <v>6</v>
      </c>
      <c r="BA6" s="187" t="s">
        <v>463</v>
      </c>
      <c r="BB6" s="185" t="s">
        <v>464</v>
      </c>
      <c r="BC6" s="65"/>
    </row>
    <row r="7" spans="1:55" ht="5.0999999999999996" customHeight="1" x14ac:dyDescent="0.2">
      <c r="A7" s="65"/>
      <c r="B7" s="1133">
        <f>IF(B5&gt;1,1,B5+1)</f>
        <v>1</v>
      </c>
      <c r="C7" s="914">
        <f t="shared" ref="C7:I7" ca="1" si="3">IF(ISNUMBER(C8),INDIRECT(CONCATENATE("'1'!AB",4+C8)),"")</f>
        <v>0</v>
      </c>
      <c r="D7" s="915">
        <f t="shared" ca="1" si="3"/>
        <v>0</v>
      </c>
      <c r="E7" s="915">
        <f t="shared" ca="1" si="3"/>
        <v>0</v>
      </c>
      <c r="F7" s="915">
        <f t="shared" ca="1" si="3"/>
        <v>0</v>
      </c>
      <c r="G7" s="913">
        <f t="shared" ca="1" si="3"/>
        <v>0</v>
      </c>
      <c r="H7" s="916">
        <f t="shared" ca="1" si="3"/>
        <v>0</v>
      </c>
      <c r="I7" s="917">
        <f t="shared" ca="1" si="3"/>
        <v>0</v>
      </c>
      <c r="J7" s="1133">
        <f>1+J5</f>
        <v>6</v>
      </c>
      <c r="K7" s="914">
        <f t="shared" ref="K7:Q7" ca="1" si="4">IF(ISNUMBER(K8),INDIRECT(CONCATENATE("'2'!AB",4+K8)),"")</f>
        <v>1</v>
      </c>
      <c r="L7" s="915">
        <f t="shared" ca="1" si="4"/>
        <v>0</v>
      </c>
      <c r="M7" s="915">
        <f t="shared" ca="1" si="4"/>
        <v>0</v>
      </c>
      <c r="N7" s="915">
        <f t="shared" ca="1" si="4"/>
        <v>0</v>
      </c>
      <c r="O7" s="913">
        <f t="shared" ca="1" si="4"/>
        <v>0</v>
      </c>
      <c r="P7" s="916">
        <f t="shared" ca="1" si="4"/>
        <v>0</v>
      </c>
      <c r="Q7" s="917">
        <f t="shared" ca="1" si="4"/>
        <v>0</v>
      </c>
      <c r="R7" s="1133">
        <f>1+R5</f>
        <v>10</v>
      </c>
      <c r="S7" s="914">
        <f t="shared" ref="S7:Y7" ca="1" si="5">IF(ISNUMBER(S8),INDIRECT(CONCATENATE("'3'!AB",4+S8)),"")</f>
        <v>0</v>
      </c>
      <c r="T7" s="915">
        <f t="shared" ca="1" si="5"/>
        <v>0</v>
      </c>
      <c r="U7" s="915">
        <f t="shared" ca="1" si="5"/>
        <v>0</v>
      </c>
      <c r="V7" s="915">
        <f t="shared" ca="1" si="5"/>
        <v>0</v>
      </c>
      <c r="W7" s="913">
        <f t="shared" ca="1" si="5"/>
        <v>0</v>
      </c>
      <c r="X7" s="916">
        <f t="shared" ca="1" si="5"/>
        <v>0</v>
      </c>
      <c r="Y7" s="917">
        <f t="shared" ca="1" si="5"/>
        <v>0</v>
      </c>
      <c r="Z7" s="187"/>
      <c r="AA7" s="181"/>
      <c r="AB7" s="90"/>
      <c r="AC7" s="1133">
        <f>IF(AC6&gt;1,1,AC6+1)</f>
        <v>1</v>
      </c>
      <c r="AD7" s="914"/>
      <c r="AE7" s="915"/>
      <c r="AF7" s="915"/>
      <c r="AG7" s="915"/>
      <c r="AH7" s="913"/>
      <c r="AI7" s="916"/>
      <c r="AJ7" s="917"/>
      <c r="AK7" s="1133">
        <f>1+AK5</f>
        <v>6</v>
      </c>
      <c r="AL7" s="914"/>
      <c r="AM7" s="915"/>
      <c r="AN7" s="915"/>
      <c r="AO7" s="915"/>
      <c r="AP7" s="913"/>
      <c r="AQ7" s="916"/>
      <c r="AR7" s="917"/>
      <c r="AS7" s="1133">
        <f>1+AS5</f>
        <v>10</v>
      </c>
      <c r="AT7" s="914"/>
      <c r="AU7" s="915"/>
      <c r="AV7" s="915"/>
      <c r="AW7" s="915"/>
      <c r="AX7" s="913"/>
      <c r="AY7" s="916"/>
      <c r="AZ7" s="917"/>
      <c r="BA7" s="187"/>
      <c r="BB7" s="181"/>
      <c r="BC7" s="65"/>
    </row>
    <row r="8" spans="1:55" ht="14.45" customHeight="1" x14ac:dyDescent="0.2">
      <c r="A8" s="65"/>
      <c r="B8" s="72">
        <f>B7</f>
        <v>1</v>
      </c>
      <c r="C8" s="83">
        <f>1+I6</f>
        <v>4</v>
      </c>
      <c r="D8" s="84">
        <f t="shared" ref="D8:I12" si="6">1+C8</f>
        <v>5</v>
      </c>
      <c r="E8" s="1189">
        <f t="shared" si="6"/>
        <v>6</v>
      </c>
      <c r="F8" s="84">
        <f t="shared" si="6"/>
        <v>7</v>
      </c>
      <c r="G8" s="84">
        <f t="shared" si="6"/>
        <v>8</v>
      </c>
      <c r="H8" s="88">
        <f t="shared" si="6"/>
        <v>9</v>
      </c>
      <c r="I8" s="85">
        <f t="shared" si="6"/>
        <v>10</v>
      </c>
      <c r="J8" s="72">
        <f>J7</f>
        <v>6</v>
      </c>
      <c r="K8" s="86">
        <f>1+Q6</f>
        <v>8</v>
      </c>
      <c r="L8" s="87">
        <f t="shared" ref="L8:M12" si="7">1+K8</f>
        <v>9</v>
      </c>
      <c r="M8" s="87">
        <f t="shared" si="7"/>
        <v>10</v>
      </c>
      <c r="N8" s="87">
        <f t="shared" ref="N8:Q12" si="8">1+M8</f>
        <v>11</v>
      </c>
      <c r="O8" s="87">
        <f t="shared" si="8"/>
        <v>12</v>
      </c>
      <c r="P8" s="88">
        <f t="shared" si="8"/>
        <v>13</v>
      </c>
      <c r="Q8" s="85">
        <f t="shared" si="8"/>
        <v>14</v>
      </c>
      <c r="R8" s="72">
        <f>R7</f>
        <v>10</v>
      </c>
      <c r="S8" s="1544">
        <f>1+Y6</f>
        <v>8</v>
      </c>
      <c r="T8" s="84">
        <f t="shared" ref="T8:U12" si="9">1+S8</f>
        <v>9</v>
      </c>
      <c r="U8" s="84">
        <f t="shared" si="9"/>
        <v>10</v>
      </c>
      <c r="V8" s="84">
        <f t="shared" ref="V8:Y12" si="10">1+U8</f>
        <v>11</v>
      </c>
      <c r="W8" s="84">
        <f t="shared" si="10"/>
        <v>12</v>
      </c>
      <c r="X8" s="88">
        <f t="shared" si="10"/>
        <v>13</v>
      </c>
      <c r="Y8" s="85">
        <f t="shared" si="10"/>
        <v>14</v>
      </c>
      <c r="Z8" s="188" t="s">
        <v>670</v>
      </c>
      <c r="AA8" s="182" t="s">
        <v>368</v>
      </c>
      <c r="AB8" s="1132"/>
      <c r="AC8" s="72">
        <f>AC7</f>
        <v>1</v>
      </c>
      <c r="AD8" s="83">
        <f>1+AJ6</f>
        <v>3</v>
      </c>
      <c r="AE8" s="84">
        <f t="shared" ref="AE8:AJ8" si="11">1+AD8</f>
        <v>4</v>
      </c>
      <c r="AF8" s="84">
        <f t="shared" si="11"/>
        <v>5</v>
      </c>
      <c r="AG8" s="1189">
        <f t="shared" si="11"/>
        <v>6</v>
      </c>
      <c r="AH8" s="84">
        <f t="shared" si="11"/>
        <v>7</v>
      </c>
      <c r="AI8" s="88">
        <f t="shared" si="11"/>
        <v>8</v>
      </c>
      <c r="AJ8" s="85">
        <f t="shared" si="11"/>
        <v>9</v>
      </c>
      <c r="AK8" s="72">
        <f>AK7</f>
        <v>6</v>
      </c>
      <c r="AL8" s="86">
        <f>1+AR6</f>
        <v>7</v>
      </c>
      <c r="AM8" s="87">
        <f t="shared" ref="AM8:AR8" si="12">1+AL8</f>
        <v>8</v>
      </c>
      <c r="AN8" s="87">
        <f t="shared" si="12"/>
        <v>9</v>
      </c>
      <c r="AO8" s="87">
        <f t="shared" si="12"/>
        <v>10</v>
      </c>
      <c r="AP8" s="87">
        <f t="shared" si="12"/>
        <v>11</v>
      </c>
      <c r="AQ8" s="88">
        <f t="shared" si="12"/>
        <v>12</v>
      </c>
      <c r="AR8" s="85">
        <f t="shared" si="12"/>
        <v>13</v>
      </c>
      <c r="AS8" s="72">
        <f>AS7</f>
        <v>10</v>
      </c>
      <c r="AT8" s="83">
        <f>1+AZ6</f>
        <v>7</v>
      </c>
      <c r="AU8" s="1189">
        <f t="shared" ref="AU8:AZ8" si="13">1+AT8</f>
        <v>8</v>
      </c>
      <c r="AV8" s="84">
        <f t="shared" si="13"/>
        <v>9</v>
      </c>
      <c r="AW8" s="84">
        <f t="shared" si="13"/>
        <v>10</v>
      </c>
      <c r="AX8" s="84">
        <f t="shared" si="13"/>
        <v>11</v>
      </c>
      <c r="AY8" s="88">
        <f t="shared" si="13"/>
        <v>12</v>
      </c>
      <c r="AZ8" s="85">
        <f t="shared" si="13"/>
        <v>13</v>
      </c>
      <c r="BA8" s="188" t="s">
        <v>693</v>
      </c>
      <c r="BB8" s="182" t="s">
        <v>368</v>
      </c>
      <c r="BC8" s="65"/>
    </row>
    <row r="9" spans="1:55" ht="5.0999999999999996" customHeight="1" x14ac:dyDescent="0.2">
      <c r="A9" s="65"/>
      <c r="B9" s="1133">
        <f>1+B7</f>
        <v>2</v>
      </c>
      <c r="C9" s="914">
        <f t="shared" ref="C9:I9" ca="1" si="14">IF(ISNUMBER(C10),INDIRECT(CONCATENATE("'1'!AB",4+C10)),"")</f>
        <v>0</v>
      </c>
      <c r="D9" s="915">
        <f t="shared" ca="1" si="14"/>
        <v>0</v>
      </c>
      <c r="E9" s="915">
        <f t="shared" ca="1" si="14"/>
        <v>0</v>
      </c>
      <c r="F9" s="915">
        <f t="shared" ca="1" si="14"/>
        <v>0</v>
      </c>
      <c r="G9" s="913">
        <f t="shared" ca="1" si="14"/>
        <v>0</v>
      </c>
      <c r="H9" s="916">
        <f t="shared" ca="1" si="14"/>
        <v>0</v>
      </c>
      <c r="I9" s="917">
        <f t="shared" ca="1" si="14"/>
        <v>0</v>
      </c>
      <c r="J9" s="1133">
        <f>1+J7</f>
        <v>7</v>
      </c>
      <c r="K9" s="914">
        <f t="shared" ref="K9:Q9" ca="1" si="15">IF(ISNUMBER(K10),INDIRECT(CONCATENATE("'2'!AB",4+K10)),"")</f>
        <v>0</v>
      </c>
      <c r="L9" s="915">
        <f t="shared" ca="1" si="15"/>
        <v>0</v>
      </c>
      <c r="M9" s="915">
        <f t="shared" ca="1" si="15"/>
        <v>0</v>
      </c>
      <c r="N9" s="915">
        <f t="shared" ca="1" si="15"/>
        <v>0</v>
      </c>
      <c r="O9" s="913">
        <f t="shared" ca="1" si="15"/>
        <v>0</v>
      </c>
      <c r="P9" s="916">
        <f t="shared" ca="1" si="15"/>
        <v>0</v>
      </c>
      <c r="Q9" s="917">
        <f t="shared" ca="1" si="15"/>
        <v>0</v>
      </c>
      <c r="R9" s="1133">
        <f>1+R7</f>
        <v>11</v>
      </c>
      <c r="S9" s="914">
        <f t="shared" ref="S9:Y9" ca="1" si="16">IF(ISNUMBER(S10),INDIRECT(CONCATENATE("'3'!AB",4+S10)),"")</f>
        <v>0</v>
      </c>
      <c r="T9" s="915">
        <f t="shared" ca="1" si="16"/>
        <v>0</v>
      </c>
      <c r="U9" s="915">
        <f t="shared" ca="1" si="16"/>
        <v>0</v>
      </c>
      <c r="V9" s="915">
        <f t="shared" ca="1" si="16"/>
        <v>0</v>
      </c>
      <c r="W9" s="913">
        <f t="shared" ca="1" si="16"/>
        <v>0</v>
      </c>
      <c r="X9" s="916">
        <f t="shared" ca="1" si="16"/>
        <v>0</v>
      </c>
      <c r="Y9" s="917">
        <f t="shared" ca="1" si="16"/>
        <v>0</v>
      </c>
      <c r="Z9" s="188"/>
      <c r="AA9" s="183"/>
      <c r="AB9" s="91"/>
      <c r="AC9" s="1133">
        <f>1+AC7</f>
        <v>2</v>
      </c>
      <c r="AD9" s="914"/>
      <c r="AE9" s="915"/>
      <c r="AF9" s="915"/>
      <c r="AG9" s="915"/>
      <c r="AH9" s="913"/>
      <c r="AI9" s="916"/>
      <c r="AJ9" s="917"/>
      <c r="AK9" s="1133">
        <f>1+AK7</f>
        <v>7</v>
      </c>
      <c r="AL9" s="914"/>
      <c r="AM9" s="915"/>
      <c r="AN9" s="915"/>
      <c r="AO9" s="915"/>
      <c r="AP9" s="913"/>
      <c r="AQ9" s="916"/>
      <c r="AR9" s="917"/>
      <c r="AS9" s="1133">
        <f>1+AS7</f>
        <v>11</v>
      </c>
      <c r="AT9" s="914"/>
      <c r="AU9" s="915"/>
      <c r="AV9" s="915"/>
      <c r="AW9" s="915"/>
      <c r="AX9" s="913"/>
      <c r="AY9" s="916"/>
      <c r="AZ9" s="917"/>
      <c r="BA9" s="188"/>
      <c r="BB9" s="183"/>
      <c r="BC9" s="65"/>
    </row>
    <row r="10" spans="1:55" ht="14.45" customHeight="1" x14ac:dyDescent="0.2">
      <c r="A10" s="65"/>
      <c r="B10" s="72">
        <f>B9</f>
        <v>2</v>
      </c>
      <c r="C10" s="83">
        <f>1+I8</f>
        <v>11</v>
      </c>
      <c r="D10" s="84">
        <f t="shared" si="6"/>
        <v>12</v>
      </c>
      <c r="E10" s="84">
        <f t="shared" si="6"/>
        <v>13</v>
      </c>
      <c r="F10" s="84">
        <f t="shared" si="6"/>
        <v>14</v>
      </c>
      <c r="G10" s="84">
        <f t="shared" si="6"/>
        <v>15</v>
      </c>
      <c r="H10" s="88">
        <f t="shared" si="6"/>
        <v>16</v>
      </c>
      <c r="I10" s="85">
        <f t="shared" si="6"/>
        <v>17</v>
      </c>
      <c r="J10" s="72">
        <f>J9</f>
        <v>7</v>
      </c>
      <c r="K10" s="1569">
        <f>1+Q8</f>
        <v>15</v>
      </c>
      <c r="L10" s="1206">
        <f t="shared" si="7"/>
        <v>16</v>
      </c>
      <c r="M10" s="1206">
        <f t="shared" si="7"/>
        <v>17</v>
      </c>
      <c r="N10" s="87">
        <f t="shared" si="8"/>
        <v>18</v>
      </c>
      <c r="O10" s="87">
        <f t="shared" si="8"/>
        <v>19</v>
      </c>
      <c r="P10" s="88">
        <f t="shared" si="8"/>
        <v>20</v>
      </c>
      <c r="Q10" s="85">
        <f t="shared" si="8"/>
        <v>21</v>
      </c>
      <c r="R10" s="72">
        <f>R9</f>
        <v>11</v>
      </c>
      <c r="S10" s="83">
        <f>1+Y8</f>
        <v>15</v>
      </c>
      <c r="T10" s="84">
        <f t="shared" si="9"/>
        <v>16</v>
      </c>
      <c r="U10" s="84">
        <f t="shared" si="9"/>
        <v>17</v>
      </c>
      <c r="V10" s="84">
        <f t="shared" si="10"/>
        <v>18</v>
      </c>
      <c r="W10" s="84">
        <f t="shared" si="10"/>
        <v>19</v>
      </c>
      <c r="X10" s="88">
        <f t="shared" si="10"/>
        <v>20</v>
      </c>
      <c r="Y10" s="85">
        <f t="shared" si="10"/>
        <v>21</v>
      </c>
      <c r="Z10" s="188" t="s">
        <v>671</v>
      </c>
      <c r="AA10" s="182" t="s">
        <v>369</v>
      </c>
      <c r="AB10" s="64"/>
      <c r="AC10" s="72">
        <f>AC9</f>
        <v>2</v>
      </c>
      <c r="AD10" s="83">
        <f>1+AJ8</f>
        <v>10</v>
      </c>
      <c r="AE10" s="84">
        <f t="shared" ref="AE10:AJ10" si="17">1+AD10</f>
        <v>11</v>
      </c>
      <c r="AF10" s="84">
        <f t="shared" si="17"/>
        <v>12</v>
      </c>
      <c r="AG10" s="84">
        <f t="shared" si="17"/>
        <v>13</v>
      </c>
      <c r="AH10" s="84">
        <f t="shared" si="17"/>
        <v>14</v>
      </c>
      <c r="AI10" s="88">
        <f t="shared" si="17"/>
        <v>15</v>
      </c>
      <c r="AJ10" s="85">
        <f t="shared" si="17"/>
        <v>16</v>
      </c>
      <c r="AK10" s="72">
        <f>AK9</f>
        <v>7</v>
      </c>
      <c r="AL10" s="86">
        <f>1+AR8</f>
        <v>14</v>
      </c>
      <c r="AM10" s="87">
        <f t="shared" ref="AM10:AR10" si="18">1+AL10</f>
        <v>15</v>
      </c>
      <c r="AN10" s="87">
        <f t="shared" si="18"/>
        <v>16</v>
      </c>
      <c r="AO10" s="87">
        <f t="shared" si="18"/>
        <v>17</v>
      </c>
      <c r="AP10" s="87">
        <f t="shared" si="18"/>
        <v>18</v>
      </c>
      <c r="AQ10" s="88">
        <f t="shared" si="18"/>
        <v>19</v>
      </c>
      <c r="AR10" s="85">
        <f t="shared" si="18"/>
        <v>20</v>
      </c>
      <c r="AS10" s="72">
        <f>AS9</f>
        <v>11</v>
      </c>
      <c r="AT10" s="83">
        <f>1+AZ8</f>
        <v>14</v>
      </c>
      <c r="AU10" s="84">
        <f t="shared" ref="AU10:AZ10" si="19">1+AT10</f>
        <v>15</v>
      </c>
      <c r="AV10" s="84">
        <f t="shared" si="19"/>
        <v>16</v>
      </c>
      <c r="AW10" s="84">
        <f t="shared" si="19"/>
        <v>17</v>
      </c>
      <c r="AX10" s="84">
        <f t="shared" si="19"/>
        <v>18</v>
      </c>
      <c r="AY10" s="88">
        <f t="shared" si="19"/>
        <v>19</v>
      </c>
      <c r="AZ10" s="85">
        <f t="shared" si="19"/>
        <v>20</v>
      </c>
      <c r="BA10" s="188" t="s">
        <v>694</v>
      </c>
      <c r="BB10" s="182" t="s">
        <v>369</v>
      </c>
      <c r="BC10" s="65"/>
    </row>
    <row r="11" spans="1:55" ht="5.0999999999999996" customHeight="1" x14ac:dyDescent="0.2">
      <c r="A11" s="65"/>
      <c r="B11" s="1133">
        <f>1+B9</f>
        <v>3</v>
      </c>
      <c r="C11" s="914">
        <f t="shared" ref="C11:I11" ca="1" si="20">IF(ISNUMBER(C12),INDIRECT(CONCATENATE("'1'!AB",4+C12)),"")</f>
        <v>0</v>
      </c>
      <c r="D11" s="915">
        <f t="shared" ca="1" si="20"/>
        <v>0</v>
      </c>
      <c r="E11" s="915">
        <f t="shared" ca="1" si="20"/>
        <v>0</v>
      </c>
      <c r="F11" s="915">
        <f t="shared" ca="1" si="20"/>
        <v>0</v>
      </c>
      <c r="G11" s="913">
        <f t="shared" ca="1" si="20"/>
        <v>0</v>
      </c>
      <c r="H11" s="916">
        <f t="shared" ca="1" si="20"/>
        <v>0</v>
      </c>
      <c r="I11" s="917">
        <f t="shared" ca="1" si="20"/>
        <v>0</v>
      </c>
      <c r="J11" s="1133">
        <f>1+J9</f>
        <v>8</v>
      </c>
      <c r="K11" s="914">
        <f t="shared" ref="K11:Q11" ca="1" si="21">IF(ISNUMBER(K12),INDIRECT(CONCATENATE("'2'!AB",4+K12)),"")</f>
        <v>0</v>
      </c>
      <c r="L11" s="915">
        <f t="shared" ca="1" si="21"/>
        <v>0</v>
      </c>
      <c r="M11" s="915">
        <f t="shared" ca="1" si="21"/>
        <v>0</v>
      </c>
      <c r="N11" s="915">
        <f t="shared" ca="1" si="21"/>
        <v>0</v>
      </c>
      <c r="O11" s="913">
        <f t="shared" ca="1" si="21"/>
        <v>0</v>
      </c>
      <c r="P11" s="916">
        <f t="shared" ca="1" si="21"/>
        <v>0</v>
      </c>
      <c r="Q11" s="917">
        <f t="shared" ca="1" si="21"/>
        <v>0</v>
      </c>
      <c r="R11" s="1133">
        <f>1+R9</f>
        <v>12</v>
      </c>
      <c r="S11" s="914">
        <f t="shared" ref="S11:Y11" ca="1" si="22">IF(ISNUMBER(S12),INDIRECT(CONCATENATE("'3'!AB",4+S12)),"")</f>
        <v>0</v>
      </c>
      <c r="T11" s="915">
        <f t="shared" ca="1" si="22"/>
        <v>0</v>
      </c>
      <c r="U11" s="915">
        <f t="shared" ca="1" si="22"/>
        <v>0</v>
      </c>
      <c r="V11" s="915">
        <f t="shared" ca="1" si="22"/>
        <v>0</v>
      </c>
      <c r="W11" s="913">
        <f t="shared" ca="1" si="22"/>
        <v>0</v>
      </c>
      <c r="X11" s="916">
        <f t="shared" ca="1" si="22"/>
        <v>0</v>
      </c>
      <c r="Y11" s="917">
        <f t="shared" ca="1" si="22"/>
        <v>0</v>
      </c>
      <c r="Z11" s="795"/>
      <c r="AA11" s="796"/>
      <c r="AB11" s="64"/>
      <c r="AC11" s="1133">
        <f>1+AC9</f>
        <v>3</v>
      </c>
      <c r="AD11" s="914"/>
      <c r="AE11" s="915"/>
      <c r="AF11" s="915"/>
      <c r="AG11" s="915"/>
      <c r="AH11" s="913"/>
      <c r="AI11" s="916"/>
      <c r="AJ11" s="917"/>
      <c r="AK11" s="1133">
        <f>1+AK9</f>
        <v>8</v>
      </c>
      <c r="AL11" s="914"/>
      <c r="AM11" s="915"/>
      <c r="AN11" s="915"/>
      <c r="AO11" s="915"/>
      <c r="AP11" s="913"/>
      <c r="AQ11" s="916"/>
      <c r="AR11" s="917"/>
      <c r="AS11" s="1133">
        <f>1+AS9</f>
        <v>12</v>
      </c>
      <c r="AT11" s="914"/>
      <c r="AU11" s="915"/>
      <c r="AV11" s="915"/>
      <c r="AW11" s="915"/>
      <c r="AX11" s="913"/>
      <c r="AY11" s="916"/>
      <c r="AZ11" s="917"/>
      <c r="BA11" s="795"/>
      <c r="BB11" s="796"/>
      <c r="BC11" s="65"/>
    </row>
    <row r="12" spans="1:55" ht="14.45" customHeight="1" x14ac:dyDescent="0.2">
      <c r="A12" s="65"/>
      <c r="B12" s="72">
        <f>B11</f>
        <v>3</v>
      </c>
      <c r="C12" s="83">
        <f>1+I10</f>
        <v>18</v>
      </c>
      <c r="D12" s="84">
        <f t="shared" si="6"/>
        <v>19</v>
      </c>
      <c r="E12" s="84">
        <f t="shared" si="6"/>
        <v>20</v>
      </c>
      <c r="F12" s="84">
        <f t="shared" si="6"/>
        <v>21</v>
      </c>
      <c r="G12" s="84">
        <f t="shared" si="6"/>
        <v>22</v>
      </c>
      <c r="H12" s="88">
        <f t="shared" si="6"/>
        <v>23</v>
      </c>
      <c r="I12" s="85">
        <f t="shared" si="6"/>
        <v>24</v>
      </c>
      <c r="J12" s="72">
        <f>J11</f>
        <v>8</v>
      </c>
      <c r="K12" s="86">
        <f>1+Q10</f>
        <v>22</v>
      </c>
      <c r="L12" s="87">
        <f t="shared" si="7"/>
        <v>23</v>
      </c>
      <c r="M12" s="87">
        <f t="shared" si="7"/>
        <v>24</v>
      </c>
      <c r="N12" s="87">
        <f t="shared" si="8"/>
        <v>25</v>
      </c>
      <c r="O12" s="84">
        <f t="shared" si="8"/>
        <v>26</v>
      </c>
      <c r="P12" s="88">
        <f t="shared" si="8"/>
        <v>27</v>
      </c>
      <c r="Q12" s="85">
        <f t="shared" si="8"/>
        <v>28</v>
      </c>
      <c r="R12" s="72">
        <f>R11</f>
        <v>12</v>
      </c>
      <c r="S12" s="83">
        <f>1+Y10</f>
        <v>22</v>
      </c>
      <c r="T12" s="84">
        <f t="shared" si="9"/>
        <v>23</v>
      </c>
      <c r="U12" s="84">
        <f t="shared" si="9"/>
        <v>24</v>
      </c>
      <c r="V12" s="84">
        <f t="shared" si="10"/>
        <v>25</v>
      </c>
      <c r="W12" s="84">
        <f t="shared" si="10"/>
        <v>26</v>
      </c>
      <c r="X12" s="88">
        <f t="shared" si="10"/>
        <v>27</v>
      </c>
      <c r="Y12" s="85">
        <f t="shared" si="10"/>
        <v>28</v>
      </c>
      <c r="Z12" s="188" t="s">
        <v>672</v>
      </c>
      <c r="AA12" s="182" t="s">
        <v>370</v>
      </c>
      <c r="AB12" s="90"/>
      <c r="AC12" s="72">
        <f>AC11</f>
        <v>3</v>
      </c>
      <c r="AD12" s="83">
        <f>1+AJ10</f>
        <v>17</v>
      </c>
      <c r="AE12" s="84">
        <f t="shared" ref="AE12:AJ12" si="23">1+AD12</f>
        <v>18</v>
      </c>
      <c r="AF12" s="84">
        <f t="shared" si="23"/>
        <v>19</v>
      </c>
      <c r="AG12" s="84">
        <f t="shared" si="23"/>
        <v>20</v>
      </c>
      <c r="AH12" s="84">
        <f t="shared" si="23"/>
        <v>21</v>
      </c>
      <c r="AI12" s="88">
        <f t="shared" si="23"/>
        <v>22</v>
      </c>
      <c r="AJ12" s="85">
        <f t="shared" si="23"/>
        <v>23</v>
      </c>
      <c r="AK12" s="72">
        <f>AK11</f>
        <v>8</v>
      </c>
      <c r="AL12" s="86">
        <f>1+AR10</f>
        <v>21</v>
      </c>
      <c r="AM12" s="87">
        <f t="shared" ref="AM12:AR12" si="24">1+AL12</f>
        <v>22</v>
      </c>
      <c r="AN12" s="87">
        <f t="shared" si="24"/>
        <v>23</v>
      </c>
      <c r="AO12" s="87">
        <f t="shared" si="24"/>
        <v>24</v>
      </c>
      <c r="AP12" s="84">
        <f t="shared" si="24"/>
        <v>25</v>
      </c>
      <c r="AQ12" s="88">
        <f t="shared" si="24"/>
        <v>26</v>
      </c>
      <c r="AR12" s="85">
        <f t="shared" si="24"/>
        <v>27</v>
      </c>
      <c r="AS12" s="72">
        <f>AS11</f>
        <v>12</v>
      </c>
      <c r="AT12" s="83">
        <f>1+AZ10</f>
        <v>21</v>
      </c>
      <c r="AU12" s="84">
        <f t="shared" ref="AU12:AZ12" si="25">1+AT12</f>
        <v>22</v>
      </c>
      <c r="AV12" s="84">
        <f t="shared" si="25"/>
        <v>23</v>
      </c>
      <c r="AW12" s="84">
        <f t="shared" si="25"/>
        <v>24</v>
      </c>
      <c r="AX12" s="84">
        <f t="shared" si="25"/>
        <v>25</v>
      </c>
      <c r="AY12" s="88">
        <f t="shared" si="25"/>
        <v>26</v>
      </c>
      <c r="AZ12" s="85">
        <f t="shared" si="25"/>
        <v>27</v>
      </c>
      <c r="BA12" s="188" t="s">
        <v>695</v>
      </c>
      <c r="BB12" s="182" t="s">
        <v>370</v>
      </c>
      <c r="BC12" s="65"/>
    </row>
    <row r="13" spans="1:55" ht="5.0999999999999996" customHeight="1" x14ac:dyDescent="0.2">
      <c r="A13" s="65"/>
      <c r="B13" s="1133">
        <f>1+B11</f>
        <v>4</v>
      </c>
      <c r="C13" s="914">
        <f t="shared" ref="C13:I13" ca="1" si="26">IF(ISNUMBER(C14),INDIRECT(CONCATENATE("'1'!AB",4+C14)),"")</f>
        <v>0</v>
      </c>
      <c r="D13" s="915">
        <f t="shared" ca="1" si="26"/>
        <v>0</v>
      </c>
      <c r="E13" s="915">
        <f t="shared" ca="1" si="26"/>
        <v>0</v>
      </c>
      <c r="F13" s="915">
        <f t="shared" ca="1" si="26"/>
        <v>0</v>
      </c>
      <c r="G13" s="913">
        <f t="shared" ca="1" si="26"/>
        <v>0</v>
      </c>
      <c r="H13" s="916">
        <f t="shared" ca="1" si="26"/>
        <v>0</v>
      </c>
      <c r="I13" s="917">
        <f t="shared" ca="1" si="26"/>
        <v>0</v>
      </c>
      <c r="J13" s="1133">
        <f>IF(SUM(K14:Q14)=0,J11,1+J11)</f>
        <v>8</v>
      </c>
      <c r="K13" s="914" t="str">
        <f t="shared" ref="K13:Q13" ca="1" si="27">IF(ISNUMBER(K14),INDIRECT(CONCATENATE("'2'!AB",4+K14)),"")</f>
        <v/>
      </c>
      <c r="L13" s="915" t="str">
        <f t="shared" ca="1" si="27"/>
        <v/>
      </c>
      <c r="M13" s="915" t="str">
        <f t="shared" ca="1" si="27"/>
        <v/>
      </c>
      <c r="N13" s="915" t="str">
        <f t="shared" ca="1" si="27"/>
        <v/>
      </c>
      <c r="O13" s="913" t="str">
        <f t="shared" ca="1" si="27"/>
        <v/>
      </c>
      <c r="P13" s="916" t="str">
        <f t="shared" ca="1" si="27"/>
        <v/>
      </c>
      <c r="Q13" s="917" t="str">
        <f t="shared" ca="1" si="27"/>
        <v/>
      </c>
      <c r="R13" s="1133">
        <f>1+R11</f>
        <v>13</v>
      </c>
      <c r="S13" s="914">
        <f t="shared" ref="S13:Y13" ca="1" si="28">IF(ISNUMBER(S14),INDIRECT(CONCATENATE("'3'!AB",4+S14)),"")</f>
        <v>1</v>
      </c>
      <c r="T13" s="915">
        <f t="shared" ca="1" si="28"/>
        <v>1</v>
      </c>
      <c r="U13" s="915">
        <f t="shared" ca="1" si="28"/>
        <v>1</v>
      </c>
      <c r="V13" s="915" t="str">
        <f t="shared" ca="1" si="28"/>
        <v/>
      </c>
      <c r="W13" s="913" t="str">
        <f t="shared" ca="1" si="28"/>
        <v/>
      </c>
      <c r="X13" s="916" t="str">
        <f t="shared" ca="1" si="28"/>
        <v/>
      </c>
      <c r="Y13" s="917" t="str">
        <f t="shared" ca="1" si="28"/>
        <v/>
      </c>
      <c r="Z13" s="69"/>
      <c r="AA13" s="69"/>
      <c r="AB13" s="90"/>
      <c r="AC13" s="1133">
        <f>1+AC11</f>
        <v>4</v>
      </c>
      <c r="AD13" s="914"/>
      <c r="AE13" s="915"/>
      <c r="AF13" s="915"/>
      <c r="AG13" s="915"/>
      <c r="AH13" s="913"/>
      <c r="AI13" s="916"/>
      <c r="AJ13" s="917"/>
      <c r="AK13" s="1133">
        <f>IF(SUM(AL14:AR14)=0,AK11,1+AK11)</f>
        <v>9</v>
      </c>
      <c r="AL13" s="914"/>
      <c r="AM13" s="915"/>
      <c r="AN13" s="915"/>
      <c r="AO13" s="915"/>
      <c r="AP13" s="913"/>
      <c r="AQ13" s="916"/>
      <c r="AR13" s="917"/>
      <c r="AS13" s="1133">
        <f>1+AS11</f>
        <v>13</v>
      </c>
      <c r="AT13" s="914"/>
      <c r="AU13" s="915"/>
      <c r="AV13" s="915"/>
      <c r="AW13" s="915"/>
      <c r="AX13" s="913"/>
      <c r="AY13" s="916"/>
      <c r="AZ13" s="917"/>
      <c r="BC13" s="65"/>
    </row>
    <row r="14" spans="1:55" ht="14.45" customHeight="1" x14ac:dyDescent="0.2">
      <c r="A14" s="65"/>
      <c r="B14" s="72">
        <f>B13</f>
        <v>4</v>
      </c>
      <c r="C14" s="83">
        <f>I12+1</f>
        <v>25</v>
      </c>
      <c r="D14" s="84">
        <f>C14+1</f>
        <v>26</v>
      </c>
      <c r="E14" s="87">
        <f t="shared" ref="E14:I16" si="29">IF(D14="","",IF(1+D14&lt;32,1+D14,""))</f>
        <v>27</v>
      </c>
      <c r="F14" s="84">
        <f t="shared" si="29"/>
        <v>28</v>
      </c>
      <c r="G14" s="84">
        <f t="shared" si="29"/>
        <v>29</v>
      </c>
      <c r="H14" s="92">
        <f t="shared" si="29"/>
        <v>30</v>
      </c>
      <c r="I14" s="93">
        <f t="shared" si="29"/>
        <v>31</v>
      </c>
      <c r="J14" s="72" t="str">
        <f>IF(J13=J11,"",J13)</f>
        <v/>
      </c>
      <c r="K14" s="603" t="str">
        <f>IF(Q12="","",IF(1+Q12&lt;29,1+Q12,IF(AND(Q12+1=29,'2'!$B$33=""),"",IF(Q12+1&gt;29,"",29))))</f>
        <v/>
      </c>
      <c r="L14" s="599" t="str">
        <f>IF(K14="","",IF(1+K14&lt;29,1+K14,IF(AND(K14+1=29,'2'!$B$33=""),"",IF(K14+1&gt;29,"",29))))</f>
        <v/>
      </c>
      <c r="M14" s="599" t="str">
        <f>IF(L14="","",IF(1+L14&lt;29,1+L14,IF(AND(L14+1=29,'2'!$B$33=""),"",IF(L14+1&gt;29,"",29))))</f>
        <v/>
      </c>
      <c r="N14" s="84" t="str">
        <f>IF(M14="","",IF(1+M14&lt;29,1+M14,IF(AND(M14+1=29,'2'!$B$33=""),"",IF(M14+1&gt;29,"",29))))</f>
        <v/>
      </c>
      <c r="O14" s="84" t="str">
        <f>IF(N14="","",IF(1+N14&lt;29,1+N14,IF(AND(N14+1=29,'2'!$B$33=""),"",IF(N14+1&gt;29,"",29))))</f>
        <v/>
      </c>
      <c r="P14" s="88" t="str">
        <f>IF(O14="","",IF(1+O14&lt;29,1+O14,IF(AND(O14+1=29,'2'!$B$33=""),"",IF(O14+1&gt;29,"",29))))</f>
        <v/>
      </c>
      <c r="Q14" s="85" t="str">
        <f>IF(P14="","",IF(1+P14&lt;29,1+P14,IF(AND(P14+1=29,'2'!$B$33=""),"",IF(P14+1&gt;29,"",29))))</f>
        <v/>
      </c>
      <c r="R14" s="72">
        <f>R13</f>
        <v>13</v>
      </c>
      <c r="S14" s="83">
        <f>Y12+1</f>
        <v>29</v>
      </c>
      <c r="T14" s="84">
        <f>S14+1</f>
        <v>30</v>
      </c>
      <c r="U14" s="84">
        <f t="shared" ref="U14:Y16" si="30">IF(T14="","",IF(1+T14&lt;32,1+T14,""))</f>
        <v>31</v>
      </c>
      <c r="V14" s="84" t="str">
        <f t="shared" si="30"/>
        <v/>
      </c>
      <c r="W14" s="84" t="str">
        <f t="shared" si="30"/>
        <v/>
      </c>
      <c r="X14" s="88" t="str">
        <f t="shared" si="30"/>
        <v/>
      </c>
      <c r="Y14" s="85" t="str">
        <f t="shared" si="30"/>
        <v/>
      </c>
      <c r="Z14" s="187" t="s">
        <v>667</v>
      </c>
      <c r="AA14" s="185" t="s">
        <v>668</v>
      </c>
      <c r="AB14" s="90"/>
      <c r="AC14" s="72">
        <f>AC13</f>
        <v>4</v>
      </c>
      <c r="AD14" s="83">
        <f>AJ12+1</f>
        <v>24</v>
      </c>
      <c r="AE14" s="84">
        <f>AD14+1</f>
        <v>25</v>
      </c>
      <c r="AF14" s="87">
        <f>IF(AE14="","",IF(1+AE14&lt;32,1+AE14,""))</f>
        <v>26</v>
      </c>
      <c r="AG14" s="84">
        <f>IF(AF14="","",IF(1+AF14&lt;32,1+AF14,""))</f>
        <v>27</v>
      </c>
      <c r="AH14" s="84">
        <f>IF(AG14="","",IF(1+AG14&lt;32,1+AG14,""))</f>
        <v>28</v>
      </c>
      <c r="AI14" s="92">
        <f>IF(AH14="","",IF(1+AH14&lt;32,1+AH14,""))</f>
        <v>29</v>
      </c>
      <c r="AJ14" s="93">
        <f>IF(AI14="","",IF(1+AI14&lt;32,1+AI14,""))</f>
        <v>30</v>
      </c>
      <c r="AK14" s="72">
        <f>IF(AK13=AK11,"",AK13)</f>
        <v>9</v>
      </c>
      <c r="AL14" s="1569">
        <f>IF(AR12="","",IF(1+AR12&lt;29,1+AR12,IF(AND(AR12+1=29,MONTH(DATE(Jahr+1,2,29))=3),"",IF(AR12+1&gt;29,"",29))))</f>
        <v>28</v>
      </c>
      <c r="AM14" s="599" t="str">
        <f t="shared" ref="AM14:AR14" si="31">IF(AL14="","",IF(1+AL14&lt;29,1+AL14,IF(AND(AL14+1=29,MONTH(DATE(Jahr+1,2,29))=3),"",IF(AL14+1&gt;29,"",29))))</f>
        <v/>
      </c>
      <c r="AN14" s="599" t="str">
        <f t="shared" si="31"/>
        <v/>
      </c>
      <c r="AO14" s="84" t="str">
        <f t="shared" si="31"/>
        <v/>
      </c>
      <c r="AP14" s="84" t="str">
        <f t="shared" si="31"/>
        <v/>
      </c>
      <c r="AQ14" s="88" t="str">
        <f t="shared" si="31"/>
        <v/>
      </c>
      <c r="AR14" s="85" t="str">
        <f t="shared" si="31"/>
        <v/>
      </c>
      <c r="AS14" s="72">
        <f>AS13</f>
        <v>13</v>
      </c>
      <c r="AT14" s="83">
        <f>AZ12+1</f>
        <v>28</v>
      </c>
      <c r="AU14" s="84">
        <f>AT14+1</f>
        <v>29</v>
      </c>
      <c r="AV14" s="84">
        <f>IF(AU14="","",IF(1+AU14&lt;32,1+AU14,""))</f>
        <v>30</v>
      </c>
      <c r="AW14" s="84">
        <f>IF(AV14="","",IF(1+AV14&lt;32,1+AV14,""))</f>
        <v>31</v>
      </c>
      <c r="AX14" s="84" t="str">
        <f>IF(AW14="","",IF(1+AW14&lt;32,1+AW14,""))</f>
        <v/>
      </c>
      <c r="AY14" s="88" t="str">
        <f>IF(AX14="","",IF(1+AX14&lt;32,1+AX14,""))</f>
        <v/>
      </c>
      <c r="AZ14" s="85" t="str">
        <f>IF(AY14="","",IF(1+AY14&lt;32,1+AY14,""))</f>
        <v/>
      </c>
      <c r="BA14" s="187" t="s">
        <v>667</v>
      </c>
      <c r="BB14" s="185" t="s">
        <v>668</v>
      </c>
      <c r="BC14" s="65"/>
    </row>
    <row r="15" spans="1:55" ht="5.0999999999999996" customHeight="1" x14ac:dyDescent="0.2">
      <c r="A15" s="65"/>
      <c r="B15" s="1133">
        <f>IF(SUM(C16:I16)=0,B13,1+B13)</f>
        <v>4</v>
      </c>
      <c r="C15" s="914" t="str">
        <f t="shared" ref="C15:I15" ca="1" si="32">IF(ISNUMBER(C16),INDIRECT(CONCATENATE("'1'!AB",4+C16)),"")</f>
        <v/>
      </c>
      <c r="D15" s="915" t="str">
        <f t="shared" ca="1" si="32"/>
        <v/>
      </c>
      <c r="E15" s="915" t="str">
        <f t="shared" ca="1" si="32"/>
        <v/>
      </c>
      <c r="F15" s="915" t="str">
        <f t="shared" ca="1" si="32"/>
        <v/>
      </c>
      <c r="G15" s="913" t="str">
        <f t="shared" ca="1" si="32"/>
        <v/>
      </c>
      <c r="H15" s="916" t="str">
        <f t="shared" ca="1" si="32"/>
        <v/>
      </c>
      <c r="I15" s="917" t="str">
        <f t="shared" ca="1" si="32"/>
        <v/>
      </c>
      <c r="J15" s="1133">
        <f>IF(SUM(K16:Q16)=0,J13,1+J13)</f>
        <v>8</v>
      </c>
      <c r="K15" s="914"/>
      <c r="L15" s="915"/>
      <c r="M15" s="915"/>
      <c r="N15" s="915"/>
      <c r="O15" s="913"/>
      <c r="P15" s="916"/>
      <c r="Q15" s="917"/>
      <c r="R15" s="1133">
        <f>IF(SUM(S16:Y16)=0,R13,1+R13)</f>
        <v>13</v>
      </c>
      <c r="S15" s="914" t="str">
        <f t="shared" ref="S15:Y15" ca="1" si="33">IF(ISNUMBER(S16),INDIRECT(CONCATENATE("'3'!AB",4+S16)),"")</f>
        <v/>
      </c>
      <c r="T15" s="915" t="str">
        <f t="shared" ca="1" si="33"/>
        <v/>
      </c>
      <c r="U15" s="915" t="str">
        <f t="shared" ca="1" si="33"/>
        <v/>
      </c>
      <c r="V15" s="915" t="str">
        <f t="shared" ca="1" si="33"/>
        <v/>
      </c>
      <c r="W15" s="913" t="str">
        <f t="shared" ca="1" si="33"/>
        <v/>
      </c>
      <c r="X15" s="916" t="str">
        <f t="shared" ca="1" si="33"/>
        <v/>
      </c>
      <c r="Y15" s="917" t="str">
        <f t="shared" ca="1" si="33"/>
        <v/>
      </c>
      <c r="Z15" s="69"/>
      <c r="AA15" s="69"/>
      <c r="AB15" s="90"/>
      <c r="AC15" s="1133">
        <f>IF(SUM(AD16:AJ16)=0,AC13,1+AC13)</f>
        <v>5</v>
      </c>
      <c r="AD15" s="914"/>
      <c r="AE15" s="915"/>
      <c r="AF15" s="915"/>
      <c r="AG15" s="915"/>
      <c r="AH15" s="913"/>
      <c r="AI15" s="916"/>
      <c r="AJ15" s="917"/>
      <c r="AK15" s="1133">
        <f>IF(SUM(AL16:AR16)=0,AK13,1+AK13)</f>
        <v>9</v>
      </c>
      <c r="AL15" s="914"/>
      <c r="AM15" s="915"/>
      <c r="AN15" s="915"/>
      <c r="AO15" s="915"/>
      <c r="AP15" s="913"/>
      <c r="AQ15" s="916"/>
      <c r="AR15" s="917"/>
      <c r="AS15" s="1133">
        <f>IF(SUM(AT16:AZ16)=0,AS13,1+AS13)</f>
        <v>13</v>
      </c>
      <c r="AT15" s="914"/>
      <c r="AU15" s="915"/>
      <c r="AV15" s="915"/>
      <c r="AW15" s="915"/>
      <c r="AX15" s="913"/>
      <c r="AY15" s="916"/>
      <c r="AZ15" s="917"/>
      <c r="BC15" s="65"/>
    </row>
    <row r="16" spans="1:55" ht="14.45" customHeight="1" thickBot="1" x14ac:dyDescent="0.25">
      <c r="A16" s="65"/>
      <c r="B16" s="72" t="str">
        <f>IF(B15=B13,"",B15)</f>
        <v/>
      </c>
      <c r="C16" s="94" t="str">
        <f>IF(I14="","",IF(1+I14&lt;32,1+I14,""))</f>
        <v/>
      </c>
      <c r="D16" s="95" t="str">
        <f>IF(C16="","",IF(1+C16&lt;32,1+C16,""))</f>
        <v/>
      </c>
      <c r="E16" s="95" t="str">
        <f t="shared" si="29"/>
        <v/>
      </c>
      <c r="F16" s="95" t="str">
        <f t="shared" si="29"/>
        <v/>
      </c>
      <c r="G16" s="95" t="str">
        <f t="shared" si="29"/>
        <v/>
      </c>
      <c r="H16" s="96" t="str">
        <f t="shared" si="29"/>
        <v/>
      </c>
      <c r="I16" s="97" t="str">
        <f t="shared" si="29"/>
        <v/>
      </c>
      <c r="J16" s="72" t="str">
        <f>IF(J15=J13,"",J15)</f>
        <v/>
      </c>
      <c r="K16" s="94"/>
      <c r="L16" s="95"/>
      <c r="M16" s="95"/>
      <c r="N16" s="95"/>
      <c r="O16" s="1151"/>
      <c r="P16" s="96"/>
      <c r="Q16" s="97"/>
      <c r="R16" s="72" t="str">
        <f>IF(R15=R13,"",R15)</f>
        <v/>
      </c>
      <c r="S16" s="94" t="str">
        <f>IF(Y14="","",IF(1+Y14&lt;32,1+Y14,""))</f>
        <v/>
      </c>
      <c r="T16" s="95" t="str">
        <f>IF(S16="","",IF(1+S16&lt;32,1+S16,""))</f>
        <v/>
      </c>
      <c r="U16" s="95" t="str">
        <f t="shared" si="30"/>
        <v/>
      </c>
      <c r="V16" s="95" t="str">
        <f t="shared" si="30"/>
        <v/>
      </c>
      <c r="W16" s="95" t="str">
        <f t="shared" si="30"/>
        <v/>
      </c>
      <c r="X16" s="96" t="str">
        <f t="shared" si="30"/>
        <v/>
      </c>
      <c r="Y16" s="97" t="str">
        <f t="shared" si="30"/>
        <v/>
      </c>
      <c r="Z16" s="69"/>
      <c r="AA16" s="69"/>
      <c r="AB16" s="90"/>
      <c r="AC16" s="72">
        <f>IF(AC15=AC13,"",AC15)</f>
        <v>5</v>
      </c>
      <c r="AD16" s="94">
        <f>IF(AJ14="","",IF(1+AJ14&lt;32,1+AJ14,""))</f>
        <v>31</v>
      </c>
      <c r="AE16" s="95" t="str">
        <f t="shared" ref="AE16:AJ16" si="34">IF(AD16="","",IF(1+AD16&lt;32,1+AD16,""))</f>
        <v/>
      </c>
      <c r="AF16" s="95" t="str">
        <f t="shared" si="34"/>
        <v/>
      </c>
      <c r="AG16" s="95" t="str">
        <f t="shared" si="34"/>
        <v/>
      </c>
      <c r="AH16" s="95" t="str">
        <f t="shared" si="34"/>
        <v/>
      </c>
      <c r="AI16" s="96" t="str">
        <f t="shared" si="34"/>
        <v/>
      </c>
      <c r="AJ16" s="97" t="str">
        <f t="shared" si="34"/>
        <v/>
      </c>
      <c r="AK16" s="72" t="str">
        <f>IF(AK15=AK13,"",AK15)</f>
        <v/>
      </c>
      <c r="AL16" s="94"/>
      <c r="AM16" s="95"/>
      <c r="AN16" s="95"/>
      <c r="AO16" s="95"/>
      <c r="AP16" s="1151"/>
      <c r="AQ16" s="96"/>
      <c r="AR16" s="97"/>
      <c r="AS16" s="72" t="str">
        <f>IF(AS15=AS13,"",AS15)</f>
        <v/>
      </c>
      <c r="AT16" s="94" t="str">
        <f>IF(AZ14="","",IF(1+AZ14&lt;32,1+AZ14,""))</f>
        <v/>
      </c>
      <c r="AU16" s="95" t="str">
        <f t="shared" ref="AU16:AZ16" si="35">IF(AT16="","",IF(1+AT16&lt;32,1+AT16,""))</f>
        <v/>
      </c>
      <c r="AV16" s="95" t="str">
        <f t="shared" si="35"/>
        <v/>
      </c>
      <c r="AW16" s="95" t="str">
        <f t="shared" si="35"/>
        <v/>
      </c>
      <c r="AX16" s="95" t="str">
        <f t="shared" si="35"/>
        <v/>
      </c>
      <c r="AY16" s="96" t="str">
        <f t="shared" si="35"/>
        <v/>
      </c>
      <c r="AZ16" s="97" t="str">
        <f t="shared" si="35"/>
        <v/>
      </c>
      <c r="BC16" s="65"/>
    </row>
    <row r="17" spans="1:55" ht="13.5" thickBot="1" x14ac:dyDescent="0.25">
      <c r="A17" s="65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69"/>
      <c r="AA17" s="69"/>
      <c r="AB17" s="90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C17" s="65"/>
    </row>
    <row r="18" spans="1:55" x14ac:dyDescent="0.2">
      <c r="A18" s="65"/>
      <c r="B18" s="98"/>
      <c r="C18" s="73" t="s">
        <v>70</v>
      </c>
      <c r="D18" s="74"/>
      <c r="E18" s="74"/>
      <c r="F18" s="74"/>
      <c r="G18" s="74"/>
      <c r="H18" s="74"/>
      <c r="I18" s="75"/>
      <c r="J18" s="98"/>
      <c r="K18" s="73" t="s">
        <v>71</v>
      </c>
      <c r="L18" s="74"/>
      <c r="M18" s="74"/>
      <c r="N18" s="74"/>
      <c r="O18" s="74"/>
      <c r="P18" s="74"/>
      <c r="Q18" s="75"/>
      <c r="R18" s="82"/>
      <c r="S18" s="73" t="s">
        <v>72</v>
      </c>
      <c r="T18" s="74"/>
      <c r="U18" s="74"/>
      <c r="V18" s="74"/>
      <c r="W18" s="74"/>
      <c r="X18" s="74"/>
      <c r="Y18" s="75"/>
      <c r="Z18" s="69"/>
      <c r="AA18" s="69"/>
      <c r="AB18" s="90"/>
      <c r="AC18" s="98"/>
      <c r="AD18" s="73" t="s">
        <v>70</v>
      </c>
      <c r="AE18" s="74"/>
      <c r="AF18" s="74"/>
      <c r="AG18" s="74"/>
      <c r="AH18" s="74"/>
      <c r="AI18" s="74"/>
      <c r="AJ18" s="75"/>
      <c r="AK18" s="98"/>
      <c r="AL18" s="73" t="s">
        <v>71</v>
      </c>
      <c r="AM18" s="74"/>
      <c r="AN18" s="74"/>
      <c r="AO18" s="74"/>
      <c r="AP18" s="74"/>
      <c r="AQ18" s="74"/>
      <c r="AR18" s="75"/>
      <c r="AS18" s="82"/>
      <c r="AT18" s="73" t="s">
        <v>72</v>
      </c>
      <c r="AU18" s="74"/>
      <c r="AV18" s="74"/>
      <c r="AW18" s="74"/>
      <c r="AX18" s="74"/>
      <c r="AY18" s="74"/>
      <c r="AZ18" s="75"/>
      <c r="BC18" s="65"/>
    </row>
    <row r="19" spans="1:55" ht="13.5" thickBot="1" x14ac:dyDescent="0.25">
      <c r="A19" s="65"/>
      <c r="B19" s="82"/>
      <c r="C19" s="79" t="s">
        <v>140</v>
      </c>
      <c r="D19" s="80" t="s">
        <v>141</v>
      </c>
      <c r="E19" s="80" t="s">
        <v>142</v>
      </c>
      <c r="F19" s="80" t="s">
        <v>143</v>
      </c>
      <c r="G19" s="80" t="s">
        <v>144</v>
      </c>
      <c r="H19" s="80" t="s">
        <v>145</v>
      </c>
      <c r="I19" s="81" t="s">
        <v>146</v>
      </c>
      <c r="J19" s="82"/>
      <c r="K19" s="79" t="s">
        <v>140</v>
      </c>
      <c r="L19" s="80" t="s">
        <v>141</v>
      </c>
      <c r="M19" s="80" t="s">
        <v>142</v>
      </c>
      <c r="N19" s="80" t="s">
        <v>143</v>
      </c>
      <c r="O19" s="80" t="s">
        <v>144</v>
      </c>
      <c r="P19" s="80" t="s">
        <v>145</v>
      </c>
      <c r="Q19" s="81" t="s">
        <v>146</v>
      </c>
      <c r="R19" s="82"/>
      <c r="S19" s="79" t="s">
        <v>140</v>
      </c>
      <c r="T19" s="80" t="s">
        <v>141</v>
      </c>
      <c r="U19" s="80" t="s">
        <v>142</v>
      </c>
      <c r="V19" s="80" t="s">
        <v>143</v>
      </c>
      <c r="W19" s="80" t="s">
        <v>144</v>
      </c>
      <c r="X19" s="80" t="s">
        <v>145</v>
      </c>
      <c r="Y19" s="81" t="s">
        <v>146</v>
      </c>
      <c r="Z19" s="186" t="s">
        <v>673</v>
      </c>
      <c r="AA19" s="184" t="s">
        <v>465</v>
      </c>
      <c r="AB19" s="90"/>
      <c r="AC19" s="82"/>
      <c r="AD19" s="79" t="s">
        <v>140</v>
      </c>
      <c r="AE19" s="80" t="s">
        <v>141</v>
      </c>
      <c r="AF19" s="80" t="s">
        <v>142</v>
      </c>
      <c r="AG19" s="80" t="s">
        <v>143</v>
      </c>
      <c r="AH19" s="80" t="s">
        <v>144</v>
      </c>
      <c r="AI19" s="80" t="s">
        <v>145</v>
      </c>
      <c r="AJ19" s="81" t="s">
        <v>146</v>
      </c>
      <c r="AK19" s="82"/>
      <c r="AL19" s="79" t="s">
        <v>140</v>
      </c>
      <c r="AM19" s="80" t="s">
        <v>141</v>
      </c>
      <c r="AN19" s="80" t="s">
        <v>142</v>
      </c>
      <c r="AO19" s="80" t="s">
        <v>143</v>
      </c>
      <c r="AP19" s="80" t="s">
        <v>144</v>
      </c>
      <c r="AQ19" s="80" t="s">
        <v>145</v>
      </c>
      <c r="AR19" s="81" t="s">
        <v>146</v>
      </c>
      <c r="AS19" s="82"/>
      <c r="AT19" s="79" t="s">
        <v>140</v>
      </c>
      <c r="AU19" s="80" t="s">
        <v>141</v>
      </c>
      <c r="AV19" s="80" t="s">
        <v>142</v>
      </c>
      <c r="AW19" s="80" t="s">
        <v>143</v>
      </c>
      <c r="AX19" s="80" t="s">
        <v>144</v>
      </c>
      <c r="AY19" s="80" t="s">
        <v>145</v>
      </c>
      <c r="AZ19" s="81" t="s">
        <v>146</v>
      </c>
      <c r="BA19" s="186" t="s">
        <v>696</v>
      </c>
      <c r="BB19" s="184" t="s">
        <v>465</v>
      </c>
      <c r="BC19" s="65"/>
    </row>
    <row r="20" spans="1:55" ht="5.0999999999999996" customHeight="1" x14ac:dyDescent="0.2">
      <c r="A20" s="65"/>
      <c r="B20" s="1133">
        <f>IF(C21="",R15,R15+1)</f>
        <v>13</v>
      </c>
      <c r="C20" s="914" t="str">
        <f t="shared" ref="C20:I20" ca="1" si="36">IF(ISNUMBER(C21),INDIRECT(CONCATENATE("'4'!AB",4+C21)),"")</f>
        <v/>
      </c>
      <c r="D20" s="915" t="str">
        <f t="shared" ca="1" si="36"/>
        <v/>
      </c>
      <c r="E20" s="915" t="str">
        <f t="shared" ca="1" si="36"/>
        <v/>
      </c>
      <c r="F20" s="915">
        <f t="shared" ca="1" si="36"/>
        <v>1</v>
      </c>
      <c r="G20" s="916">
        <f t="shared" ca="1" si="36"/>
        <v>1</v>
      </c>
      <c r="H20" s="916">
        <f t="shared" ca="1" si="36"/>
        <v>1</v>
      </c>
      <c r="I20" s="917">
        <f t="shared" ca="1" si="36"/>
        <v>1</v>
      </c>
      <c r="J20" s="1133">
        <f>IF(K21="",B30,B30+1)</f>
        <v>17</v>
      </c>
      <c r="K20" s="152" t="str">
        <f t="shared" ref="K20:Q20" ca="1" si="37">IF(ISNUMBER(K21),INDIRECT(CONCATENATE("'5'!AB",4+K21)),"")</f>
        <v/>
      </c>
      <c r="L20" s="915" t="str">
        <f t="shared" ca="1" si="37"/>
        <v/>
      </c>
      <c r="M20" s="915" t="str">
        <f t="shared" ca="1" si="37"/>
        <v/>
      </c>
      <c r="N20" s="915" t="str">
        <f t="shared" ca="1" si="37"/>
        <v/>
      </c>
      <c r="O20" s="915" t="str">
        <f t="shared" ca="1" si="37"/>
        <v/>
      </c>
      <c r="P20" s="916">
        <f t="shared" ca="1" si="37"/>
        <v>0</v>
      </c>
      <c r="Q20" s="917">
        <f t="shared" ca="1" si="37"/>
        <v>0</v>
      </c>
      <c r="R20" s="1133">
        <f>IF(S21="",J30,J30+1)</f>
        <v>22</v>
      </c>
      <c r="S20" s="152" t="str">
        <f t="shared" ref="S20:Y20" ca="1" si="38">IF(ISNUMBER(S21),INDIRECT(CONCATENATE("'6'!AB",4+S21)),"")</f>
        <v/>
      </c>
      <c r="T20" s="915">
        <f t="shared" ca="1" si="38"/>
        <v>0</v>
      </c>
      <c r="U20" s="915">
        <f t="shared" ca="1" si="38"/>
        <v>0</v>
      </c>
      <c r="V20" s="1207">
        <f t="shared" ca="1" si="38"/>
        <v>0</v>
      </c>
      <c r="W20" s="913">
        <f t="shared" ca="1" si="38"/>
        <v>0</v>
      </c>
      <c r="X20" s="916">
        <f t="shared" ca="1" si="38"/>
        <v>0</v>
      </c>
      <c r="Y20" s="917">
        <f t="shared" ca="1" si="38"/>
        <v>0</v>
      </c>
      <c r="Z20" s="186"/>
      <c r="AA20" s="180"/>
      <c r="AB20" s="90"/>
      <c r="AC20" s="1133">
        <f>IF(AD21="",AS15,AS15+1)</f>
        <v>13</v>
      </c>
      <c r="AD20" s="914"/>
      <c r="AE20" s="915"/>
      <c r="AF20" s="915"/>
      <c r="AG20" s="915"/>
      <c r="AH20" s="913"/>
      <c r="AI20" s="916"/>
      <c r="AJ20" s="917"/>
      <c r="AK20" s="1133">
        <f>IF(AL21="",AC30,AC30+1)</f>
        <v>17</v>
      </c>
      <c r="AL20" s="152"/>
      <c r="AM20" s="915"/>
      <c r="AN20" s="915"/>
      <c r="AO20" s="915"/>
      <c r="AP20" s="915"/>
      <c r="AQ20" s="916"/>
      <c r="AR20" s="917"/>
      <c r="AS20" s="1133">
        <f>IF(AT21="",AK30,AK30+1)</f>
        <v>22</v>
      </c>
      <c r="AT20" s="152"/>
      <c r="AU20" s="915"/>
      <c r="AV20" s="915"/>
      <c r="AW20" s="1207"/>
      <c r="AX20" s="913"/>
      <c r="AY20" s="916"/>
      <c r="AZ20" s="917"/>
      <c r="BA20" s="186"/>
      <c r="BB20" s="180"/>
      <c r="BC20" s="65"/>
    </row>
    <row r="21" spans="1:55" ht="14.45" customHeight="1" x14ac:dyDescent="0.2">
      <c r="A21" s="65"/>
      <c r="B21" s="72">
        <f>B20</f>
        <v>13</v>
      </c>
      <c r="C21" s="83" t="str">
        <f>IF(WEEKDAY('4'!$B$5,2)=1,1,"")</f>
        <v/>
      </c>
      <c r="D21" s="84" t="str">
        <f>IF(C21="",IF(WEEKDAY('4'!$B$5,2)=2,1,""),C21+1)</f>
        <v/>
      </c>
      <c r="E21" s="84" t="str">
        <f>IF(D21="",IF(WEEKDAY('4'!$B$5,2)=3,1,""),D21+1)</f>
        <v/>
      </c>
      <c r="F21" s="84">
        <f>IF(E21="",IF(WEEKDAY('4'!$B$5,2)=4,1,""),E21+1)</f>
        <v>1</v>
      </c>
      <c r="G21" s="1188">
        <f>IF(F21="",IF(WEEKDAY('4'!$B$5,2)=5,1,""),F21+1)</f>
        <v>2</v>
      </c>
      <c r="H21" s="88">
        <f>IF(G21="",IF(WEEKDAY('4'!$B$5,2)=6,1,""),G21+1)</f>
        <v>3</v>
      </c>
      <c r="I21" s="1195">
        <f>IF(H21="",IF(WEEKDAY('4'!$B$5,2)=7,1,""),H21+1)</f>
        <v>4</v>
      </c>
      <c r="J21" s="72">
        <f>J20</f>
        <v>17</v>
      </c>
      <c r="K21" s="83" t="str">
        <f>IF(WEEKDAY('5'!$B$5,2)=1,1,"")</f>
        <v/>
      </c>
      <c r="L21" s="87" t="str">
        <f>IF(K21="",IF(WEEKDAY('5'!$B$5,2)=2,1,""),K21+1)</f>
        <v/>
      </c>
      <c r="M21" s="87" t="str">
        <f>IF(L21="",IF(WEEKDAY('5'!$B$5,2)=3,1,""),L21+1)</f>
        <v/>
      </c>
      <c r="N21" s="87" t="str">
        <f>IF(M21="",IF(WEEKDAY('5'!$B$5,2)=4,1,""),M21+1)</f>
        <v/>
      </c>
      <c r="O21" s="87" t="str">
        <f>IF(N21="",IF(WEEKDAY('5'!$B$5,2)=5,1,""),N21+1)</f>
        <v/>
      </c>
      <c r="P21" s="1188">
        <f>IF(O21="",IF(WEEKDAY('5'!$B$5,2)=6,1,""),O21+1)</f>
        <v>1</v>
      </c>
      <c r="Q21" s="85">
        <f>IF(P21="",IF(WEEKDAY('5'!$B$5,2)=7,1,""),P21+1)</f>
        <v>2</v>
      </c>
      <c r="R21" s="72">
        <f>R20</f>
        <v>22</v>
      </c>
      <c r="S21" s="83" t="str">
        <f>IF(WEEKDAY('6'!$B$5,2)=1,1,"")</f>
        <v/>
      </c>
      <c r="T21" s="84">
        <f>IF(S21="",IF(WEEKDAY('6'!$B$5,2)=2,1,""),S21+1)</f>
        <v>1</v>
      </c>
      <c r="U21" s="84">
        <f>IF(T21="",IF(WEEKDAY('6'!$B$5,2)=3,1,""),T21+1)</f>
        <v>2</v>
      </c>
      <c r="V21" s="1189">
        <f>IF(U21="",IF(WEEKDAY('6'!$B$5,2)=4,1,""),U21+1)</f>
        <v>3</v>
      </c>
      <c r="W21" s="84">
        <f>IF(V21="",IF(WEEKDAY('6'!$B$5,2)=5,1,""),V21+1)</f>
        <v>4</v>
      </c>
      <c r="X21" s="88">
        <f>IF(W21="",IF(WEEKDAY('6'!$B$5,2)=6,1,""),W21+1)</f>
        <v>5</v>
      </c>
      <c r="Y21" s="85">
        <f>IF(X21="",IF(WEEKDAY('6'!$B$5,2)=7,1,""),X21+1)</f>
        <v>6</v>
      </c>
      <c r="Z21" s="186" t="s">
        <v>466</v>
      </c>
      <c r="AA21" s="184" t="s">
        <v>467</v>
      </c>
      <c r="AB21" s="1130"/>
      <c r="AC21" s="72">
        <f>AC20</f>
        <v>13</v>
      </c>
      <c r="AD21" s="83" t="str">
        <f>IF(WEEKDAY(DATE(Jahr+1,4,1),2)=1,1,"")</f>
        <v/>
      </c>
      <c r="AE21" s="84" t="str">
        <f>IF(AD21="",IF(WEEKDAY(DATE(Jahr+1,4,1),2)=2,1,""),AD21+1)</f>
        <v/>
      </c>
      <c r="AF21" s="84" t="str">
        <f>IF(AE21="",IF(WEEKDAY(DATE(Jahr+1,4,1),2)=3,1,""),AE21+1)</f>
        <v/>
      </c>
      <c r="AG21" s="84" t="str">
        <f>IF(AF21="",IF(WEEKDAY(DATE(Jahr+1,4,1),2)=4,1,""),AF21+1)</f>
        <v/>
      </c>
      <c r="AH21" s="84">
        <f>IF(AG21="",IF(WEEKDAY(DATE(Jahr+1,4,1),2)=5,1,""),AG21+1)</f>
        <v>1</v>
      </c>
      <c r="AI21" s="88">
        <f>IF(AH21="",IF(WEEKDAY(DATE(Jahr+1,4,1),2)=6,1,""),AH21+1)</f>
        <v>2</v>
      </c>
      <c r="AJ21" s="85">
        <f>IF(AI21="",IF(WEEKDAY(DATE(Jahr+1,4,1),2)=7,1,""),AI21+1)</f>
        <v>3</v>
      </c>
      <c r="AK21" s="72">
        <f>AK20</f>
        <v>17</v>
      </c>
      <c r="AL21" s="83" t="str">
        <f>IF(WEEKDAY(DATE(Jahr+1,5,1),2)=1,1,"")</f>
        <v/>
      </c>
      <c r="AM21" s="87" t="str">
        <f>IF(AL21="",IF(WEEKDAY(DATE(Jahr+1,5,1),2)=2,1,""),AL21+1)</f>
        <v/>
      </c>
      <c r="AN21" s="87" t="str">
        <f>IF(AM21="",IF(WEEKDAY(DATE(Jahr+1,5,1),2)=3,1,""),AM21+1)</f>
        <v/>
      </c>
      <c r="AO21" s="87" t="str">
        <f>IF(AN21="",IF(WEEKDAY(DATE(Jahr+1,5,1),2)=4,1,""),AN21+1)</f>
        <v/>
      </c>
      <c r="AP21" s="87" t="str">
        <f>IF(AO21="",IF(WEEKDAY(DATE(Jahr+1,5,1),2)=5,1,""),AO21+1)</f>
        <v/>
      </c>
      <c r="AQ21" s="1188" t="str">
        <f>IF(AP21="",IF(WEEKDAY(DATE(Jahr+1,5,1),2)=6,1,""),AP21+1)</f>
        <v/>
      </c>
      <c r="AR21" s="1195">
        <f>IF(AQ21="",IF(WEEKDAY(DATE(Jahr+1,5,1),2)=7,1,""),AQ21+1)</f>
        <v>1</v>
      </c>
      <c r="AS21" s="72">
        <f>AS20</f>
        <v>22</v>
      </c>
      <c r="AT21" s="83" t="str">
        <f>IF(WEEKDAY(DATE(Jahr+1,6,1),2)=1,1,"")</f>
        <v/>
      </c>
      <c r="AU21" s="84" t="str">
        <f>IF(AT21="",IF(WEEKDAY(DATE(Jahr+1,6,1),2)=2,1,""),AT21+1)</f>
        <v/>
      </c>
      <c r="AV21" s="84">
        <f>IF(AU21="",IF(WEEKDAY(DATE(Jahr+1,6,1),2)=3,1,""),AU21+1)</f>
        <v>1</v>
      </c>
      <c r="AW21" s="84">
        <f>IF(AV21="",IF(WEEKDAY(DATE(Jahr+1,6,1),2)=4,1,""),AV21+1)</f>
        <v>2</v>
      </c>
      <c r="AX21" s="84">
        <f>IF(AW21="",IF(WEEKDAY(DATE(Jahr+1,6,1),2)=5,1,""),AW21+1)</f>
        <v>3</v>
      </c>
      <c r="AY21" s="88">
        <f>IF(AX21="",IF(WEEKDAY(DATE(Jahr+1,6,1),2)=6,1,""),AX21+1)</f>
        <v>4</v>
      </c>
      <c r="AZ21" s="1195">
        <f>IF(AY21="",IF(WEEKDAY(DATE(Jahr+1,6,1),2)=7,1,""),AY21+1)</f>
        <v>5</v>
      </c>
      <c r="BA21" s="186" t="s">
        <v>466</v>
      </c>
      <c r="BB21" s="184" t="s">
        <v>467</v>
      </c>
      <c r="BC21" s="65"/>
    </row>
    <row r="22" spans="1:55" ht="5.0999999999999996" customHeight="1" x14ac:dyDescent="0.2">
      <c r="A22" s="65"/>
      <c r="B22" s="1133">
        <f>1+B20</f>
        <v>14</v>
      </c>
      <c r="C22" s="927">
        <f t="shared" ref="C22:I22" ca="1" si="39">IF(ISNUMBER(C23),INDIRECT(CONCATENATE("'4'!AB",4+C23)),"")</f>
        <v>1</v>
      </c>
      <c r="D22" s="915">
        <f t="shared" ca="1" si="39"/>
        <v>1</v>
      </c>
      <c r="E22" s="915">
        <f t="shared" ca="1" si="39"/>
        <v>1</v>
      </c>
      <c r="F22" s="915">
        <f t="shared" ca="1" si="39"/>
        <v>1</v>
      </c>
      <c r="G22" s="913">
        <f t="shared" ca="1" si="39"/>
        <v>1</v>
      </c>
      <c r="H22" s="916">
        <f t="shared" ca="1" si="39"/>
        <v>1</v>
      </c>
      <c r="I22" s="917">
        <f t="shared" ca="1" si="39"/>
        <v>0</v>
      </c>
      <c r="J22" s="1133">
        <f>1+J20</f>
        <v>18</v>
      </c>
      <c r="K22" s="914">
        <f t="shared" ref="K22:Q22" ca="1" si="40">IF(ISNUMBER(K23),INDIRECT(CONCATENATE("'5'!AB",4+K23)),"")</f>
        <v>0</v>
      </c>
      <c r="L22" s="915">
        <f t="shared" ca="1" si="40"/>
        <v>0</v>
      </c>
      <c r="M22" s="915">
        <f t="shared" ca="1" si="40"/>
        <v>0</v>
      </c>
      <c r="N22" s="915">
        <f t="shared" ca="1" si="40"/>
        <v>0</v>
      </c>
      <c r="O22" s="913">
        <f t="shared" ca="1" si="40"/>
        <v>0</v>
      </c>
      <c r="P22" s="916">
        <f t="shared" ca="1" si="40"/>
        <v>0</v>
      </c>
      <c r="Q22" s="917">
        <f t="shared" ca="1" si="40"/>
        <v>0</v>
      </c>
      <c r="R22" s="1133">
        <f>1+R20</f>
        <v>23</v>
      </c>
      <c r="S22" s="914">
        <f t="shared" ref="S22:Y22" ca="1" si="41">IF(ISNUMBER(S23),INDIRECT(CONCATENATE("'6'!AB",4+S23)),"")</f>
        <v>0</v>
      </c>
      <c r="T22" s="915">
        <f t="shared" ca="1" si="41"/>
        <v>0</v>
      </c>
      <c r="U22" s="915">
        <f t="shared" ca="1" si="41"/>
        <v>0</v>
      </c>
      <c r="V22" s="915">
        <f t="shared" ca="1" si="41"/>
        <v>0</v>
      </c>
      <c r="W22" s="913">
        <f t="shared" ca="1" si="41"/>
        <v>0</v>
      </c>
      <c r="X22" s="916">
        <f t="shared" ca="1" si="41"/>
        <v>0</v>
      </c>
      <c r="Y22" s="917">
        <f t="shared" ca="1" si="41"/>
        <v>0</v>
      </c>
      <c r="Z22" s="186"/>
      <c r="AA22" s="180"/>
      <c r="AB22" s="90"/>
      <c r="AC22" s="1133">
        <f>1+AC20</f>
        <v>14</v>
      </c>
      <c r="AD22" s="914"/>
      <c r="AE22" s="915"/>
      <c r="AF22" s="915"/>
      <c r="AG22" s="915"/>
      <c r="AH22" s="913"/>
      <c r="AI22" s="916"/>
      <c r="AJ22" s="917"/>
      <c r="AK22" s="1133">
        <f>1+AK20</f>
        <v>18</v>
      </c>
      <c r="AL22" s="914"/>
      <c r="AM22" s="915"/>
      <c r="AN22" s="915"/>
      <c r="AO22" s="915"/>
      <c r="AP22" s="913"/>
      <c r="AQ22" s="916"/>
      <c r="AR22" s="917"/>
      <c r="AS22" s="1133">
        <f>1+AS20</f>
        <v>23</v>
      </c>
      <c r="AT22" s="927"/>
      <c r="AU22" s="915"/>
      <c r="AV22" s="915"/>
      <c r="AW22" s="915"/>
      <c r="AX22" s="913"/>
      <c r="AY22" s="916"/>
      <c r="AZ22" s="917"/>
      <c r="BA22" s="186"/>
      <c r="BB22" s="180"/>
      <c r="BC22" s="65"/>
    </row>
    <row r="23" spans="1:55" ht="14.45" customHeight="1" x14ac:dyDescent="0.2">
      <c r="A23" s="65"/>
      <c r="B23" s="72">
        <f>B22</f>
        <v>14</v>
      </c>
      <c r="C23" s="89">
        <f>1+I21</f>
        <v>5</v>
      </c>
      <c r="D23" s="84">
        <f t="shared" ref="D23:I27" si="42">1+C23</f>
        <v>6</v>
      </c>
      <c r="E23" s="84">
        <f t="shared" si="42"/>
        <v>7</v>
      </c>
      <c r="F23" s="84">
        <f t="shared" si="42"/>
        <v>8</v>
      </c>
      <c r="G23" s="84">
        <f t="shared" si="42"/>
        <v>9</v>
      </c>
      <c r="H23" s="88">
        <f t="shared" si="42"/>
        <v>10</v>
      </c>
      <c r="I23" s="85">
        <f t="shared" si="42"/>
        <v>11</v>
      </c>
      <c r="J23" s="72">
        <f>J22</f>
        <v>18</v>
      </c>
      <c r="K23" s="86">
        <f>1+Q21</f>
        <v>3</v>
      </c>
      <c r="L23" s="87">
        <f t="shared" ref="L23:M27" si="43">1+K23</f>
        <v>4</v>
      </c>
      <c r="M23" s="87">
        <f t="shared" si="43"/>
        <v>5</v>
      </c>
      <c r="N23" s="87">
        <f t="shared" ref="N23:Q27" si="44">1+M23</f>
        <v>6</v>
      </c>
      <c r="O23" s="87">
        <f t="shared" si="44"/>
        <v>7</v>
      </c>
      <c r="P23" s="88">
        <f t="shared" si="44"/>
        <v>8</v>
      </c>
      <c r="Q23" s="743">
        <f t="shared" si="44"/>
        <v>9</v>
      </c>
      <c r="R23" s="72">
        <f>R22</f>
        <v>23</v>
      </c>
      <c r="S23" s="86">
        <f>1+Y21</f>
        <v>7</v>
      </c>
      <c r="T23" s="84">
        <f t="shared" ref="T23:U27" si="45">1+S23</f>
        <v>8</v>
      </c>
      <c r="U23" s="84">
        <f t="shared" si="45"/>
        <v>9</v>
      </c>
      <c r="V23" s="84">
        <f t="shared" ref="V23:Y27" si="46">1+U23</f>
        <v>10</v>
      </c>
      <c r="W23" s="1206">
        <f t="shared" si="46"/>
        <v>11</v>
      </c>
      <c r="X23" s="88">
        <f t="shared" si="46"/>
        <v>12</v>
      </c>
      <c r="Y23" s="85">
        <f t="shared" si="46"/>
        <v>13</v>
      </c>
      <c r="Z23" s="741" t="s">
        <v>674</v>
      </c>
      <c r="AA23" s="742" t="s">
        <v>372</v>
      </c>
      <c r="AB23" s="1130"/>
      <c r="AC23" s="72">
        <f>AC22</f>
        <v>14</v>
      </c>
      <c r="AD23" s="86">
        <f>1+AJ21</f>
        <v>4</v>
      </c>
      <c r="AE23" s="84">
        <f t="shared" ref="AE23:AJ23" si="47">1+AD23</f>
        <v>5</v>
      </c>
      <c r="AF23" s="84">
        <f t="shared" si="47"/>
        <v>6</v>
      </c>
      <c r="AG23" s="84">
        <f t="shared" si="47"/>
        <v>7</v>
      </c>
      <c r="AH23" s="84">
        <f t="shared" si="47"/>
        <v>8</v>
      </c>
      <c r="AI23" s="88">
        <f t="shared" si="47"/>
        <v>9</v>
      </c>
      <c r="AJ23" s="85">
        <f t="shared" si="47"/>
        <v>10</v>
      </c>
      <c r="AK23" s="72">
        <f>AK22</f>
        <v>18</v>
      </c>
      <c r="AL23" s="86">
        <f>1+AR21</f>
        <v>2</v>
      </c>
      <c r="AM23" s="87">
        <f t="shared" ref="AM23:AR23" si="48">1+AL23</f>
        <v>3</v>
      </c>
      <c r="AN23" s="87">
        <f t="shared" si="48"/>
        <v>4</v>
      </c>
      <c r="AO23" s="87">
        <f t="shared" si="48"/>
        <v>5</v>
      </c>
      <c r="AP23" s="87">
        <f t="shared" si="48"/>
        <v>6</v>
      </c>
      <c r="AQ23" s="88">
        <f t="shared" si="48"/>
        <v>7</v>
      </c>
      <c r="AR23" s="1307">
        <f t="shared" si="48"/>
        <v>8</v>
      </c>
      <c r="AS23" s="72">
        <f>AS22</f>
        <v>23</v>
      </c>
      <c r="AT23" s="89">
        <f>1+AZ21</f>
        <v>6</v>
      </c>
      <c r="AU23" s="84">
        <f t="shared" ref="AU23:AZ23" si="49">1+AT23</f>
        <v>7</v>
      </c>
      <c r="AV23" s="84">
        <f t="shared" si="49"/>
        <v>8</v>
      </c>
      <c r="AW23" s="84">
        <f t="shared" si="49"/>
        <v>9</v>
      </c>
      <c r="AX23" s="84">
        <f t="shared" si="49"/>
        <v>10</v>
      </c>
      <c r="AY23" s="88">
        <f t="shared" si="49"/>
        <v>11</v>
      </c>
      <c r="AZ23" s="85">
        <f t="shared" si="49"/>
        <v>12</v>
      </c>
      <c r="BA23" s="741" t="s">
        <v>669</v>
      </c>
      <c r="BB23" s="742" t="s">
        <v>372</v>
      </c>
      <c r="BC23" s="65"/>
    </row>
    <row r="24" spans="1:55" ht="5.0999999999999996" customHeight="1" x14ac:dyDescent="0.2">
      <c r="A24" s="65"/>
      <c r="B24" s="1133">
        <f>1+B22</f>
        <v>15</v>
      </c>
      <c r="C24" s="914">
        <f t="shared" ref="C24:I24" ca="1" si="50">IF(ISNUMBER(C25),INDIRECT(CONCATENATE("'4'!AB",4+C25)),"")</f>
        <v>0</v>
      </c>
      <c r="D24" s="915">
        <f t="shared" ca="1" si="50"/>
        <v>0</v>
      </c>
      <c r="E24" s="915">
        <f t="shared" ca="1" si="50"/>
        <v>0</v>
      </c>
      <c r="F24" s="915">
        <f t="shared" ca="1" si="50"/>
        <v>0</v>
      </c>
      <c r="G24" s="913">
        <f t="shared" ca="1" si="50"/>
        <v>0</v>
      </c>
      <c r="H24" s="916">
        <f t="shared" ca="1" si="50"/>
        <v>0</v>
      </c>
      <c r="I24" s="917">
        <f t="shared" ca="1" si="50"/>
        <v>0</v>
      </c>
      <c r="J24" s="1133">
        <f>1+J22</f>
        <v>19</v>
      </c>
      <c r="K24" s="914">
        <f t="shared" ref="K24:Q24" ca="1" si="51">IF(ISNUMBER(K25),INDIRECT(CONCATENATE("'5'!AB",4+K25)),"")</f>
        <v>0</v>
      </c>
      <c r="L24" s="915">
        <f t="shared" ca="1" si="51"/>
        <v>0</v>
      </c>
      <c r="M24" s="915">
        <f t="shared" ca="1" si="51"/>
        <v>0</v>
      </c>
      <c r="N24" s="916">
        <f t="shared" ca="1" si="51"/>
        <v>0</v>
      </c>
      <c r="O24" s="1545">
        <f t="shared" ca="1" si="51"/>
        <v>1</v>
      </c>
      <c r="P24" s="916">
        <f t="shared" ca="1" si="51"/>
        <v>0</v>
      </c>
      <c r="Q24" s="917">
        <f t="shared" ca="1" si="51"/>
        <v>0</v>
      </c>
      <c r="R24" s="1133">
        <f>1+R22</f>
        <v>24</v>
      </c>
      <c r="S24" s="914">
        <f t="shared" ref="S24:Y24" ca="1" si="52">IF(ISNUMBER(S25),INDIRECT(CONCATENATE("'6'!AB",4+S25)),"")</f>
        <v>0</v>
      </c>
      <c r="T24" s="915">
        <f t="shared" ca="1" si="52"/>
        <v>0</v>
      </c>
      <c r="U24" s="915">
        <f t="shared" ca="1" si="52"/>
        <v>0</v>
      </c>
      <c r="V24" s="915">
        <f t="shared" ca="1" si="52"/>
        <v>0</v>
      </c>
      <c r="W24" s="913">
        <f t="shared" ca="1" si="52"/>
        <v>0</v>
      </c>
      <c r="X24" s="916">
        <f t="shared" ca="1" si="52"/>
        <v>0</v>
      </c>
      <c r="Y24" s="917">
        <f t="shared" ca="1" si="52"/>
        <v>0</v>
      </c>
      <c r="Z24" s="69"/>
      <c r="AA24" s="69"/>
      <c r="AB24" s="90"/>
      <c r="AC24" s="1133">
        <f>1+AC22</f>
        <v>15</v>
      </c>
      <c r="AD24" s="914"/>
      <c r="AE24" s="915"/>
      <c r="AF24" s="915"/>
      <c r="AG24" s="915"/>
      <c r="AH24" s="916"/>
      <c r="AI24" s="916"/>
      <c r="AJ24" s="917"/>
      <c r="AK24" s="1133">
        <f>1+AK22</f>
        <v>19</v>
      </c>
      <c r="AL24" s="914"/>
      <c r="AM24" s="915"/>
      <c r="AN24" s="915"/>
      <c r="AO24" s="915"/>
      <c r="AP24" s="913"/>
      <c r="AQ24" s="916"/>
      <c r="AR24" s="917"/>
      <c r="AS24" s="1133">
        <f>1+AS22</f>
        <v>24</v>
      </c>
      <c r="AT24" s="914"/>
      <c r="AU24" s="915"/>
      <c r="AV24" s="915"/>
      <c r="AW24" s="915"/>
      <c r="AX24" s="913"/>
      <c r="AY24" s="916"/>
      <c r="AZ24" s="917"/>
      <c r="BC24" s="65"/>
    </row>
    <row r="25" spans="1:55" ht="14.45" customHeight="1" x14ac:dyDescent="0.2">
      <c r="A25" s="65"/>
      <c r="B25" s="72">
        <f>B24</f>
        <v>15</v>
      </c>
      <c r="C25" s="86">
        <f>1+I23</f>
        <v>12</v>
      </c>
      <c r="D25" s="84">
        <f t="shared" si="42"/>
        <v>13</v>
      </c>
      <c r="E25" s="87">
        <f t="shared" si="42"/>
        <v>14</v>
      </c>
      <c r="F25" s="84">
        <f t="shared" si="42"/>
        <v>15</v>
      </c>
      <c r="G25" s="84">
        <f t="shared" si="42"/>
        <v>16</v>
      </c>
      <c r="H25" s="88">
        <f t="shared" si="42"/>
        <v>17</v>
      </c>
      <c r="I25" s="85">
        <f t="shared" si="42"/>
        <v>18</v>
      </c>
      <c r="J25" s="72">
        <f>J24</f>
        <v>19</v>
      </c>
      <c r="K25" s="86">
        <f>1+Q23</f>
        <v>10</v>
      </c>
      <c r="L25" s="87">
        <f t="shared" si="43"/>
        <v>11</v>
      </c>
      <c r="M25" s="87">
        <f t="shared" si="43"/>
        <v>12</v>
      </c>
      <c r="N25" s="1188">
        <f t="shared" si="44"/>
        <v>13</v>
      </c>
      <c r="O25" s="1196">
        <f t="shared" si="44"/>
        <v>14</v>
      </c>
      <c r="P25" s="88">
        <f t="shared" si="44"/>
        <v>15</v>
      </c>
      <c r="Q25" s="85">
        <f t="shared" si="44"/>
        <v>16</v>
      </c>
      <c r="R25" s="72">
        <f>R24</f>
        <v>24</v>
      </c>
      <c r="S25" s="86">
        <f>1+Y23</f>
        <v>14</v>
      </c>
      <c r="T25" s="84">
        <f t="shared" si="45"/>
        <v>15</v>
      </c>
      <c r="U25" s="84">
        <f t="shared" si="45"/>
        <v>16</v>
      </c>
      <c r="V25" s="87">
        <f t="shared" si="46"/>
        <v>17</v>
      </c>
      <c r="W25" s="87">
        <f t="shared" si="46"/>
        <v>18</v>
      </c>
      <c r="X25" s="88">
        <f t="shared" si="46"/>
        <v>19</v>
      </c>
      <c r="Y25" s="85">
        <f t="shared" si="46"/>
        <v>20</v>
      </c>
      <c r="Z25" s="186" t="s">
        <v>675</v>
      </c>
      <c r="AA25" s="184" t="s">
        <v>468</v>
      </c>
      <c r="AB25" s="1130"/>
      <c r="AC25" s="72">
        <f>AC24</f>
        <v>15</v>
      </c>
      <c r="AD25" s="86">
        <f>1+AJ23</f>
        <v>11</v>
      </c>
      <c r="AE25" s="84">
        <f t="shared" ref="AE25:AJ25" si="53">1+AD25</f>
        <v>12</v>
      </c>
      <c r="AF25" s="87">
        <f t="shared" si="53"/>
        <v>13</v>
      </c>
      <c r="AG25" s="84">
        <f t="shared" si="53"/>
        <v>14</v>
      </c>
      <c r="AH25" s="1188">
        <f t="shared" si="53"/>
        <v>15</v>
      </c>
      <c r="AI25" s="88">
        <f t="shared" si="53"/>
        <v>16</v>
      </c>
      <c r="AJ25" s="1195">
        <f t="shared" si="53"/>
        <v>17</v>
      </c>
      <c r="AK25" s="72">
        <f>AK24</f>
        <v>19</v>
      </c>
      <c r="AL25" s="86">
        <f>1+AR23</f>
        <v>9</v>
      </c>
      <c r="AM25" s="87">
        <f t="shared" ref="AM25:AR25" si="54">1+AL25</f>
        <v>10</v>
      </c>
      <c r="AN25" s="87">
        <f t="shared" si="54"/>
        <v>11</v>
      </c>
      <c r="AO25" s="87">
        <f t="shared" si="54"/>
        <v>12</v>
      </c>
      <c r="AP25" s="87">
        <f t="shared" si="54"/>
        <v>13</v>
      </c>
      <c r="AQ25" s="88">
        <f t="shared" si="54"/>
        <v>14</v>
      </c>
      <c r="AR25" s="85">
        <f t="shared" si="54"/>
        <v>15</v>
      </c>
      <c r="AS25" s="72">
        <f>AS24</f>
        <v>24</v>
      </c>
      <c r="AT25" s="86">
        <f>1+AZ23</f>
        <v>13</v>
      </c>
      <c r="AU25" s="84">
        <f t="shared" ref="AU25:AZ25" si="55">1+AT25</f>
        <v>14</v>
      </c>
      <c r="AV25" s="84">
        <f t="shared" si="55"/>
        <v>15</v>
      </c>
      <c r="AW25" s="1194">
        <f t="shared" si="55"/>
        <v>16</v>
      </c>
      <c r="AX25" s="87">
        <f t="shared" si="55"/>
        <v>17</v>
      </c>
      <c r="AY25" s="88">
        <f t="shared" si="55"/>
        <v>18</v>
      </c>
      <c r="AZ25" s="85">
        <f t="shared" si="55"/>
        <v>19</v>
      </c>
      <c r="BA25" s="186" t="s">
        <v>697</v>
      </c>
      <c r="BB25" s="184" t="s">
        <v>468</v>
      </c>
      <c r="BC25" s="65"/>
    </row>
    <row r="26" spans="1:55" ht="5.0999999999999996" customHeight="1" x14ac:dyDescent="0.2">
      <c r="A26" s="65"/>
      <c r="B26" s="1133">
        <f>1+B24</f>
        <v>16</v>
      </c>
      <c r="C26" s="914">
        <f t="shared" ref="C26:I26" ca="1" si="56">IF(ISNUMBER(C27),INDIRECT(CONCATENATE("'4'!AB",4+C27)),"")</f>
        <v>0</v>
      </c>
      <c r="D26" s="915">
        <f t="shared" ca="1" si="56"/>
        <v>0</v>
      </c>
      <c r="E26" s="915">
        <f t="shared" ca="1" si="56"/>
        <v>0</v>
      </c>
      <c r="F26" s="915">
        <f t="shared" ca="1" si="56"/>
        <v>0</v>
      </c>
      <c r="G26" s="913">
        <f t="shared" ca="1" si="56"/>
        <v>0</v>
      </c>
      <c r="H26" s="916">
        <f t="shared" ca="1" si="56"/>
        <v>0</v>
      </c>
      <c r="I26" s="917">
        <f t="shared" ca="1" si="56"/>
        <v>0</v>
      </c>
      <c r="J26" s="1133">
        <f>1+J24</f>
        <v>20</v>
      </c>
      <c r="K26" s="914">
        <f t="shared" ref="K26:Q26" ca="1" si="57">IF(ISNUMBER(K27),INDIRECT(CONCATENATE("'5'!AB",4+K27)),"")</f>
        <v>0</v>
      </c>
      <c r="L26" s="915">
        <f t="shared" ca="1" si="57"/>
        <v>0</v>
      </c>
      <c r="M26" s="915">
        <f t="shared" ca="1" si="57"/>
        <v>0</v>
      </c>
      <c r="N26" s="915">
        <f t="shared" ca="1" si="57"/>
        <v>0</v>
      </c>
      <c r="O26" s="913">
        <f t="shared" ca="1" si="57"/>
        <v>0</v>
      </c>
      <c r="P26" s="916">
        <f t="shared" ca="1" si="57"/>
        <v>0</v>
      </c>
      <c r="Q26" s="917">
        <f t="shared" ca="1" si="57"/>
        <v>0</v>
      </c>
      <c r="R26" s="1133">
        <f>1+R24</f>
        <v>25</v>
      </c>
      <c r="S26" s="914">
        <f t="shared" ref="S26:Y26" ca="1" si="58">IF(ISNUMBER(S27),INDIRECT(CONCATENATE("'6'!AB",4+S27)),"")</f>
        <v>0</v>
      </c>
      <c r="T26" s="915">
        <f t="shared" ca="1" si="58"/>
        <v>0</v>
      </c>
      <c r="U26" s="915">
        <f t="shared" ca="1" si="58"/>
        <v>0</v>
      </c>
      <c r="V26" s="915">
        <f t="shared" ca="1" si="58"/>
        <v>1</v>
      </c>
      <c r="W26" s="913">
        <f t="shared" ca="1" si="58"/>
        <v>1</v>
      </c>
      <c r="X26" s="916">
        <f t="shared" ca="1" si="58"/>
        <v>1</v>
      </c>
      <c r="Y26" s="917">
        <f t="shared" ca="1" si="58"/>
        <v>1</v>
      </c>
      <c r="Z26" s="186"/>
      <c r="AA26" s="180"/>
      <c r="AB26" s="90"/>
      <c r="AC26" s="1133">
        <f>1+AC24</f>
        <v>16</v>
      </c>
      <c r="AD26" s="927"/>
      <c r="AE26" s="915"/>
      <c r="AF26" s="915"/>
      <c r="AG26" s="915"/>
      <c r="AH26" s="913"/>
      <c r="AI26" s="916"/>
      <c r="AJ26" s="917"/>
      <c r="AK26" s="1133">
        <f>1+AK24</f>
        <v>20</v>
      </c>
      <c r="AL26" s="914"/>
      <c r="AM26" s="915"/>
      <c r="AN26" s="915"/>
      <c r="AO26" s="915"/>
      <c r="AP26" s="913"/>
      <c r="AQ26" s="916"/>
      <c r="AR26" s="917"/>
      <c r="AS26" s="1133">
        <f>1+AS24</f>
        <v>25</v>
      </c>
      <c r="AT26" s="914"/>
      <c r="AU26" s="915"/>
      <c r="AV26" s="915"/>
      <c r="AW26" s="915"/>
      <c r="AX26" s="913"/>
      <c r="AY26" s="916"/>
      <c r="AZ26" s="917"/>
      <c r="BA26" s="186"/>
      <c r="BB26" s="180"/>
      <c r="BC26" s="65"/>
    </row>
    <row r="27" spans="1:55" ht="14.45" customHeight="1" x14ac:dyDescent="0.2">
      <c r="A27" s="65"/>
      <c r="B27" s="72">
        <f>B26</f>
        <v>16</v>
      </c>
      <c r="C27" s="86">
        <f>1+I25</f>
        <v>19</v>
      </c>
      <c r="D27" s="84">
        <f t="shared" si="42"/>
        <v>20</v>
      </c>
      <c r="E27" s="84">
        <f t="shared" si="42"/>
        <v>21</v>
      </c>
      <c r="F27" s="84">
        <f t="shared" si="42"/>
        <v>22</v>
      </c>
      <c r="G27" s="84">
        <f t="shared" si="42"/>
        <v>23</v>
      </c>
      <c r="H27" s="88">
        <f t="shared" si="42"/>
        <v>24</v>
      </c>
      <c r="I27" s="85">
        <f t="shared" si="42"/>
        <v>25</v>
      </c>
      <c r="J27" s="72">
        <f>J26</f>
        <v>20</v>
      </c>
      <c r="K27" s="86">
        <f>1+Q25</f>
        <v>17</v>
      </c>
      <c r="L27" s="87">
        <f t="shared" si="43"/>
        <v>18</v>
      </c>
      <c r="M27" s="87">
        <f t="shared" si="43"/>
        <v>19</v>
      </c>
      <c r="N27" s="87">
        <f t="shared" si="44"/>
        <v>20</v>
      </c>
      <c r="O27" s="87">
        <f t="shared" si="44"/>
        <v>21</v>
      </c>
      <c r="P27" s="88">
        <f t="shared" si="44"/>
        <v>22</v>
      </c>
      <c r="Q27" s="1195">
        <f t="shared" si="44"/>
        <v>23</v>
      </c>
      <c r="R27" s="72">
        <f>R26</f>
        <v>25</v>
      </c>
      <c r="S27" s="83">
        <f>1+Y25</f>
        <v>21</v>
      </c>
      <c r="T27" s="84">
        <f t="shared" si="45"/>
        <v>22</v>
      </c>
      <c r="U27" s="84">
        <f t="shared" si="45"/>
        <v>23</v>
      </c>
      <c r="V27" s="84">
        <f t="shared" si="46"/>
        <v>24</v>
      </c>
      <c r="W27" s="84">
        <f t="shared" si="46"/>
        <v>25</v>
      </c>
      <c r="X27" s="88">
        <f t="shared" si="46"/>
        <v>26</v>
      </c>
      <c r="Y27" s="85">
        <f t="shared" si="46"/>
        <v>27</v>
      </c>
      <c r="Z27" s="186" t="s">
        <v>676</v>
      </c>
      <c r="AA27" s="184" t="s">
        <v>469</v>
      </c>
      <c r="AB27" s="1130"/>
      <c r="AC27" s="72">
        <f>AC26</f>
        <v>16</v>
      </c>
      <c r="AD27" s="89">
        <f>1+AJ25</f>
        <v>18</v>
      </c>
      <c r="AE27" s="84">
        <f t="shared" ref="AE27:AJ27" si="59">1+AD27</f>
        <v>19</v>
      </c>
      <c r="AF27" s="84">
        <f t="shared" si="59"/>
        <v>20</v>
      </c>
      <c r="AG27" s="84">
        <f t="shared" si="59"/>
        <v>21</v>
      </c>
      <c r="AH27" s="84">
        <f t="shared" si="59"/>
        <v>22</v>
      </c>
      <c r="AI27" s="88">
        <f t="shared" si="59"/>
        <v>23</v>
      </c>
      <c r="AJ27" s="85">
        <f t="shared" si="59"/>
        <v>24</v>
      </c>
      <c r="AK27" s="72">
        <f>AK26</f>
        <v>20</v>
      </c>
      <c r="AL27" s="86">
        <f>1+AR25</f>
        <v>16</v>
      </c>
      <c r="AM27" s="87">
        <f t="shared" ref="AM27:AR27" si="60">1+AL27</f>
        <v>17</v>
      </c>
      <c r="AN27" s="87">
        <f t="shared" si="60"/>
        <v>18</v>
      </c>
      <c r="AO27" s="87">
        <f t="shared" si="60"/>
        <v>19</v>
      </c>
      <c r="AP27" s="87">
        <f t="shared" si="60"/>
        <v>20</v>
      </c>
      <c r="AQ27" s="88">
        <f t="shared" si="60"/>
        <v>21</v>
      </c>
      <c r="AR27" s="85">
        <f t="shared" si="60"/>
        <v>22</v>
      </c>
      <c r="AS27" s="72">
        <f>AS26</f>
        <v>25</v>
      </c>
      <c r="AT27" s="83">
        <f>1+AZ25</f>
        <v>20</v>
      </c>
      <c r="AU27" s="84">
        <f t="shared" ref="AU27:AZ27" si="61">1+AT27</f>
        <v>21</v>
      </c>
      <c r="AV27" s="84">
        <f t="shared" si="61"/>
        <v>22</v>
      </c>
      <c r="AW27" s="84">
        <f t="shared" si="61"/>
        <v>23</v>
      </c>
      <c r="AX27" s="1567">
        <f t="shared" si="61"/>
        <v>24</v>
      </c>
      <c r="AY27" s="88">
        <f t="shared" si="61"/>
        <v>25</v>
      </c>
      <c r="AZ27" s="85">
        <f t="shared" si="61"/>
        <v>26</v>
      </c>
      <c r="BA27" s="186" t="s">
        <v>698</v>
      </c>
      <c r="BB27" s="184" t="s">
        <v>469</v>
      </c>
      <c r="BC27" s="65"/>
    </row>
    <row r="28" spans="1:55" ht="5.0999999999999996" customHeight="1" x14ac:dyDescent="0.2">
      <c r="A28" s="65"/>
      <c r="B28" s="1133">
        <f>1+B26</f>
        <v>17</v>
      </c>
      <c r="C28" s="914">
        <f t="shared" ref="C28:I28" ca="1" si="62">IF(ISNUMBER(C29),INDIRECT(CONCATENATE("'4'!AB",4+C29)),"")</f>
        <v>0</v>
      </c>
      <c r="D28" s="915">
        <f t="shared" ca="1" si="62"/>
        <v>0</v>
      </c>
      <c r="E28" s="915">
        <f t="shared" ca="1" si="62"/>
        <v>0</v>
      </c>
      <c r="F28" s="915">
        <f t="shared" ca="1" si="62"/>
        <v>0</v>
      </c>
      <c r="G28" s="913">
        <f t="shared" ca="1" si="62"/>
        <v>0</v>
      </c>
      <c r="H28" s="916" t="str">
        <f t="shared" ca="1" si="62"/>
        <v/>
      </c>
      <c r="I28" s="917" t="str">
        <f t="shared" ca="1" si="62"/>
        <v/>
      </c>
      <c r="J28" s="1133">
        <f>1+J26</f>
        <v>21</v>
      </c>
      <c r="K28" s="927">
        <f t="shared" ref="K28:Q28" ca="1" si="63">IF(ISNUMBER(K29),INDIRECT(CONCATENATE("'5'!AB",4+K29)),"")</f>
        <v>0</v>
      </c>
      <c r="L28" s="915">
        <f t="shared" ca="1" si="63"/>
        <v>0</v>
      </c>
      <c r="M28" s="915">
        <f t="shared" ca="1" si="63"/>
        <v>0</v>
      </c>
      <c r="N28" s="915">
        <f t="shared" ca="1" si="63"/>
        <v>0</v>
      </c>
      <c r="O28" s="913">
        <f t="shared" ca="1" si="63"/>
        <v>0</v>
      </c>
      <c r="P28" s="916">
        <f t="shared" ca="1" si="63"/>
        <v>0</v>
      </c>
      <c r="Q28" s="917">
        <f t="shared" ca="1" si="63"/>
        <v>0</v>
      </c>
      <c r="R28" s="1133">
        <f>1+R26</f>
        <v>26</v>
      </c>
      <c r="S28" s="914">
        <f t="shared" ref="S28:Y28" ca="1" si="64">IF(ISNUMBER(S29),INDIRECT(CONCATENATE("'6'!AB",4+S29)),"")</f>
        <v>1</v>
      </c>
      <c r="T28" s="915">
        <f t="shared" ca="1" si="64"/>
        <v>1</v>
      </c>
      <c r="U28" s="915">
        <f t="shared" ca="1" si="64"/>
        <v>1</v>
      </c>
      <c r="V28" s="915" t="str">
        <f t="shared" ca="1" si="64"/>
        <v/>
      </c>
      <c r="W28" s="913" t="str">
        <f t="shared" ca="1" si="64"/>
        <v/>
      </c>
      <c r="X28" s="916" t="str">
        <f t="shared" ca="1" si="64"/>
        <v/>
      </c>
      <c r="Y28" s="917" t="str">
        <f t="shared" ca="1" si="64"/>
        <v/>
      </c>
      <c r="Z28" s="186"/>
      <c r="AA28" s="180"/>
      <c r="AB28" s="90"/>
      <c r="AC28" s="1133">
        <f>1+AC26</f>
        <v>17</v>
      </c>
      <c r="AD28" s="914"/>
      <c r="AE28" s="915"/>
      <c r="AF28" s="915"/>
      <c r="AG28" s="915"/>
      <c r="AH28" s="913"/>
      <c r="AI28" s="916"/>
      <c r="AJ28" s="917"/>
      <c r="AK28" s="1133">
        <f>1+AK26</f>
        <v>21</v>
      </c>
      <c r="AL28" s="914"/>
      <c r="AM28" s="915"/>
      <c r="AN28" s="915"/>
      <c r="AO28" s="916"/>
      <c r="AP28" s="1545"/>
      <c r="AQ28" s="916"/>
      <c r="AR28" s="917"/>
      <c r="AS28" s="1133">
        <f>1+AS26</f>
        <v>26</v>
      </c>
      <c r="AT28" s="914"/>
      <c r="AU28" s="915"/>
      <c r="AV28" s="915"/>
      <c r="AW28" s="915"/>
      <c r="AX28" s="913"/>
      <c r="AY28" s="916"/>
      <c r="AZ28" s="917"/>
      <c r="BA28" s="186"/>
      <c r="BB28" s="180"/>
      <c r="BC28" s="65"/>
    </row>
    <row r="29" spans="1:55" ht="14.45" customHeight="1" x14ac:dyDescent="0.2">
      <c r="A29" s="65"/>
      <c r="B29" s="72">
        <f>B28</f>
        <v>17</v>
      </c>
      <c r="C29" s="86">
        <f>I27+1</f>
        <v>26</v>
      </c>
      <c r="D29" s="84">
        <f t="shared" ref="D29:I31" si="65">IF(C29="","",IF(1+C29&lt;31,1+C29,""))</f>
        <v>27</v>
      </c>
      <c r="E29" s="87">
        <f t="shared" si="65"/>
        <v>28</v>
      </c>
      <c r="F29" s="84">
        <f t="shared" si="65"/>
        <v>29</v>
      </c>
      <c r="G29" s="84">
        <f t="shared" si="65"/>
        <v>30</v>
      </c>
      <c r="H29" s="88" t="str">
        <f t="shared" si="65"/>
        <v/>
      </c>
      <c r="I29" s="85" t="str">
        <f t="shared" si="65"/>
        <v/>
      </c>
      <c r="J29" s="72">
        <f>J28</f>
        <v>21</v>
      </c>
      <c r="K29" s="89">
        <f>Q27+1</f>
        <v>24</v>
      </c>
      <c r="L29" s="84">
        <f>K29+1</f>
        <v>25</v>
      </c>
      <c r="M29" s="84">
        <f t="shared" ref="M29:Q31" si="66">IF(L29="","",IF(1+L29&lt;32,1+L29,""))</f>
        <v>26</v>
      </c>
      <c r="N29" s="87">
        <f t="shared" si="66"/>
        <v>27</v>
      </c>
      <c r="O29" s="87">
        <f t="shared" si="66"/>
        <v>28</v>
      </c>
      <c r="P29" s="88">
        <f t="shared" si="66"/>
        <v>29</v>
      </c>
      <c r="Q29" s="85">
        <f t="shared" si="66"/>
        <v>30</v>
      </c>
      <c r="R29" s="72">
        <f>R28</f>
        <v>26</v>
      </c>
      <c r="S29" s="86">
        <f>Y27+1</f>
        <v>28</v>
      </c>
      <c r="T29" s="84">
        <f t="shared" ref="T29:Y31" si="67">IF(S29="","",IF(1+S29&lt;31,1+S29,""))</f>
        <v>29</v>
      </c>
      <c r="U29" s="84">
        <f t="shared" si="67"/>
        <v>30</v>
      </c>
      <c r="V29" s="84" t="str">
        <f t="shared" si="67"/>
        <v/>
      </c>
      <c r="W29" s="1206" t="str">
        <f t="shared" si="67"/>
        <v/>
      </c>
      <c r="X29" s="88" t="str">
        <f t="shared" si="67"/>
        <v/>
      </c>
      <c r="Y29" s="85" t="str">
        <f t="shared" si="67"/>
        <v/>
      </c>
      <c r="Z29" s="186" t="s">
        <v>677</v>
      </c>
      <c r="AA29" s="184" t="s">
        <v>470</v>
      </c>
      <c r="AB29" s="1131"/>
      <c r="AC29" s="72">
        <f>AC28</f>
        <v>17</v>
      </c>
      <c r="AD29" s="86">
        <f>AJ27+1</f>
        <v>25</v>
      </c>
      <c r="AE29" s="84">
        <f t="shared" ref="AE29:AJ29" si="68">IF(AD29="","",IF(1+AD29&lt;31,1+AD29,""))</f>
        <v>26</v>
      </c>
      <c r="AF29" s="87">
        <f t="shared" si="68"/>
        <v>27</v>
      </c>
      <c r="AG29" s="84">
        <f t="shared" si="68"/>
        <v>28</v>
      </c>
      <c r="AH29" s="84">
        <f t="shared" si="68"/>
        <v>29</v>
      </c>
      <c r="AI29" s="88">
        <f t="shared" si="68"/>
        <v>30</v>
      </c>
      <c r="AJ29" s="85" t="str">
        <f t="shared" si="68"/>
        <v/>
      </c>
      <c r="AK29" s="72">
        <f>AK28</f>
        <v>21</v>
      </c>
      <c r="AL29" s="86">
        <f>AR27+1</f>
        <v>23</v>
      </c>
      <c r="AM29" s="84">
        <f>AL29+1</f>
        <v>24</v>
      </c>
      <c r="AN29" s="84">
        <f>IF(AM29="","",IF(1+AM29&lt;32,1+AM29,""))</f>
        <v>25</v>
      </c>
      <c r="AO29" s="1188">
        <f>IF(AN29="","",IF(1+AN29&lt;32,1+AN29,""))</f>
        <v>26</v>
      </c>
      <c r="AP29" s="1196">
        <f>IF(AO29="","",IF(1+AO29&lt;32,1+AO29,""))</f>
        <v>27</v>
      </c>
      <c r="AQ29" s="88">
        <f>IF(AP29="","",IF(1+AP29&lt;32,1+AP29,""))</f>
        <v>28</v>
      </c>
      <c r="AR29" s="85">
        <f>IF(AQ29="","",IF(1+AQ29&lt;32,1+AQ29,""))</f>
        <v>29</v>
      </c>
      <c r="AS29" s="72">
        <f>AS28</f>
        <v>26</v>
      </c>
      <c r="AT29" s="86">
        <f>AZ27+1</f>
        <v>27</v>
      </c>
      <c r="AU29" s="84">
        <f t="shared" ref="AU29:AZ29" si="69">IF(AT29="","",IF(1+AT29&lt;31,1+AT29,""))</f>
        <v>28</v>
      </c>
      <c r="AV29" s="84">
        <f t="shared" si="69"/>
        <v>29</v>
      </c>
      <c r="AW29" s="84">
        <f t="shared" si="69"/>
        <v>30</v>
      </c>
      <c r="AX29" s="1206" t="str">
        <f t="shared" si="69"/>
        <v/>
      </c>
      <c r="AY29" s="88" t="str">
        <f t="shared" si="69"/>
        <v/>
      </c>
      <c r="AZ29" s="85" t="str">
        <f t="shared" si="69"/>
        <v/>
      </c>
      <c r="BA29" s="186" t="s">
        <v>699</v>
      </c>
      <c r="BB29" s="184" t="s">
        <v>470</v>
      </c>
      <c r="BC29" s="65"/>
    </row>
    <row r="30" spans="1:55" ht="5.0999999999999996" customHeight="1" x14ac:dyDescent="0.2">
      <c r="A30" s="65"/>
      <c r="B30" s="1133">
        <f>IF(SUM(C31:I31)=0,B28,1+B28)</f>
        <v>17</v>
      </c>
      <c r="C30" s="914" t="str">
        <f t="shared" ref="C30:I30" ca="1" si="70">IF(ISNUMBER(C31),INDIRECT(CONCATENATE("'4'!AB",4+C31)),"")</f>
        <v/>
      </c>
      <c r="D30" s="915" t="str">
        <f t="shared" ca="1" si="70"/>
        <v/>
      </c>
      <c r="E30" s="915" t="str">
        <f t="shared" ca="1" si="70"/>
        <v/>
      </c>
      <c r="F30" s="915" t="str">
        <f t="shared" ca="1" si="70"/>
        <v/>
      </c>
      <c r="G30" s="913" t="str">
        <f t="shared" ca="1" si="70"/>
        <v/>
      </c>
      <c r="H30" s="916" t="str">
        <f t="shared" ca="1" si="70"/>
        <v/>
      </c>
      <c r="I30" s="917" t="str">
        <f t="shared" ca="1" si="70"/>
        <v/>
      </c>
      <c r="J30" s="1133">
        <f>IF(SUM(K31:Q31)=0,J28,1+J28)</f>
        <v>22</v>
      </c>
      <c r="K30" s="914">
        <f t="shared" ref="K30:Q30" ca="1" si="71">IF(ISNUMBER(K31),INDIRECT(CONCATENATE("'5'!AB",4+K31)),"")</f>
        <v>0</v>
      </c>
      <c r="L30" s="915" t="str">
        <f t="shared" ca="1" si="71"/>
        <v/>
      </c>
      <c r="M30" s="915" t="str">
        <f t="shared" ca="1" si="71"/>
        <v/>
      </c>
      <c r="N30" s="915" t="str">
        <f t="shared" ca="1" si="71"/>
        <v/>
      </c>
      <c r="O30" s="913" t="str">
        <f t="shared" ca="1" si="71"/>
        <v/>
      </c>
      <c r="P30" s="916" t="str">
        <f t="shared" ca="1" si="71"/>
        <v/>
      </c>
      <c r="Q30" s="917" t="str">
        <f t="shared" ca="1" si="71"/>
        <v/>
      </c>
      <c r="R30" s="1133">
        <f>IF(SUM(S31:Y31)=0,R28,1+R28)</f>
        <v>26</v>
      </c>
      <c r="S30" s="914" t="str">
        <f t="shared" ref="S30:Y30" ca="1" si="72">IF(ISNUMBER(S31),INDIRECT(CONCATENATE("'6'!AB",4+S31)),"")</f>
        <v/>
      </c>
      <c r="T30" s="915" t="str">
        <f t="shared" ca="1" si="72"/>
        <v/>
      </c>
      <c r="U30" s="915" t="str">
        <f t="shared" ca="1" si="72"/>
        <v/>
      </c>
      <c r="V30" s="915" t="str">
        <f t="shared" ca="1" si="72"/>
        <v/>
      </c>
      <c r="W30" s="913" t="str">
        <f t="shared" ca="1" si="72"/>
        <v/>
      </c>
      <c r="X30" s="916" t="str">
        <f t="shared" ca="1" si="72"/>
        <v/>
      </c>
      <c r="Y30" s="917" t="str">
        <f t="shared" ca="1" si="72"/>
        <v/>
      </c>
      <c r="AB30" s="90"/>
      <c r="AC30" s="1133">
        <f>IF(SUM(AD31:AJ31)=0,AC28,1+AC28)</f>
        <v>17</v>
      </c>
      <c r="AD30" s="914"/>
      <c r="AE30" s="915"/>
      <c r="AF30" s="915"/>
      <c r="AG30" s="915"/>
      <c r="AH30" s="913"/>
      <c r="AI30" s="916"/>
      <c r="AJ30" s="917"/>
      <c r="AK30" s="1133">
        <f>IF(SUM(AL31:AR31)=0,AK28,1+AK28)</f>
        <v>22</v>
      </c>
      <c r="AL30" s="914"/>
      <c r="AM30" s="915"/>
      <c r="AN30" s="915"/>
      <c r="AO30" s="915"/>
      <c r="AP30" s="913"/>
      <c r="AQ30" s="916"/>
      <c r="AR30" s="917"/>
      <c r="AS30" s="1133">
        <f>IF(SUM(AT31:AZ31)=0,AS28,1+AS28)</f>
        <v>26</v>
      </c>
      <c r="AT30" s="914"/>
      <c r="AU30" s="915"/>
      <c r="AV30" s="915"/>
      <c r="AW30" s="915"/>
      <c r="AX30" s="913"/>
      <c r="AY30" s="916"/>
      <c r="AZ30" s="917"/>
      <c r="BA30" s="71"/>
      <c r="BB30" s="72"/>
      <c r="BC30" s="65"/>
    </row>
    <row r="31" spans="1:55" ht="14.45" customHeight="1" thickBot="1" x14ac:dyDescent="0.25">
      <c r="A31" s="65"/>
      <c r="B31" s="72" t="str">
        <f>IF(B30=B28,"",B30)</f>
        <v/>
      </c>
      <c r="C31" s="602" t="str">
        <f>IF(I29="","",IF(1+I29&lt;31,1+I29,""))</f>
        <v/>
      </c>
      <c r="D31" s="95" t="str">
        <f t="shared" si="65"/>
        <v/>
      </c>
      <c r="E31" s="95" t="str">
        <f t="shared" si="65"/>
        <v/>
      </c>
      <c r="F31" s="95" t="str">
        <f t="shared" si="65"/>
        <v/>
      </c>
      <c r="G31" s="95" t="str">
        <f t="shared" si="65"/>
        <v/>
      </c>
      <c r="H31" s="96" t="str">
        <f t="shared" si="65"/>
        <v/>
      </c>
      <c r="I31" s="97" t="str">
        <f t="shared" si="65"/>
        <v/>
      </c>
      <c r="J31" s="72">
        <f>IF(J30=J28,"",J30)</f>
        <v>22</v>
      </c>
      <c r="K31" s="1135">
        <f>IF(Q29="","",IF(1+Q29&lt;32,1+Q29,""))</f>
        <v>31</v>
      </c>
      <c r="L31" s="95" t="str">
        <f>IF(K31="","",IF(1+K31&lt;32,1+K31,""))</f>
        <v/>
      </c>
      <c r="M31" s="95" t="str">
        <f t="shared" si="66"/>
        <v/>
      </c>
      <c r="N31" s="95" t="str">
        <f t="shared" si="66"/>
        <v/>
      </c>
      <c r="O31" s="95" t="str">
        <f t="shared" si="66"/>
        <v/>
      </c>
      <c r="P31" s="96" t="str">
        <f t="shared" si="66"/>
        <v/>
      </c>
      <c r="Q31" s="97" t="str">
        <f t="shared" si="66"/>
        <v/>
      </c>
      <c r="R31" s="72" t="str">
        <f>IF(R30=R28,"",R30)</f>
        <v/>
      </c>
      <c r="S31" s="94" t="str">
        <f>IF(Y29="","",IF(1+Y29&lt;31,1+Y29,""))</f>
        <v/>
      </c>
      <c r="T31" s="95" t="str">
        <f t="shared" si="67"/>
        <v/>
      </c>
      <c r="U31" s="95" t="str">
        <f t="shared" si="67"/>
        <v/>
      </c>
      <c r="V31" s="95" t="str">
        <f t="shared" si="67"/>
        <v/>
      </c>
      <c r="W31" s="95" t="str">
        <f t="shared" si="67"/>
        <v/>
      </c>
      <c r="X31" s="96" t="str">
        <f t="shared" si="67"/>
        <v/>
      </c>
      <c r="Y31" s="97" t="str">
        <f t="shared" si="67"/>
        <v/>
      </c>
      <c r="Z31" s="741" t="s">
        <v>646</v>
      </c>
      <c r="AA31" s="742" t="s">
        <v>375</v>
      </c>
      <c r="AB31" s="100"/>
      <c r="AC31" s="72" t="str">
        <f>IF(AC30=AC28,"",AC30)</f>
        <v/>
      </c>
      <c r="AD31" s="602" t="str">
        <f>IF(AJ29="","",IF(1+AJ29&lt;31,1+AJ29,""))</f>
        <v/>
      </c>
      <c r="AE31" s="95" t="str">
        <f t="shared" ref="AE31:AJ31" si="73">IF(AD31="","",IF(1+AD31&lt;31,1+AD31,""))</f>
        <v/>
      </c>
      <c r="AF31" s="95" t="str">
        <f t="shared" si="73"/>
        <v/>
      </c>
      <c r="AG31" s="95" t="str">
        <f t="shared" si="73"/>
        <v/>
      </c>
      <c r="AH31" s="95" t="str">
        <f t="shared" si="73"/>
        <v/>
      </c>
      <c r="AI31" s="96" t="str">
        <f t="shared" si="73"/>
        <v/>
      </c>
      <c r="AJ31" s="97" t="str">
        <f t="shared" si="73"/>
        <v/>
      </c>
      <c r="AK31" s="72">
        <f>IF(AK30=AK28,"",AK30)</f>
        <v>22</v>
      </c>
      <c r="AL31" s="1135">
        <f>IF(AR29="","",IF(1+AR29&lt;32,1+AR29,""))</f>
        <v>30</v>
      </c>
      <c r="AM31" s="95">
        <f t="shared" ref="AM31:AR31" si="74">IF(AL31="","",IF(1+AL31&lt;32,1+AL31,""))</f>
        <v>31</v>
      </c>
      <c r="AN31" s="95" t="str">
        <f t="shared" si="74"/>
        <v/>
      </c>
      <c r="AO31" s="95" t="str">
        <f t="shared" si="74"/>
        <v/>
      </c>
      <c r="AP31" s="95" t="str">
        <f t="shared" si="74"/>
        <v/>
      </c>
      <c r="AQ31" s="96" t="str">
        <f t="shared" si="74"/>
        <v/>
      </c>
      <c r="AR31" s="97" t="str">
        <f t="shared" si="74"/>
        <v/>
      </c>
      <c r="AS31" s="72" t="str">
        <f>IF(AS30=AS28,"",AS30)</f>
        <v/>
      </c>
      <c r="AT31" s="94" t="str">
        <f>IF(AZ29="","",IF(1+AZ29&lt;31,1+AZ29,""))</f>
        <v/>
      </c>
      <c r="AU31" s="95" t="str">
        <f t="shared" ref="AU31:AZ31" si="75">IF(AT31="","",IF(1+AT31&lt;31,1+AT31,""))</f>
        <v/>
      </c>
      <c r="AV31" s="95" t="str">
        <f t="shared" si="75"/>
        <v/>
      </c>
      <c r="AW31" s="95" t="str">
        <f t="shared" si="75"/>
        <v/>
      </c>
      <c r="AX31" s="95" t="str">
        <f t="shared" si="75"/>
        <v/>
      </c>
      <c r="AY31" s="96" t="str">
        <f t="shared" si="75"/>
        <v/>
      </c>
      <c r="AZ31" s="97" t="str">
        <f t="shared" si="75"/>
        <v/>
      </c>
      <c r="BA31" s="741" t="s">
        <v>700</v>
      </c>
      <c r="BB31" s="742" t="s">
        <v>375</v>
      </c>
      <c r="BC31" s="65"/>
    </row>
    <row r="32" spans="1:55" ht="13.5" thickBot="1" x14ac:dyDescent="0.25">
      <c r="A32" s="6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186"/>
      <c r="AA32" s="180"/>
      <c r="AB32" s="90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186"/>
      <c r="BB32" s="180"/>
      <c r="BC32" s="65"/>
    </row>
    <row r="33" spans="1:55" x14ac:dyDescent="0.2">
      <c r="A33" s="65"/>
      <c r="B33" s="98"/>
      <c r="C33" s="73" t="s">
        <v>73</v>
      </c>
      <c r="D33" s="74"/>
      <c r="E33" s="74"/>
      <c r="F33" s="74"/>
      <c r="G33" s="74"/>
      <c r="H33" s="74"/>
      <c r="I33" s="75"/>
      <c r="J33" s="98"/>
      <c r="K33" s="73" t="s">
        <v>74</v>
      </c>
      <c r="L33" s="74"/>
      <c r="M33" s="74"/>
      <c r="N33" s="74"/>
      <c r="O33" s="74"/>
      <c r="P33" s="74"/>
      <c r="Q33" s="75"/>
      <c r="R33" s="82"/>
      <c r="S33" s="73" t="s">
        <v>75</v>
      </c>
      <c r="T33" s="74"/>
      <c r="U33" s="74"/>
      <c r="V33" s="74"/>
      <c r="W33" s="74"/>
      <c r="X33" s="74"/>
      <c r="Y33" s="75"/>
      <c r="AB33" s="90"/>
      <c r="AC33" s="98"/>
      <c r="AD33" s="73" t="s">
        <v>73</v>
      </c>
      <c r="AE33" s="74"/>
      <c r="AF33" s="74"/>
      <c r="AG33" s="74"/>
      <c r="AH33" s="74"/>
      <c r="AI33" s="74"/>
      <c r="AJ33" s="75"/>
      <c r="AK33" s="98"/>
      <c r="AL33" s="73" t="s">
        <v>74</v>
      </c>
      <c r="AM33" s="74"/>
      <c r="AN33" s="74"/>
      <c r="AO33" s="74"/>
      <c r="AP33" s="74"/>
      <c r="AQ33" s="74"/>
      <c r="AR33" s="75"/>
      <c r="AS33" s="82"/>
      <c r="AT33" s="73" t="s">
        <v>75</v>
      </c>
      <c r="AU33" s="74"/>
      <c r="AV33" s="74"/>
      <c r="AW33" s="74"/>
      <c r="AX33" s="74"/>
      <c r="AY33" s="74"/>
      <c r="AZ33" s="75"/>
      <c r="BA33" s="71"/>
      <c r="BB33" s="72"/>
      <c r="BC33" s="65"/>
    </row>
    <row r="34" spans="1:55" ht="13.5" thickBot="1" x14ac:dyDescent="0.25">
      <c r="A34" s="65"/>
      <c r="B34" s="82"/>
      <c r="C34" s="79" t="s">
        <v>140</v>
      </c>
      <c r="D34" s="80" t="s">
        <v>141</v>
      </c>
      <c r="E34" s="80" t="s">
        <v>142</v>
      </c>
      <c r="F34" s="80" t="s">
        <v>143</v>
      </c>
      <c r="G34" s="80" t="s">
        <v>144</v>
      </c>
      <c r="H34" s="80" t="s">
        <v>145</v>
      </c>
      <c r="I34" s="81" t="s">
        <v>146</v>
      </c>
      <c r="J34" s="82"/>
      <c r="K34" s="79" t="s">
        <v>140</v>
      </c>
      <c r="L34" s="80" t="s">
        <v>141</v>
      </c>
      <c r="M34" s="80" t="s">
        <v>142</v>
      </c>
      <c r="N34" s="80" t="s">
        <v>143</v>
      </c>
      <c r="O34" s="80" t="s">
        <v>144</v>
      </c>
      <c r="P34" s="80" t="s">
        <v>145</v>
      </c>
      <c r="Q34" s="81" t="s">
        <v>146</v>
      </c>
      <c r="R34" s="82"/>
      <c r="S34" s="79" t="s">
        <v>140</v>
      </c>
      <c r="T34" s="80" t="s">
        <v>141</v>
      </c>
      <c r="U34" s="80" t="s">
        <v>142</v>
      </c>
      <c r="V34" s="80" t="s">
        <v>143</v>
      </c>
      <c r="W34" s="80" t="s">
        <v>144</v>
      </c>
      <c r="X34" s="80" t="s">
        <v>145</v>
      </c>
      <c r="Y34" s="81" t="s">
        <v>146</v>
      </c>
      <c r="Z34" s="923" t="s">
        <v>471</v>
      </c>
      <c r="AA34" s="924" t="s">
        <v>472</v>
      </c>
      <c r="AB34" s="90"/>
      <c r="AC34" s="82"/>
      <c r="AD34" s="79" t="s">
        <v>140</v>
      </c>
      <c r="AE34" s="80" t="s">
        <v>141</v>
      </c>
      <c r="AF34" s="80" t="s">
        <v>142</v>
      </c>
      <c r="AG34" s="80" t="s">
        <v>143</v>
      </c>
      <c r="AH34" s="80" t="s">
        <v>144</v>
      </c>
      <c r="AI34" s="80" t="s">
        <v>145</v>
      </c>
      <c r="AJ34" s="81" t="s">
        <v>146</v>
      </c>
      <c r="AK34" s="82"/>
      <c r="AL34" s="79" t="s">
        <v>140</v>
      </c>
      <c r="AM34" s="80" t="s">
        <v>141</v>
      </c>
      <c r="AN34" s="80" t="s">
        <v>142</v>
      </c>
      <c r="AO34" s="80" t="s">
        <v>143</v>
      </c>
      <c r="AP34" s="80" t="s">
        <v>144</v>
      </c>
      <c r="AQ34" s="80" t="s">
        <v>145</v>
      </c>
      <c r="AR34" s="81" t="s">
        <v>146</v>
      </c>
      <c r="AS34" s="82"/>
      <c r="AT34" s="79" t="s">
        <v>140</v>
      </c>
      <c r="AU34" s="80" t="s">
        <v>141</v>
      </c>
      <c r="AV34" s="80" t="s">
        <v>142</v>
      </c>
      <c r="AW34" s="80" t="s">
        <v>143</v>
      </c>
      <c r="AX34" s="80" t="s">
        <v>144</v>
      </c>
      <c r="AY34" s="80" t="s">
        <v>145</v>
      </c>
      <c r="AZ34" s="81" t="s">
        <v>146</v>
      </c>
      <c r="BA34" s="923" t="s">
        <v>471</v>
      </c>
      <c r="BB34" s="924" t="s">
        <v>472</v>
      </c>
      <c r="BC34" s="65"/>
    </row>
    <row r="35" spans="1:55" ht="5.0999999999999996" customHeight="1" x14ac:dyDescent="0.2">
      <c r="A35" s="65"/>
      <c r="B35" s="1133">
        <f>IF(C36="",R30,R30+1)</f>
        <v>26</v>
      </c>
      <c r="C35" s="914" t="str">
        <f t="shared" ref="C35:I35" ca="1" si="76">IF(ISNUMBER(C36),INDIRECT(CONCATENATE("'7'!AB",4+C36)),"")</f>
        <v/>
      </c>
      <c r="D35" s="915" t="str">
        <f t="shared" ca="1" si="76"/>
        <v/>
      </c>
      <c r="E35" s="915" t="str">
        <f t="shared" ca="1" si="76"/>
        <v/>
      </c>
      <c r="F35" s="915">
        <f t="shared" ca="1" si="76"/>
        <v>1</v>
      </c>
      <c r="G35" s="913">
        <f t="shared" ca="1" si="76"/>
        <v>1</v>
      </c>
      <c r="H35" s="916">
        <f t="shared" ca="1" si="76"/>
        <v>1</v>
      </c>
      <c r="I35" s="917">
        <f t="shared" ca="1" si="76"/>
        <v>1</v>
      </c>
      <c r="J35" s="1133">
        <f>IF(K36="",B45,B45+1)</f>
        <v>30</v>
      </c>
      <c r="K35" s="1190" t="str">
        <f t="shared" ref="K35:Q35" ca="1" si="77">IF(ISNUMBER(K36),INDIRECT(CONCATENATE("'8'!AB",4+K36)),"")</f>
        <v/>
      </c>
      <c r="L35" s="1191" t="str">
        <f t="shared" ca="1" si="77"/>
        <v/>
      </c>
      <c r="M35" s="1191" t="str">
        <f t="shared" ca="1" si="77"/>
        <v/>
      </c>
      <c r="N35" s="1191" t="str">
        <f t="shared" ca="1" si="77"/>
        <v/>
      </c>
      <c r="O35" s="1191" t="str">
        <f t="shared" ca="1" si="77"/>
        <v/>
      </c>
      <c r="P35" s="1192" t="str">
        <f t="shared" ca="1" si="77"/>
        <v/>
      </c>
      <c r="Q35" s="1193">
        <f t="shared" ca="1" si="77"/>
        <v>1</v>
      </c>
      <c r="R35" s="1133">
        <f>IF(S36="",J45,J45+1)</f>
        <v>35</v>
      </c>
      <c r="S35" s="914" t="str">
        <f t="shared" ref="S35:Y35" ca="1" si="78">IF(ISNUMBER(S36),INDIRECT(CONCATENATE("'9'!AB",4+S36)),"")</f>
        <v/>
      </c>
      <c r="T35" s="915" t="str">
        <f t="shared" ca="1" si="78"/>
        <v/>
      </c>
      <c r="U35" s="915">
        <f t="shared" ca="1" si="78"/>
        <v>0</v>
      </c>
      <c r="V35" s="915">
        <f t="shared" ca="1" si="78"/>
        <v>0</v>
      </c>
      <c r="W35" s="913">
        <f t="shared" ca="1" si="78"/>
        <v>0</v>
      </c>
      <c r="X35" s="916">
        <f t="shared" ca="1" si="78"/>
        <v>0</v>
      </c>
      <c r="Y35" s="917">
        <f t="shared" ca="1" si="78"/>
        <v>0</v>
      </c>
      <c r="Z35" s="186"/>
      <c r="AA35" s="180"/>
      <c r="AB35" s="90"/>
      <c r="AC35" s="1133">
        <f>IF(AD36="",AS30,AS30+1)</f>
        <v>26</v>
      </c>
      <c r="AD35" s="914"/>
      <c r="AE35" s="915"/>
      <c r="AF35" s="915"/>
      <c r="AG35" s="915"/>
      <c r="AH35" s="913"/>
      <c r="AI35" s="916"/>
      <c r="AJ35" s="917"/>
      <c r="AK35" s="1133">
        <f>IF(AL36="",AC45,AC45+1)</f>
        <v>31</v>
      </c>
      <c r="AL35" s="1190"/>
      <c r="AM35" s="1191"/>
      <c r="AN35" s="1191"/>
      <c r="AO35" s="1191"/>
      <c r="AP35" s="1191"/>
      <c r="AQ35" s="1192"/>
      <c r="AR35" s="1193"/>
      <c r="AS35" s="1133">
        <f>IF(AT36="",AK45,AK45+1)</f>
        <v>35</v>
      </c>
      <c r="AT35" s="914"/>
      <c r="AU35" s="915"/>
      <c r="AV35" s="915"/>
      <c r="AW35" s="915"/>
      <c r="AX35" s="913"/>
      <c r="AY35" s="916"/>
      <c r="AZ35" s="917"/>
      <c r="BA35" s="186"/>
      <c r="BB35" s="180"/>
      <c r="BC35" s="65"/>
    </row>
    <row r="36" spans="1:55" ht="14.45" customHeight="1" x14ac:dyDescent="0.2">
      <c r="A36" s="65"/>
      <c r="B36" s="72">
        <f>B35</f>
        <v>26</v>
      </c>
      <c r="C36" s="83" t="str">
        <f>IF(WEEKDAY('7'!$B$5,2)=1,1,"")</f>
        <v/>
      </c>
      <c r="D36" s="84" t="str">
        <f>IF(C36="",IF(WEEKDAY('7'!$B$5,2)=2,1,""),C36+1)</f>
        <v/>
      </c>
      <c r="E36" s="84" t="str">
        <f>IF(D36="",IF(WEEKDAY('7'!$B$5,2)=3,1,""),D36+1)</f>
        <v/>
      </c>
      <c r="F36" s="84">
        <f>IF(E36="",IF(WEEKDAY('7'!$B$5,2)=4,1,""),E36+1)</f>
        <v>1</v>
      </c>
      <c r="G36" s="84">
        <f>IF(F36="",IF(WEEKDAY('7'!$B$5,2)=5,1,""),F36+1)</f>
        <v>2</v>
      </c>
      <c r="H36" s="88">
        <f>IF(G36="",IF(WEEKDAY('7'!$B$5,2)=6,1,""),G36+1)</f>
        <v>3</v>
      </c>
      <c r="I36" s="85">
        <f>IF(H36="",IF(WEEKDAY('7'!$B$5,2)=7,1,""),H36+1)</f>
        <v>4</v>
      </c>
      <c r="J36" s="72">
        <f>J35</f>
        <v>30</v>
      </c>
      <c r="K36" s="86" t="str">
        <f>IF(WEEKDAY('8'!$B$5,2)=1,1,"")</f>
        <v/>
      </c>
      <c r="L36" s="1506" t="str">
        <f>IF(K36="",IF(WEEKDAY('8'!$B$5,2)=2,1,""),K36+1)</f>
        <v/>
      </c>
      <c r="M36" s="1506" t="str">
        <f>IF(L36="",IF(WEEKDAY('8'!$B$5,2)=3,1,""),L36+1)</f>
        <v/>
      </c>
      <c r="N36" s="1506" t="str">
        <f>IF(M36="",IF(WEEKDAY('8'!$B$5,2)=4,1,""),M36+1)</f>
        <v/>
      </c>
      <c r="O36" s="84" t="str">
        <f>IF(N36="",IF(WEEKDAY('8'!$B$5,2)=5,1,""),N36+1)</f>
        <v/>
      </c>
      <c r="P36" s="88" t="str">
        <f>IF(O36="",IF(WEEKDAY('8'!$B$5,2)=6,1,""),O36+1)</f>
        <v/>
      </c>
      <c r="Q36" s="85">
        <f>IF(P36="",IF(WEEKDAY('8'!$B$5,2)=7,1,""),P36+1)</f>
        <v>1</v>
      </c>
      <c r="R36" s="72">
        <f>R35</f>
        <v>35</v>
      </c>
      <c r="S36" s="83" t="str">
        <f>IF(WEEKDAY('9'!$B$5,2)=1,1,"")</f>
        <v/>
      </c>
      <c r="T36" s="84" t="str">
        <f>IF(S36="",IF(WEEKDAY('9'!$B$5,2)=2,1,""),S36+1)</f>
        <v/>
      </c>
      <c r="U36" s="84">
        <f>IF(T36="",IF(WEEKDAY('9'!$B$5,2)=3,1,""),T36+1)</f>
        <v>1</v>
      </c>
      <c r="V36" s="84">
        <f>IF(U36="",IF(WEEKDAY('9'!$B$5,2)=4,1,""),U36+1)</f>
        <v>2</v>
      </c>
      <c r="W36" s="84">
        <f>IF(V36="",IF(WEEKDAY('9'!$B$5,2)=5,1,""),V36+1)</f>
        <v>3</v>
      </c>
      <c r="X36" s="88">
        <f>IF(W36="",IF(WEEKDAY('9'!$B$5,2)=6,1,""),W36+1)</f>
        <v>4</v>
      </c>
      <c r="Y36" s="85">
        <f>IF(X36="",IF(WEEKDAY('9'!$B$5,2)=7,1,""),X36+1)</f>
        <v>5</v>
      </c>
      <c r="Z36" s="186" t="s">
        <v>473</v>
      </c>
      <c r="AA36" s="184" t="s">
        <v>474</v>
      </c>
      <c r="AB36" s="1131"/>
      <c r="AC36" s="72">
        <f>AC35</f>
        <v>26</v>
      </c>
      <c r="AD36" s="83" t="str">
        <f>IF(WEEKDAY(DATE(Jahr+1,7,1),2)=1,1,"")</f>
        <v/>
      </c>
      <c r="AE36" s="84" t="str">
        <f>IF(AD36="",IF(WEEKDAY(DATE(Jahr+1,7,1),2)=2,1,""),AD36+1)</f>
        <v/>
      </c>
      <c r="AF36" s="84" t="str">
        <f>IF(AE36="",IF(WEEKDAY(DATE(Jahr+1,7,1),2)=3,1,""),AE36+1)</f>
        <v/>
      </c>
      <c r="AG36" s="84" t="str">
        <f>IF(AF36="",IF(WEEKDAY(DATE(Jahr+1,7,1),2)=4,1,""),AF36+1)</f>
        <v/>
      </c>
      <c r="AH36" s="84">
        <f>IF(AG36="",IF(WEEKDAY(DATE(Jahr+1,7,1),2)=5,1,""),AG36+1)</f>
        <v>1</v>
      </c>
      <c r="AI36" s="88">
        <f>IF(AH36="",IF(WEEKDAY(DATE(Jahr+1,7,1),2)=6,1,""),AH36+1)</f>
        <v>2</v>
      </c>
      <c r="AJ36" s="85">
        <f>IF(AI36="",IF(WEEKDAY(DATE(Jahr+1,7,1),2)=7,1,""),AI36+1)</f>
        <v>3</v>
      </c>
      <c r="AK36" s="72">
        <f>AK35</f>
        <v>31</v>
      </c>
      <c r="AL36" s="1580">
        <f>IF(WEEKDAY(DATE(Jahr+1,8,1),2)=1,1,"")</f>
        <v>1</v>
      </c>
      <c r="AM36" s="84">
        <f>IF(AL36="",IF(WEEKDAY(DATE(Jahr+1,8,1),2)=2,1,""),AL36+1)</f>
        <v>2</v>
      </c>
      <c r="AN36" s="84">
        <f>IF(AM36="",IF(WEEKDAY(DATE(Jahr+1,8,1),2)=3,1,""),AM36+1)</f>
        <v>3</v>
      </c>
      <c r="AO36" s="84">
        <f>IF(AN36="",IF(WEEKDAY(DATE(Jahr+1,8,1),2)=4,1,""),AN36+1)</f>
        <v>4</v>
      </c>
      <c r="AP36" s="84">
        <f>IF(AO36="",IF(WEEKDAY(DATE(Jahr+1,8,1),2)=5,1,""),AO36+1)</f>
        <v>5</v>
      </c>
      <c r="AQ36" s="88">
        <f>IF(AP36="",IF(WEEKDAY(DATE(Jahr+1,8,1),2)=6,1,""),AP36+1)</f>
        <v>6</v>
      </c>
      <c r="AR36" s="85">
        <f>IF(AQ36="",IF(WEEKDAY(DATE(Jahr+1,8,1),2)=7,1,""),AQ36+1)</f>
        <v>7</v>
      </c>
      <c r="AS36" s="72">
        <f>AS35</f>
        <v>35</v>
      </c>
      <c r="AT36" s="83" t="str">
        <f>IF(WEEKDAY(DATE(Jahr+1,9,1),2)=1,1,"")</f>
        <v/>
      </c>
      <c r="AU36" s="84" t="str">
        <f>IF(AT36="",IF(WEEKDAY(DATE(Jahr+1,9,1),2)=2,1,""),AT36+1)</f>
        <v/>
      </c>
      <c r="AV36" s="84" t="str">
        <f>IF(AU36="",IF(WEEKDAY(DATE(Jahr+1,9,1),2)=3,1,""),AU36+1)</f>
        <v/>
      </c>
      <c r="AW36" s="84">
        <f>IF(AV36="",IF(WEEKDAY(DATE(Jahr+1,9,1),2)=4,1,""),AV36+1)</f>
        <v>1</v>
      </c>
      <c r="AX36" s="84">
        <f>IF(AW36="",IF(WEEKDAY(DATE(Jahr+1,9,1),2)=5,1,""),AW36+1)</f>
        <v>2</v>
      </c>
      <c r="AY36" s="88">
        <f>IF(AX36="",IF(WEEKDAY(DATE(Jahr+1,9,1),2)=6,1,""),AX36+1)</f>
        <v>3</v>
      </c>
      <c r="AZ36" s="85">
        <f>IF(AY36="",IF(WEEKDAY(DATE(Jahr+1,9,1),2)=7,1,""),AY36+1)</f>
        <v>4</v>
      </c>
      <c r="BA36" s="186" t="s">
        <v>473</v>
      </c>
      <c r="BB36" s="184" t="s">
        <v>474</v>
      </c>
      <c r="BC36" s="65"/>
    </row>
    <row r="37" spans="1:55" ht="5.0999999999999996" customHeight="1" x14ac:dyDescent="0.2">
      <c r="A37" s="65"/>
      <c r="B37" s="1133">
        <f>1+B35</f>
        <v>27</v>
      </c>
      <c r="C37" s="914">
        <f t="shared" ref="C37:I37" ca="1" si="79">IF(ISNUMBER(C38),INDIRECT(CONCATENATE("'7'!AB",4+C38)),"")</f>
        <v>1</v>
      </c>
      <c r="D37" s="915">
        <f t="shared" ca="1" si="79"/>
        <v>1</v>
      </c>
      <c r="E37" s="915">
        <f t="shared" ca="1" si="79"/>
        <v>1</v>
      </c>
      <c r="F37" s="915">
        <f t="shared" ca="1" si="79"/>
        <v>1</v>
      </c>
      <c r="G37" s="913">
        <f t="shared" ca="1" si="79"/>
        <v>1</v>
      </c>
      <c r="H37" s="916">
        <f t="shared" ca="1" si="79"/>
        <v>1</v>
      </c>
      <c r="I37" s="917">
        <f t="shared" ca="1" si="79"/>
        <v>1</v>
      </c>
      <c r="J37" s="1133">
        <f>1+J35</f>
        <v>31</v>
      </c>
      <c r="K37" s="914">
        <f t="shared" ref="K37:Q37" ca="1" si="80">IF(ISNUMBER(K38),INDIRECT(CONCATENATE("'8'!AB",4+K38)),"")</f>
        <v>1</v>
      </c>
      <c r="L37" s="915">
        <f t="shared" ca="1" si="80"/>
        <v>1</v>
      </c>
      <c r="M37" s="915">
        <f t="shared" ca="1" si="80"/>
        <v>1</v>
      </c>
      <c r="N37" s="915">
        <f t="shared" ca="1" si="80"/>
        <v>1</v>
      </c>
      <c r="O37" s="913">
        <f t="shared" ca="1" si="80"/>
        <v>1</v>
      </c>
      <c r="P37" s="916">
        <f t="shared" ca="1" si="80"/>
        <v>0</v>
      </c>
      <c r="Q37" s="917">
        <f t="shared" ca="1" si="80"/>
        <v>0</v>
      </c>
      <c r="R37" s="1133">
        <f>1+R35</f>
        <v>36</v>
      </c>
      <c r="S37" s="914">
        <f t="shared" ref="S37:Y37" ca="1" si="81">IF(ISNUMBER(S38),INDIRECT(CONCATENATE("'9'!AB",4+S38)),"")</f>
        <v>0</v>
      </c>
      <c r="T37" s="915">
        <f t="shared" ca="1" si="81"/>
        <v>0</v>
      </c>
      <c r="U37" s="915">
        <f t="shared" ca="1" si="81"/>
        <v>0</v>
      </c>
      <c r="V37" s="915">
        <f t="shared" ca="1" si="81"/>
        <v>0</v>
      </c>
      <c r="W37" s="913">
        <f t="shared" ca="1" si="81"/>
        <v>0</v>
      </c>
      <c r="X37" s="916">
        <f t="shared" ca="1" si="81"/>
        <v>0</v>
      </c>
      <c r="Y37" s="917">
        <f t="shared" ca="1" si="81"/>
        <v>0</v>
      </c>
      <c r="Z37" s="69"/>
      <c r="AA37" s="69"/>
      <c r="AB37" s="90"/>
      <c r="AC37" s="1133">
        <f>1+AC35</f>
        <v>27</v>
      </c>
      <c r="AD37" s="914"/>
      <c r="AE37" s="915"/>
      <c r="AF37" s="915"/>
      <c r="AG37" s="915"/>
      <c r="AH37" s="913"/>
      <c r="AI37" s="916"/>
      <c r="AJ37" s="917"/>
      <c r="AK37" s="1133">
        <f>1+AK35</f>
        <v>32</v>
      </c>
      <c r="AL37" s="914"/>
      <c r="AM37" s="915"/>
      <c r="AN37" s="915"/>
      <c r="AO37" s="915"/>
      <c r="AP37" s="913"/>
      <c r="AQ37" s="916"/>
      <c r="AR37" s="917"/>
      <c r="AS37" s="1133">
        <f>1+AS35</f>
        <v>36</v>
      </c>
      <c r="AT37" s="914"/>
      <c r="AU37" s="915"/>
      <c r="AV37" s="915"/>
      <c r="AW37" s="915"/>
      <c r="AX37" s="913"/>
      <c r="AY37" s="916"/>
      <c r="AZ37" s="917"/>
      <c r="BC37" s="65"/>
    </row>
    <row r="38" spans="1:55" ht="14.45" customHeight="1" x14ac:dyDescent="0.2">
      <c r="A38" s="65"/>
      <c r="B38" s="72">
        <f>B37</f>
        <v>27</v>
      </c>
      <c r="C38" s="86">
        <f>1+I36</f>
        <v>5</v>
      </c>
      <c r="D38" s="84">
        <f t="shared" ref="D38:I42" si="82">1+C38</f>
        <v>6</v>
      </c>
      <c r="E38" s="84">
        <f t="shared" si="82"/>
        <v>7</v>
      </c>
      <c r="F38" s="84">
        <f t="shared" si="82"/>
        <v>8</v>
      </c>
      <c r="G38" s="84">
        <f t="shared" si="82"/>
        <v>9</v>
      </c>
      <c r="H38" s="88">
        <f t="shared" si="82"/>
        <v>10</v>
      </c>
      <c r="I38" s="85">
        <f t="shared" si="82"/>
        <v>11</v>
      </c>
      <c r="J38" s="72">
        <f>J37</f>
        <v>31</v>
      </c>
      <c r="K38" s="86">
        <f>1+Q36</f>
        <v>2</v>
      </c>
      <c r="L38" s="84">
        <f t="shared" ref="L38:M42" si="83">1+K38</f>
        <v>3</v>
      </c>
      <c r="M38" s="84">
        <f t="shared" si="83"/>
        <v>4</v>
      </c>
      <c r="N38" s="84">
        <f t="shared" ref="N38:Q42" si="84">1+M38</f>
        <v>5</v>
      </c>
      <c r="O38" s="84">
        <f t="shared" si="84"/>
        <v>6</v>
      </c>
      <c r="P38" s="88">
        <f t="shared" si="84"/>
        <v>7</v>
      </c>
      <c r="Q38" s="85">
        <f t="shared" si="84"/>
        <v>8</v>
      </c>
      <c r="R38" s="72">
        <f>R37</f>
        <v>36</v>
      </c>
      <c r="S38" s="86">
        <f>Y36+1</f>
        <v>6</v>
      </c>
      <c r="T38" s="84">
        <f t="shared" ref="T38:U42" si="85">1+S38</f>
        <v>7</v>
      </c>
      <c r="U38" s="84">
        <f t="shared" si="85"/>
        <v>8</v>
      </c>
      <c r="V38" s="84">
        <f t="shared" ref="V38:Y42" si="86">1+U38</f>
        <v>9</v>
      </c>
      <c r="W38" s="84">
        <f t="shared" si="86"/>
        <v>10</v>
      </c>
      <c r="X38" s="88">
        <f t="shared" si="86"/>
        <v>11</v>
      </c>
      <c r="Y38" s="85">
        <f t="shared" si="86"/>
        <v>12</v>
      </c>
      <c r="Z38" s="186" t="s">
        <v>878</v>
      </c>
      <c r="AA38" s="184" t="s">
        <v>879</v>
      </c>
      <c r="AB38" s="90"/>
      <c r="AC38" s="72">
        <f>AC37</f>
        <v>27</v>
      </c>
      <c r="AD38" s="86">
        <f>1+AJ36</f>
        <v>4</v>
      </c>
      <c r="AE38" s="84">
        <f t="shared" ref="AE38:AJ38" si="87">1+AD38</f>
        <v>5</v>
      </c>
      <c r="AF38" s="84">
        <f t="shared" si="87"/>
        <v>6</v>
      </c>
      <c r="AG38" s="84">
        <f t="shared" si="87"/>
        <v>7</v>
      </c>
      <c r="AH38" s="84">
        <f t="shared" si="87"/>
        <v>8</v>
      </c>
      <c r="AI38" s="88">
        <f t="shared" si="87"/>
        <v>9</v>
      </c>
      <c r="AJ38" s="85">
        <f t="shared" si="87"/>
        <v>10</v>
      </c>
      <c r="AK38" s="72">
        <f>AK37</f>
        <v>32</v>
      </c>
      <c r="AL38" s="86">
        <f>1+AR36</f>
        <v>8</v>
      </c>
      <c r="AM38" s="84">
        <f t="shared" ref="AM38:AR38" si="88">1+AL38</f>
        <v>9</v>
      </c>
      <c r="AN38" s="84">
        <f t="shared" si="88"/>
        <v>10</v>
      </c>
      <c r="AO38" s="84">
        <f t="shared" si="88"/>
        <v>11</v>
      </c>
      <c r="AP38" s="84">
        <f t="shared" si="88"/>
        <v>12</v>
      </c>
      <c r="AQ38" s="88">
        <f t="shared" si="88"/>
        <v>13</v>
      </c>
      <c r="AR38" s="85">
        <f t="shared" si="88"/>
        <v>14</v>
      </c>
      <c r="AS38" s="72">
        <f>AS37</f>
        <v>36</v>
      </c>
      <c r="AT38" s="86">
        <f>AZ36+1</f>
        <v>5</v>
      </c>
      <c r="AU38" s="84">
        <f t="shared" ref="AU38:AZ38" si="89">1+AT38</f>
        <v>6</v>
      </c>
      <c r="AV38" s="84">
        <f t="shared" si="89"/>
        <v>7</v>
      </c>
      <c r="AW38" s="84">
        <f t="shared" si="89"/>
        <v>8</v>
      </c>
      <c r="AX38" s="84">
        <f t="shared" si="89"/>
        <v>9</v>
      </c>
      <c r="AY38" s="88">
        <f t="shared" si="89"/>
        <v>10</v>
      </c>
      <c r="AZ38" s="85">
        <f t="shared" si="89"/>
        <v>11</v>
      </c>
      <c r="BA38" s="186" t="s">
        <v>878</v>
      </c>
      <c r="BB38" s="184" t="s">
        <v>879</v>
      </c>
      <c r="BC38" s="65"/>
    </row>
    <row r="39" spans="1:55" ht="5.0999999999999996" customHeight="1" x14ac:dyDescent="0.2">
      <c r="A39" s="65"/>
      <c r="B39" s="1133">
        <f>1+B37</f>
        <v>28</v>
      </c>
      <c r="C39" s="914">
        <f t="shared" ref="C39:I39" ca="1" si="90">IF(ISNUMBER(C40),INDIRECT(CONCATENATE("'7'!AB",4+C40)),"")</f>
        <v>1</v>
      </c>
      <c r="D39" s="915">
        <f t="shared" ca="1" si="90"/>
        <v>1</v>
      </c>
      <c r="E39" s="915">
        <f t="shared" ca="1" si="90"/>
        <v>1</v>
      </c>
      <c r="F39" s="915">
        <f t="shared" ca="1" si="90"/>
        <v>1</v>
      </c>
      <c r="G39" s="913">
        <f t="shared" ca="1" si="90"/>
        <v>1</v>
      </c>
      <c r="H39" s="916">
        <f t="shared" ca="1" si="90"/>
        <v>1</v>
      </c>
      <c r="I39" s="917">
        <f t="shared" ca="1" si="90"/>
        <v>1</v>
      </c>
      <c r="J39" s="1133">
        <f>1+J37</f>
        <v>32</v>
      </c>
      <c r="K39" s="914">
        <f t="shared" ref="K39:Q39" ca="1" si="91">IF(ISNUMBER(K40),INDIRECT(CONCATENATE("'8'!AB",4+K40)),"")</f>
        <v>0</v>
      </c>
      <c r="L39" s="915">
        <f t="shared" ca="1" si="91"/>
        <v>0</v>
      </c>
      <c r="M39" s="915">
        <f t="shared" ca="1" si="91"/>
        <v>0</v>
      </c>
      <c r="N39" s="915">
        <f t="shared" ca="1" si="91"/>
        <v>0</v>
      </c>
      <c r="O39" s="913">
        <f t="shared" ca="1" si="91"/>
        <v>0</v>
      </c>
      <c r="P39" s="916">
        <f t="shared" ca="1" si="91"/>
        <v>0</v>
      </c>
      <c r="Q39" s="917">
        <f t="shared" ca="1" si="91"/>
        <v>0</v>
      </c>
      <c r="R39" s="1133">
        <f>1+R37</f>
        <v>37</v>
      </c>
      <c r="S39" s="914">
        <f t="shared" ref="S39:Y39" ca="1" si="92">IF(ISNUMBER(S40),INDIRECT(CONCATENATE("'9'!AB",4+S40)),"")</f>
        <v>0</v>
      </c>
      <c r="T39" s="915">
        <f t="shared" ca="1" si="92"/>
        <v>0</v>
      </c>
      <c r="U39" s="915">
        <f t="shared" ca="1" si="92"/>
        <v>0</v>
      </c>
      <c r="V39" s="915">
        <f t="shared" ca="1" si="92"/>
        <v>0</v>
      </c>
      <c r="W39" s="913">
        <f t="shared" ca="1" si="92"/>
        <v>0</v>
      </c>
      <c r="X39" s="916">
        <f t="shared" ca="1" si="92"/>
        <v>0</v>
      </c>
      <c r="Y39" s="917">
        <f t="shared" ca="1" si="92"/>
        <v>0</v>
      </c>
      <c r="Z39" s="69"/>
      <c r="AA39" s="69"/>
      <c r="AB39" s="90"/>
      <c r="AC39" s="1133">
        <f>1+AC37</f>
        <v>28</v>
      </c>
      <c r="AD39" s="914"/>
      <c r="AE39" s="915"/>
      <c r="AF39" s="915"/>
      <c r="AG39" s="915"/>
      <c r="AH39" s="913"/>
      <c r="AI39" s="916"/>
      <c r="AJ39" s="917"/>
      <c r="AK39" s="1133">
        <f>1+AK37</f>
        <v>33</v>
      </c>
      <c r="AL39" s="914"/>
      <c r="AM39" s="915"/>
      <c r="AN39" s="915"/>
      <c r="AO39" s="915"/>
      <c r="AP39" s="913"/>
      <c r="AQ39" s="916"/>
      <c r="AR39" s="917"/>
      <c r="AS39" s="1133">
        <f>1+AS37</f>
        <v>37</v>
      </c>
      <c r="AT39" s="914"/>
      <c r="AU39" s="915"/>
      <c r="AV39" s="915"/>
      <c r="AW39" s="915"/>
      <c r="AX39" s="913"/>
      <c r="AY39" s="916"/>
      <c r="AZ39" s="917"/>
      <c r="BC39" s="65"/>
    </row>
    <row r="40" spans="1:55" ht="14.45" customHeight="1" x14ac:dyDescent="0.2">
      <c r="A40" s="65"/>
      <c r="B40" s="72">
        <f>B39</f>
        <v>28</v>
      </c>
      <c r="C40" s="83">
        <f>1+I38</f>
        <v>12</v>
      </c>
      <c r="D40" s="84">
        <f t="shared" si="82"/>
        <v>13</v>
      </c>
      <c r="E40" s="84">
        <f t="shared" si="82"/>
        <v>14</v>
      </c>
      <c r="F40" s="84">
        <f t="shared" si="82"/>
        <v>15</v>
      </c>
      <c r="G40" s="84">
        <f t="shared" si="82"/>
        <v>16</v>
      </c>
      <c r="H40" s="88">
        <f t="shared" si="82"/>
        <v>17</v>
      </c>
      <c r="I40" s="85">
        <f t="shared" si="82"/>
        <v>18</v>
      </c>
      <c r="J40" s="72">
        <f>J39</f>
        <v>32</v>
      </c>
      <c r="K40" s="83">
        <f>1+Q38</f>
        <v>9</v>
      </c>
      <c r="L40" s="84">
        <f t="shared" si="83"/>
        <v>10</v>
      </c>
      <c r="M40" s="84">
        <f t="shared" si="83"/>
        <v>11</v>
      </c>
      <c r="N40" s="84">
        <f t="shared" si="84"/>
        <v>12</v>
      </c>
      <c r="O40" s="84">
        <f t="shared" si="84"/>
        <v>13</v>
      </c>
      <c r="P40" s="88">
        <f t="shared" si="84"/>
        <v>14</v>
      </c>
      <c r="Q40" s="1195">
        <f t="shared" si="84"/>
        <v>15</v>
      </c>
      <c r="R40" s="72">
        <f>R39</f>
        <v>37</v>
      </c>
      <c r="S40" s="83">
        <f>1+Y38</f>
        <v>13</v>
      </c>
      <c r="T40" s="84">
        <f t="shared" si="85"/>
        <v>14</v>
      </c>
      <c r="U40" s="84">
        <f t="shared" si="85"/>
        <v>15</v>
      </c>
      <c r="V40" s="84">
        <f t="shared" si="86"/>
        <v>16</v>
      </c>
      <c r="W40" s="84">
        <f t="shared" si="86"/>
        <v>17</v>
      </c>
      <c r="X40" s="88">
        <f t="shared" si="86"/>
        <v>18</v>
      </c>
      <c r="Y40" s="85">
        <f t="shared" si="86"/>
        <v>19</v>
      </c>
      <c r="Z40" s="69"/>
      <c r="AA40" s="69"/>
      <c r="AB40" s="90"/>
      <c r="AC40" s="72">
        <f>AC39</f>
        <v>28</v>
      </c>
      <c r="AD40" s="83">
        <f>1+AJ38</f>
        <v>11</v>
      </c>
      <c r="AE40" s="84">
        <f t="shared" ref="AE40:AJ40" si="93">1+AD40</f>
        <v>12</v>
      </c>
      <c r="AF40" s="84">
        <f t="shared" si="93"/>
        <v>13</v>
      </c>
      <c r="AG40" s="84">
        <f t="shared" si="93"/>
        <v>14</v>
      </c>
      <c r="AH40" s="84">
        <f t="shared" si="93"/>
        <v>15</v>
      </c>
      <c r="AI40" s="88">
        <f t="shared" si="93"/>
        <v>16</v>
      </c>
      <c r="AJ40" s="85">
        <f t="shared" si="93"/>
        <v>17</v>
      </c>
      <c r="AK40" s="72">
        <f>AK39</f>
        <v>33</v>
      </c>
      <c r="AL40" s="83">
        <f>1+AR38</f>
        <v>15</v>
      </c>
      <c r="AM40" s="84">
        <f t="shared" ref="AM40:AR40" si="94">1+AL40</f>
        <v>16</v>
      </c>
      <c r="AN40" s="84">
        <f t="shared" si="94"/>
        <v>17</v>
      </c>
      <c r="AO40" s="84">
        <f t="shared" si="94"/>
        <v>18</v>
      </c>
      <c r="AP40" s="84">
        <f t="shared" si="94"/>
        <v>19</v>
      </c>
      <c r="AQ40" s="88">
        <f t="shared" si="94"/>
        <v>20</v>
      </c>
      <c r="AR40" s="85">
        <f t="shared" si="94"/>
        <v>21</v>
      </c>
      <c r="AS40" s="72">
        <f>AS39</f>
        <v>37</v>
      </c>
      <c r="AT40" s="83">
        <f>1+AZ38</f>
        <v>12</v>
      </c>
      <c r="AU40" s="84">
        <f t="shared" ref="AU40:AZ40" si="95">1+AT40</f>
        <v>13</v>
      </c>
      <c r="AV40" s="84">
        <f t="shared" si="95"/>
        <v>14</v>
      </c>
      <c r="AW40" s="84">
        <f t="shared" si="95"/>
        <v>15</v>
      </c>
      <c r="AX40" s="84">
        <f t="shared" si="95"/>
        <v>16</v>
      </c>
      <c r="AY40" s="88">
        <f t="shared" si="95"/>
        <v>17</v>
      </c>
      <c r="AZ40" s="85">
        <f t="shared" si="95"/>
        <v>18</v>
      </c>
      <c r="BC40" s="65"/>
    </row>
    <row r="41" spans="1:55" ht="5.0999999999999996" customHeight="1" x14ac:dyDescent="0.2">
      <c r="A41" s="65"/>
      <c r="B41" s="1133">
        <f>1+B39</f>
        <v>29</v>
      </c>
      <c r="C41" s="914">
        <f t="shared" ref="C41:I41" ca="1" si="96">IF(ISNUMBER(C42),INDIRECT(CONCATENATE("'7'!AB",4+C42)),"")</f>
        <v>1</v>
      </c>
      <c r="D41" s="915">
        <f t="shared" ca="1" si="96"/>
        <v>1</v>
      </c>
      <c r="E41" s="915">
        <f t="shared" ca="1" si="96"/>
        <v>1</v>
      </c>
      <c r="F41" s="915">
        <f t="shared" ca="1" si="96"/>
        <v>1</v>
      </c>
      <c r="G41" s="913">
        <f t="shared" ca="1" si="96"/>
        <v>1</v>
      </c>
      <c r="H41" s="916">
        <f t="shared" ca="1" si="96"/>
        <v>1</v>
      </c>
      <c r="I41" s="917">
        <f t="shared" ca="1" si="96"/>
        <v>1</v>
      </c>
      <c r="J41" s="1133">
        <f>1+J39</f>
        <v>33</v>
      </c>
      <c r="K41" s="914">
        <f t="shared" ref="K41:Q41" ca="1" si="97">IF(ISNUMBER(K42),INDIRECT(CONCATENATE("'8'!AB",4+K42)),"")</f>
        <v>0</v>
      </c>
      <c r="L41" s="915">
        <f t="shared" ca="1" si="97"/>
        <v>0</v>
      </c>
      <c r="M41" s="915">
        <f t="shared" ca="1" si="97"/>
        <v>0</v>
      </c>
      <c r="N41" s="915">
        <f t="shared" ca="1" si="97"/>
        <v>0</v>
      </c>
      <c r="O41" s="913">
        <f t="shared" ca="1" si="97"/>
        <v>0</v>
      </c>
      <c r="P41" s="916">
        <f t="shared" ca="1" si="97"/>
        <v>0</v>
      </c>
      <c r="Q41" s="917">
        <f t="shared" ca="1" si="97"/>
        <v>0</v>
      </c>
      <c r="R41" s="1133">
        <f>1+R39</f>
        <v>38</v>
      </c>
      <c r="S41" s="914">
        <f t="shared" ref="S41:Y41" ca="1" si="98">IF(ISNUMBER(S42),INDIRECT(CONCATENATE("'9'!AB",4+S42)),"")</f>
        <v>0</v>
      </c>
      <c r="T41" s="915">
        <f t="shared" ca="1" si="98"/>
        <v>0</v>
      </c>
      <c r="U41" s="915">
        <f t="shared" ca="1" si="98"/>
        <v>0</v>
      </c>
      <c r="V41" s="915">
        <f t="shared" ca="1" si="98"/>
        <v>0</v>
      </c>
      <c r="W41" s="913">
        <f t="shared" ca="1" si="98"/>
        <v>0</v>
      </c>
      <c r="X41" s="916">
        <f t="shared" ca="1" si="98"/>
        <v>0</v>
      </c>
      <c r="Y41" s="917">
        <f t="shared" ca="1" si="98"/>
        <v>0</v>
      </c>
      <c r="Z41" s="69"/>
      <c r="AA41" s="69"/>
      <c r="AB41" s="90"/>
      <c r="AC41" s="1133">
        <f>1+AC39</f>
        <v>29</v>
      </c>
      <c r="AD41" s="914"/>
      <c r="AE41" s="915"/>
      <c r="AF41" s="915"/>
      <c r="AG41" s="915"/>
      <c r="AH41" s="913"/>
      <c r="AI41" s="916"/>
      <c r="AJ41" s="917"/>
      <c r="AK41" s="1133">
        <f>1+AK39</f>
        <v>34</v>
      </c>
      <c r="AL41" s="914"/>
      <c r="AM41" s="915"/>
      <c r="AN41" s="915"/>
      <c r="AO41" s="915"/>
      <c r="AP41" s="913"/>
      <c r="AQ41" s="916"/>
      <c r="AR41" s="917"/>
      <c r="AS41" s="1133">
        <f>1+AS39</f>
        <v>38</v>
      </c>
      <c r="AT41" s="914"/>
      <c r="AU41" s="915"/>
      <c r="AV41" s="915"/>
      <c r="AW41" s="915"/>
      <c r="AX41" s="913"/>
      <c r="AY41" s="916"/>
      <c r="AZ41" s="917"/>
      <c r="BC41" s="65"/>
    </row>
    <row r="42" spans="1:55" ht="14.45" customHeight="1" x14ac:dyDescent="0.2">
      <c r="A42" s="65"/>
      <c r="B42" s="72">
        <f>B41</f>
        <v>29</v>
      </c>
      <c r="C42" s="83">
        <f>1+I40</f>
        <v>19</v>
      </c>
      <c r="D42" s="84">
        <f t="shared" si="82"/>
        <v>20</v>
      </c>
      <c r="E42" s="84">
        <f t="shared" si="82"/>
        <v>21</v>
      </c>
      <c r="F42" s="84">
        <f t="shared" si="82"/>
        <v>22</v>
      </c>
      <c r="G42" s="84">
        <f t="shared" si="82"/>
        <v>23</v>
      </c>
      <c r="H42" s="88">
        <f t="shared" si="82"/>
        <v>24</v>
      </c>
      <c r="I42" s="85">
        <f t="shared" si="82"/>
        <v>25</v>
      </c>
      <c r="J42" s="72">
        <f>J41</f>
        <v>33</v>
      </c>
      <c r="K42" s="83">
        <f>1+Q40</f>
        <v>16</v>
      </c>
      <c r="L42" s="84">
        <f t="shared" si="83"/>
        <v>17</v>
      </c>
      <c r="M42" s="84">
        <f t="shared" si="83"/>
        <v>18</v>
      </c>
      <c r="N42" s="84">
        <f t="shared" si="84"/>
        <v>19</v>
      </c>
      <c r="O42" s="84">
        <f t="shared" si="84"/>
        <v>20</v>
      </c>
      <c r="P42" s="88">
        <f t="shared" si="84"/>
        <v>21</v>
      </c>
      <c r="Q42" s="85">
        <f t="shared" si="84"/>
        <v>22</v>
      </c>
      <c r="R42" s="72">
        <f>R41</f>
        <v>38</v>
      </c>
      <c r="S42" s="1544">
        <f>1+Y40</f>
        <v>20</v>
      </c>
      <c r="T42" s="84">
        <f t="shared" si="85"/>
        <v>21</v>
      </c>
      <c r="U42" s="84">
        <f t="shared" si="85"/>
        <v>22</v>
      </c>
      <c r="V42" s="84">
        <f t="shared" si="86"/>
        <v>23</v>
      </c>
      <c r="W42" s="84">
        <f t="shared" si="86"/>
        <v>24</v>
      </c>
      <c r="X42" s="88">
        <f t="shared" si="86"/>
        <v>25</v>
      </c>
      <c r="Y42" s="85">
        <f t="shared" si="86"/>
        <v>26</v>
      </c>
      <c r="Z42" s="186" t="s">
        <v>475</v>
      </c>
      <c r="AA42" s="184" t="s">
        <v>476</v>
      </c>
      <c r="AB42" s="90"/>
      <c r="AC42" s="72">
        <f>AC41</f>
        <v>29</v>
      </c>
      <c r="AD42" s="83">
        <f>1+AJ40</f>
        <v>18</v>
      </c>
      <c r="AE42" s="84">
        <f t="shared" ref="AE42:AJ42" si="99">1+AD42</f>
        <v>19</v>
      </c>
      <c r="AF42" s="84">
        <f t="shared" si="99"/>
        <v>20</v>
      </c>
      <c r="AG42" s="84">
        <f t="shared" si="99"/>
        <v>21</v>
      </c>
      <c r="AH42" s="84">
        <f t="shared" si="99"/>
        <v>22</v>
      </c>
      <c r="AI42" s="88">
        <f t="shared" si="99"/>
        <v>23</v>
      </c>
      <c r="AJ42" s="85">
        <f t="shared" si="99"/>
        <v>24</v>
      </c>
      <c r="AK42" s="72">
        <f>AK41</f>
        <v>34</v>
      </c>
      <c r="AL42" s="83">
        <f>1+AR40</f>
        <v>22</v>
      </c>
      <c r="AM42" s="84">
        <f t="shared" ref="AM42:AR42" si="100">1+AL42</f>
        <v>23</v>
      </c>
      <c r="AN42" s="84">
        <f t="shared" si="100"/>
        <v>24</v>
      </c>
      <c r="AO42" s="84">
        <f t="shared" si="100"/>
        <v>25</v>
      </c>
      <c r="AP42" s="84">
        <f t="shared" si="100"/>
        <v>26</v>
      </c>
      <c r="AQ42" s="88">
        <f t="shared" si="100"/>
        <v>27</v>
      </c>
      <c r="AR42" s="85">
        <f t="shared" si="100"/>
        <v>28</v>
      </c>
      <c r="AS42" s="72">
        <f>AS41</f>
        <v>38</v>
      </c>
      <c r="AT42" s="83">
        <f>1+AZ40</f>
        <v>19</v>
      </c>
      <c r="AU42" s="1189">
        <f t="shared" ref="AU42:AZ42" si="101">1+AT42</f>
        <v>20</v>
      </c>
      <c r="AV42" s="84">
        <f t="shared" si="101"/>
        <v>21</v>
      </c>
      <c r="AW42" s="84">
        <f t="shared" si="101"/>
        <v>22</v>
      </c>
      <c r="AX42" s="84">
        <f t="shared" si="101"/>
        <v>23</v>
      </c>
      <c r="AY42" s="88">
        <f t="shared" si="101"/>
        <v>24</v>
      </c>
      <c r="AZ42" s="85">
        <f t="shared" si="101"/>
        <v>25</v>
      </c>
      <c r="BA42" s="741" t="s">
        <v>701</v>
      </c>
      <c r="BB42" s="742" t="s">
        <v>378</v>
      </c>
      <c r="BC42" s="65"/>
    </row>
    <row r="43" spans="1:55" ht="5.0999999999999996" customHeight="1" x14ac:dyDescent="0.2">
      <c r="A43" s="65"/>
      <c r="B43" s="1133">
        <f>1+B41</f>
        <v>30</v>
      </c>
      <c r="C43" s="914">
        <f t="shared" ref="C43:I43" ca="1" si="102">IF(ISNUMBER(C44),INDIRECT(CONCATENATE("'7'!AB",4+C44)),"")</f>
        <v>1</v>
      </c>
      <c r="D43" s="915">
        <f t="shared" ca="1" si="102"/>
        <v>1</v>
      </c>
      <c r="E43" s="915">
        <f t="shared" ca="1" si="102"/>
        <v>1</v>
      </c>
      <c r="F43" s="915">
        <f t="shared" ca="1" si="102"/>
        <v>1</v>
      </c>
      <c r="G43" s="913">
        <f t="shared" ca="1" si="102"/>
        <v>1</v>
      </c>
      <c r="H43" s="916">
        <f t="shared" ca="1" si="102"/>
        <v>1</v>
      </c>
      <c r="I43" s="917" t="str">
        <f t="shared" ca="1" si="102"/>
        <v/>
      </c>
      <c r="J43" s="1133">
        <f>1+J41</f>
        <v>34</v>
      </c>
      <c r="K43" s="914">
        <f t="shared" ref="K43:Q43" ca="1" si="103">IF(ISNUMBER(K44),INDIRECT(CONCATENATE("'8'!AB",4+K44)),"")</f>
        <v>0</v>
      </c>
      <c r="L43" s="915">
        <f t="shared" ca="1" si="103"/>
        <v>0</v>
      </c>
      <c r="M43" s="915">
        <f t="shared" ca="1" si="103"/>
        <v>0</v>
      </c>
      <c r="N43" s="915">
        <f t="shared" ca="1" si="103"/>
        <v>0</v>
      </c>
      <c r="O43" s="913">
        <f t="shared" ca="1" si="103"/>
        <v>0</v>
      </c>
      <c r="P43" s="916">
        <f t="shared" ca="1" si="103"/>
        <v>0</v>
      </c>
      <c r="Q43" s="917">
        <f t="shared" ca="1" si="103"/>
        <v>0</v>
      </c>
      <c r="R43" s="1133">
        <f>1+R41</f>
        <v>39</v>
      </c>
      <c r="S43" s="914">
        <f t="shared" ref="S43:Y43" ca="1" si="104">IF(ISNUMBER(S44),INDIRECT(CONCATENATE("'9'!AB",4+S44)),"")</f>
        <v>0</v>
      </c>
      <c r="T43" s="915">
        <f t="shared" ca="1" si="104"/>
        <v>0</v>
      </c>
      <c r="U43" s="915">
        <f t="shared" ca="1" si="104"/>
        <v>0</v>
      </c>
      <c r="V43" s="915">
        <f t="shared" ca="1" si="104"/>
        <v>0</v>
      </c>
      <c r="W43" s="913" t="str">
        <f t="shared" ca="1" si="104"/>
        <v/>
      </c>
      <c r="X43" s="916" t="str">
        <f t="shared" ca="1" si="104"/>
        <v/>
      </c>
      <c r="Y43" s="917" t="str">
        <f t="shared" ca="1" si="104"/>
        <v/>
      </c>
      <c r="Z43" s="69"/>
      <c r="AA43" s="69"/>
      <c r="AB43" s="90"/>
      <c r="AC43" s="1133">
        <f>1+AC41</f>
        <v>30</v>
      </c>
      <c r="AD43" s="914"/>
      <c r="AE43" s="915"/>
      <c r="AF43" s="915"/>
      <c r="AG43" s="915"/>
      <c r="AH43" s="913"/>
      <c r="AI43" s="916"/>
      <c r="AJ43" s="917"/>
      <c r="AK43" s="1133">
        <f>1+AK41</f>
        <v>35</v>
      </c>
      <c r="AL43" s="914"/>
      <c r="AM43" s="915"/>
      <c r="AN43" s="915"/>
      <c r="AO43" s="915"/>
      <c r="AP43" s="913"/>
      <c r="AQ43" s="916"/>
      <c r="AR43" s="917"/>
      <c r="AS43" s="1133">
        <f>1+AS41</f>
        <v>39</v>
      </c>
      <c r="AT43" s="914"/>
      <c r="AU43" s="915"/>
      <c r="AV43" s="915"/>
      <c r="AW43" s="915"/>
      <c r="AX43" s="913"/>
      <c r="AY43" s="916"/>
      <c r="AZ43" s="917"/>
      <c r="BC43" s="65"/>
    </row>
    <row r="44" spans="1:55" ht="14.45" customHeight="1" x14ac:dyDescent="0.2">
      <c r="A44" s="65"/>
      <c r="B44" s="72">
        <f>B43</f>
        <v>30</v>
      </c>
      <c r="C44" s="83">
        <f>I42+1</f>
        <v>26</v>
      </c>
      <c r="D44" s="84">
        <f>C44+1</f>
        <v>27</v>
      </c>
      <c r="E44" s="87">
        <f t="shared" ref="E44:I46" si="105">IF(D44="","",IF(1+D44&lt;32,1+D44,""))</f>
        <v>28</v>
      </c>
      <c r="F44" s="84">
        <f t="shared" si="105"/>
        <v>29</v>
      </c>
      <c r="G44" s="84">
        <f t="shared" si="105"/>
        <v>30</v>
      </c>
      <c r="H44" s="88">
        <f t="shared" si="105"/>
        <v>31</v>
      </c>
      <c r="I44" s="85" t="str">
        <f t="shared" si="105"/>
        <v/>
      </c>
      <c r="J44" s="72">
        <f>J43</f>
        <v>34</v>
      </c>
      <c r="K44" s="83">
        <f>Q42+1</f>
        <v>23</v>
      </c>
      <c r="L44" s="84">
        <f>K44+1</f>
        <v>24</v>
      </c>
      <c r="M44" s="87">
        <f t="shared" ref="M44:Q46" si="106">IF(L44="","",IF(1+L44&lt;32,1+L44,""))</f>
        <v>25</v>
      </c>
      <c r="N44" s="87">
        <f t="shared" si="106"/>
        <v>26</v>
      </c>
      <c r="O44" s="84">
        <f t="shared" si="106"/>
        <v>27</v>
      </c>
      <c r="P44" s="88">
        <f t="shared" si="106"/>
        <v>28</v>
      </c>
      <c r="Q44" s="85">
        <f t="shared" si="106"/>
        <v>29</v>
      </c>
      <c r="R44" s="72">
        <f>R43</f>
        <v>39</v>
      </c>
      <c r="S44" s="83">
        <f>Y42+1</f>
        <v>27</v>
      </c>
      <c r="T44" s="84">
        <f t="shared" ref="T44:Y46" si="107">IF(S44="","",IF(1+S44&lt;31,1+S44,""))</f>
        <v>28</v>
      </c>
      <c r="U44" s="87">
        <f t="shared" si="107"/>
        <v>29</v>
      </c>
      <c r="V44" s="84">
        <f t="shared" si="107"/>
        <v>30</v>
      </c>
      <c r="W44" s="84" t="str">
        <f t="shared" si="107"/>
        <v/>
      </c>
      <c r="X44" s="88" t="str">
        <f t="shared" si="107"/>
        <v/>
      </c>
      <c r="Y44" s="85" t="str">
        <f t="shared" si="107"/>
        <v/>
      </c>
      <c r="Z44" s="741" t="s">
        <v>475</v>
      </c>
      <c r="AA44" s="742" t="s">
        <v>378</v>
      </c>
      <c r="AB44" s="90"/>
      <c r="AC44" s="72">
        <f>AC43</f>
        <v>30</v>
      </c>
      <c r="AD44" s="83">
        <f>AJ42+1</f>
        <v>25</v>
      </c>
      <c r="AE44" s="84">
        <f>AD44+1</f>
        <v>26</v>
      </c>
      <c r="AF44" s="87">
        <f>IF(AE44="","",IF(1+AE44&lt;32,1+AE44,""))</f>
        <v>27</v>
      </c>
      <c r="AG44" s="84">
        <f>IF(AF44="","",IF(1+AF44&lt;32,1+AF44,""))</f>
        <v>28</v>
      </c>
      <c r="AH44" s="84">
        <f>IF(AG44="","",IF(1+AG44&lt;32,1+AG44,""))</f>
        <v>29</v>
      </c>
      <c r="AI44" s="88">
        <f>IF(AH44="","",IF(1+AH44&lt;32,1+AH44,""))</f>
        <v>30</v>
      </c>
      <c r="AJ44" s="85">
        <f>IF(AI44="","",IF(1+AI44&lt;32,1+AI44,""))</f>
        <v>31</v>
      </c>
      <c r="AK44" s="72">
        <f>AK43</f>
        <v>35</v>
      </c>
      <c r="AL44" s="83">
        <f>AR42+1</f>
        <v>29</v>
      </c>
      <c r="AM44" s="84">
        <f>AL44+1</f>
        <v>30</v>
      </c>
      <c r="AN44" s="87">
        <f>IF(AM44="","",IF(1+AM44&lt;32,1+AM44,""))</f>
        <v>31</v>
      </c>
      <c r="AO44" s="87" t="str">
        <f>IF(AN44="","",IF(1+AN44&lt;32,1+AN44,""))</f>
        <v/>
      </c>
      <c r="AP44" s="84" t="str">
        <f>IF(AO44="","",IF(1+AO44&lt;32,1+AO44,""))</f>
        <v/>
      </c>
      <c r="AQ44" s="88" t="str">
        <f>IF(AP44="","",IF(1+AP44&lt;32,1+AP44,""))</f>
        <v/>
      </c>
      <c r="AR44" s="85" t="str">
        <f>IF(AQ44="","",IF(1+AQ44&lt;32,1+AQ44,""))</f>
        <v/>
      </c>
      <c r="AS44" s="72">
        <f>AS43</f>
        <v>39</v>
      </c>
      <c r="AT44" s="83">
        <f>AZ42+1</f>
        <v>26</v>
      </c>
      <c r="AU44" s="84">
        <f t="shared" ref="AU44:AZ44" si="108">IF(AT44="","",IF(1+AT44&lt;31,1+AT44,""))</f>
        <v>27</v>
      </c>
      <c r="AV44" s="87">
        <f t="shared" si="108"/>
        <v>28</v>
      </c>
      <c r="AW44" s="84">
        <f t="shared" si="108"/>
        <v>29</v>
      </c>
      <c r="AX44" s="84">
        <f t="shared" si="108"/>
        <v>30</v>
      </c>
      <c r="AY44" s="88" t="str">
        <f t="shared" si="108"/>
        <v/>
      </c>
      <c r="AZ44" s="85" t="str">
        <f t="shared" si="108"/>
        <v/>
      </c>
      <c r="BA44" s="186" t="s">
        <v>475</v>
      </c>
      <c r="BB44" s="184" t="s">
        <v>476</v>
      </c>
      <c r="BC44" s="65"/>
    </row>
    <row r="45" spans="1:55" ht="5.0999999999999996" customHeight="1" x14ac:dyDescent="0.2">
      <c r="A45" s="65"/>
      <c r="B45" s="1133">
        <f>IF(SUM(C46:I46)=0,B43,1+B43)</f>
        <v>30</v>
      </c>
      <c r="C45" s="914" t="str">
        <f t="shared" ref="C45:I45" ca="1" si="109">IF(ISNUMBER(C46),INDIRECT(CONCATENATE("'7'!AB",4+C46)),"")</f>
        <v/>
      </c>
      <c r="D45" s="915" t="str">
        <f t="shared" ca="1" si="109"/>
        <v/>
      </c>
      <c r="E45" s="915" t="str">
        <f t="shared" ca="1" si="109"/>
        <v/>
      </c>
      <c r="F45" s="915" t="str">
        <f t="shared" ca="1" si="109"/>
        <v/>
      </c>
      <c r="G45" s="913" t="str">
        <f t="shared" ca="1" si="109"/>
        <v/>
      </c>
      <c r="H45" s="916" t="str">
        <f t="shared" ca="1" si="109"/>
        <v/>
      </c>
      <c r="I45" s="917" t="str">
        <f t="shared" ca="1" si="109"/>
        <v/>
      </c>
      <c r="J45" s="1133">
        <f>IF(SUM(K46:Q46)=0,J43,1+J43)</f>
        <v>35</v>
      </c>
      <c r="K45" s="914">
        <f t="shared" ref="K45:Q45" ca="1" si="110">IF(ISNUMBER(K46),INDIRECT(CONCATENATE("'8'!AB",4+K46)),"")</f>
        <v>0</v>
      </c>
      <c r="L45" s="915">
        <f t="shared" ca="1" si="110"/>
        <v>0</v>
      </c>
      <c r="M45" s="915" t="str">
        <f t="shared" ca="1" si="110"/>
        <v/>
      </c>
      <c r="N45" s="915" t="str">
        <f t="shared" ca="1" si="110"/>
        <v/>
      </c>
      <c r="O45" s="913" t="str">
        <f t="shared" ca="1" si="110"/>
        <v/>
      </c>
      <c r="P45" s="916" t="str">
        <f t="shared" ca="1" si="110"/>
        <v/>
      </c>
      <c r="Q45" s="917" t="str">
        <f t="shared" ca="1" si="110"/>
        <v/>
      </c>
      <c r="R45" s="1133">
        <f>IF(SUM(S46:Y46)=0,R43,1+R43)</f>
        <v>39</v>
      </c>
      <c r="S45" s="914" t="str">
        <f t="shared" ref="S45:Y45" ca="1" si="111">IF(ISNUMBER(S46),INDIRECT(CONCATENATE("'9'!AB",4+S46)),"")</f>
        <v/>
      </c>
      <c r="T45" s="915" t="str">
        <f t="shared" ca="1" si="111"/>
        <v/>
      </c>
      <c r="U45" s="915" t="str">
        <f t="shared" ca="1" si="111"/>
        <v/>
      </c>
      <c r="V45" s="915" t="str">
        <f t="shared" ca="1" si="111"/>
        <v/>
      </c>
      <c r="W45" s="913" t="str">
        <f t="shared" ca="1" si="111"/>
        <v/>
      </c>
      <c r="X45" s="916" t="str">
        <f t="shared" ca="1" si="111"/>
        <v/>
      </c>
      <c r="Y45" s="917" t="str">
        <f t="shared" ca="1" si="111"/>
        <v/>
      </c>
      <c r="Z45" s="69"/>
      <c r="AA45" s="69"/>
      <c r="AB45" s="90"/>
      <c r="AC45" s="1133">
        <f>IF(SUM(AD46:AJ46)=0,AC43,1+AC43)</f>
        <v>30</v>
      </c>
      <c r="AD45" s="914"/>
      <c r="AE45" s="915"/>
      <c r="AF45" s="915"/>
      <c r="AG45" s="915"/>
      <c r="AH45" s="913"/>
      <c r="AI45" s="916"/>
      <c r="AJ45" s="917"/>
      <c r="AK45" s="1133">
        <f>IF(SUM(AL46:AR46)=0,AK43,1+AK43)</f>
        <v>35</v>
      </c>
      <c r="AL45" s="914"/>
      <c r="AM45" s="915"/>
      <c r="AN45" s="915"/>
      <c r="AO45" s="915"/>
      <c r="AP45" s="913"/>
      <c r="AQ45" s="916"/>
      <c r="AR45" s="917"/>
      <c r="AS45" s="1133">
        <f>IF(SUM(AT46:AZ46)=0,AS43,1+AS43)</f>
        <v>39</v>
      </c>
      <c r="AT45" s="914"/>
      <c r="AU45" s="915"/>
      <c r="AV45" s="915"/>
      <c r="AW45" s="915"/>
      <c r="AX45" s="913"/>
      <c r="AY45" s="916"/>
      <c r="AZ45" s="917"/>
      <c r="BC45" s="65"/>
    </row>
    <row r="46" spans="1:55" ht="14.45" customHeight="1" thickBot="1" x14ac:dyDescent="0.25">
      <c r="A46" s="65"/>
      <c r="B46" s="72" t="str">
        <f>IF(B45=B43,"",B45)</f>
        <v/>
      </c>
      <c r="C46" s="94" t="str">
        <f>IF(I44="","",IF(1+I44&lt;32,1+I44,""))</f>
        <v/>
      </c>
      <c r="D46" s="95" t="str">
        <f>IF(C46="","",IF(1+C46&lt;32,1+C46,""))</f>
        <v/>
      </c>
      <c r="E46" s="95" t="str">
        <f t="shared" si="105"/>
        <v/>
      </c>
      <c r="F46" s="95" t="str">
        <f t="shared" si="105"/>
        <v/>
      </c>
      <c r="G46" s="95" t="str">
        <f t="shared" si="105"/>
        <v/>
      </c>
      <c r="H46" s="96" t="str">
        <f t="shared" si="105"/>
        <v/>
      </c>
      <c r="I46" s="97" t="str">
        <f t="shared" si="105"/>
        <v/>
      </c>
      <c r="J46" s="72">
        <f>IF(J45=J43,"",J45)</f>
        <v>35</v>
      </c>
      <c r="K46" s="94">
        <f>IF(Q44="","",IF(1+Q44&lt;32,1+Q44,""))</f>
        <v>30</v>
      </c>
      <c r="L46" s="95">
        <f>IF(K46="","",IF(1+K46&lt;32,1+K46,""))</f>
        <v>31</v>
      </c>
      <c r="M46" s="95" t="str">
        <f t="shared" si="106"/>
        <v/>
      </c>
      <c r="N46" s="95" t="str">
        <f t="shared" si="106"/>
        <v/>
      </c>
      <c r="O46" s="95" t="str">
        <f t="shared" si="106"/>
        <v/>
      </c>
      <c r="P46" s="96" t="str">
        <f t="shared" si="106"/>
        <v/>
      </c>
      <c r="Q46" s="97" t="str">
        <f t="shared" si="106"/>
        <v/>
      </c>
      <c r="R46" s="72" t="str">
        <f>IF(R45=R43,"",R45)</f>
        <v/>
      </c>
      <c r="S46" s="94" t="str">
        <f>IF(Y44="","",IF(1+Y44&lt;31,1+Y44,""))</f>
        <v/>
      </c>
      <c r="T46" s="95" t="str">
        <f t="shared" si="107"/>
        <v/>
      </c>
      <c r="U46" s="95" t="str">
        <f t="shared" si="107"/>
        <v/>
      </c>
      <c r="V46" s="95" t="str">
        <f t="shared" si="107"/>
        <v/>
      </c>
      <c r="W46" s="95" t="str">
        <f t="shared" si="107"/>
        <v/>
      </c>
      <c r="X46" s="96" t="str">
        <f t="shared" si="107"/>
        <v/>
      </c>
      <c r="Y46" s="97" t="str">
        <f t="shared" si="107"/>
        <v/>
      </c>
      <c r="Z46" s="923" t="s">
        <v>477</v>
      </c>
      <c r="AA46" s="924" t="s">
        <v>478</v>
      </c>
      <c r="AB46" s="90"/>
      <c r="AC46" s="72" t="str">
        <f>IF(AC45=AC43,"",AC45)</f>
        <v/>
      </c>
      <c r="AD46" s="94" t="str">
        <f>IF(AJ44="","",IF(1+AJ44&lt;32,1+AJ44,""))</f>
        <v/>
      </c>
      <c r="AE46" s="95" t="str">
        <f t="shared" ref="AE46:AJ46" si="112">IF(AD46="","",IF(1+AD46&lt;32,1+AD46,""))</f>
        <v/>
      </c>
      <c r="AF46" s="95" t="str">
        <f t="shared" si="112"/>
        <v/>
      </c>
      <c r="AG46" s="95" t="str">
        <f t="shared" si="112"/>
        <v/>
      </c>
      <c r="AH46" s="95" t="str">
        <f t="shared" si="112"/>
        <v/>
      </c>
      <c r="AI46" s="96" t="str">
        <f t="shared" si="112"/>
        <v/>
      </c>
      <c r="AJ46" s="97" t="str">
        <f t="shared" si="112"/>
        <v/>
      </c>
      <c r="AK46" s="72" t="str">
        <f>IF(AK45=AK43,"",AK45)</f>
        <v/>
      </c>
      <c r="AL46" s="94" t="str">
        <f>IF(AR44="","",IF(1+AR44&lt;32,1+AR44,""))</f>
        <v/>
      </c>
      <c r="AM46" s="95" t="str">
        <f t="shared" ref="AM46:AR46" si="113">IF(AL46="","",IF(1+AL46&lt;32,1+AL46,""))</f>
        <v/>
      </c>
      <c r="AN46" s="95" t="str">
        <f t="shared" si="113"/>
        <v/>
      </c>
      <c r="AO46" s="95" t="str">
        <f t="shared" si="113"/>
        <v/>
      </c>
      <c r="AP46" s="95" t="str">
        <f t="shared" si="113"/>
        <v/>
      </c>
      <c r="AQ46" s="96" t="str">
        <f t="shared" si="113"/>
        <v/>
      </c>
      <c r="AR46" s="97" t="str">
        <f t="shared" si="113"/>
        <v/>
      </c>
      <c r="AS46" s="72" t="str">
        <f>IF(AS45=AS43,"",AS45)</f>
        <v/>
      </c>
      <c r="AT46" s="94" t="str">
        <f>IF(AZ44="","",IF(1+AZ44&lt;31,1+AZ44,""))</f>
        <v/>
      </c>
      <c r="AU46" s="95" t="str">
        <f t="shared" ref="AU46:AZ46" si="114">IF(AT46="","",IF(1+AT46&lt;31,1+AT46,""))</f>
        <v/>
      </c>
      <c r="AV46" s="95" t="str">
        <f t="shared" si="114"/>
        <v/>
      </c>
      <c r="AW46" s="95" t="str">
        <f t="shared" si="114"/>
        <v/>
      </c>
      <c r="AX46" s="95" t="str">
        <f t="shared" si="114"/>
        <v/>
      </c>
      <c r="AY46" s="96" t="str">
        <f t="shared" si="114"/>
        <v/>
      </c>
      <c r="AZ46" s="97" t="str">
        <f t="shared" si="114"/>
        <v/>
      </c>
      <c r="BA46" s="923" t="s">
        <v>477</v>
      </c>
      <c r="BB46" s="924" t="s">
        <v>478</v>
      </c>
      <c r="BC46" s="65"/>
    </row>
    <row r="47" spans="1:55" ht="13.5" thickBot="1" x14ac:dyDescent="0.25">
      <c r="A47" s="65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AB47" s="90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71"/>
      <c r="BB47" s="72"/>
      <c r="BC47" s="65"/>
    </row>
    <row r="48" spans="1:55" x14ac:dyDescent="0.2">
      <c r="A48" s="65"/>
      <c r="B48" s="98"/>
      <c r="C48" s="73" t="s">
        <v>76</v>
      </c>
      <c r="D48" s="74"/>
      <c r="E48" s="74"/>
      <c r="F48" s="74"/>
      <c r="G48" s="74"/>
      <c r="H48" s="74"/>
      <c r="I48" s="75"/>
      <c r="J48" s="98"/>
      <c r="K48" s="73" t="s">
        <v>77</v>
      </c>
      <c r="L48" s="74"/>
      <c r="M48" s="74"/>
      <c r="N48" s="74"/>
      <c r="O48" s="74"/>
      <c r="P48" s="74"/>
      <c r="Q48" s="75"/>
      <c r="R48" s="82"/>
      <c r="S48" s="73" t="s">
        <v>78</v>
      </c>
      <c r="T48" s="74"/>
      <c r="U48" s="74"/>
      <c r="V48" s="74"/>
      <c r="W48" s="74"/>
      <c r="X48" s="74"/>
      <c r="Y48" s="75"/>
      <c r="Z48" s="186"/>
      <c r="AA48" s="180"/>
      <c r="AB48" s="90"/>
      <c r="AC48" s="98"/>
      <c r="AD48" s="73" t="s">
        <v>76</v>
      </c>
      <c r="AE48" s="74"/>
      <c r="AF48" s="74"/>
      <c r="AG48" s="74"/>
      <c r="AH48" s="74"/>
      <c r="AI48" s="74"/>
      <c r="AJ48" s="75"/>
      <c r="AK48" s="98"/>
      <c r="AL48" s="73" t="s">
        <v>77</v>
      </c>
      <c r="AM48" s="74"/>
      <c r="AN48" s="74"/>
      <c r="AO48" s="74"/>
      <c r="AP48" s="74"/>
      <c r="AQ48" s="74"/>
      <c r="AR48" s="75"/>
      <c r="AS48" s="82"/>
      <c r="AT48" s="73" t="s">
        <v>78</v>
      </c>
      <c r="AU48" s="74"/>
      <c r="AV48" s="74"/>
      <c r="AW48" s="74"/>
      <c r="AX48" s="74"/>
      <c r="AY48" s="74"/>
      <c r="AZ48" s="75"/>
      <c r="BA48" s="186"/>
      <c r="BB48" s="180"/>
      <c r="BC48" s="65"/>
    </row>
    <row r="49" spans="1:55" ht="13.5" thickBot="1" x14ac:dyDescent="0.25">
      <c r="A49" s="65"/>
      <c r="B49" s="82"/>
      <c r="C49" s="79" t="s">
        <v>140</v>
      </c>
      <c r="D49" s="80" t="s">
        <v>141</v>
      </c>
      <c r="E49" s="80" t="s">
        <v>142</v>
      </c>
      <c r="F49" s="80" t="s">
        <v>143</v>
      </c>
      <c r="G49" s="80" t="s">
        <v>144</v>
      </c>
      <c r="H49" s="80" t="s">
        <v>145</v>
      </c>
      <c r="I49" s="81" t="s">
        <v>146</v>
      </c>
      <c r="J49" s="82"/>
      <c r="K49" s="79" t="s">
        <v>140</v>
      </c>
      <c r="L49" s="80" t="s">
        <v>141</v>
      </c>
      <c r="M49" s="80" t="s">
        <v>142</v>
      </c>
      <c r="N49" s="80" t="s">
        <v>143</v>
      </c>
      <c r="O49" s="80" t="s">
        <v>144</v>
      </c>
      <c r="P49" s="80" t="s">
        <v>145</v>
      </c>
      <c r="Q49" s="81" t="s">
        <v>146</v>
      </c>
      <c r="R49" s="82"/>
      <c r="S49" s="79" t="s">
        <v>140</v>
      </c>
      <c r="T49" s="80" t="s">
        <v>141</v>
      </c>
      <c r="U49" s="80" t="s">
        <v>142</v>
      </c>
      <c r="V49" s="80" t="s">
        <v>143</v>
      </c>
      <c r="W49" s="80" t="s">
        <v>144</v>
      </c>
      <c r="X49" s="80" t="s">
        <v>145</v>
      </c>
      <c r="Y49" s="81" t="s">
        <v>146</v>
      </c>
      <c r="Z49" s="186" t="s">
        <v>479</v>
      </c>
      <c r="AA49" s="184" t="s">
        <v>480</v>
      </c>
      <c r="AB49" s="90"/>
      <c r="AC49" s="82"/>
      <c r="AD49" s="79" t="s">
        <v>140</v>
      </c>
      <c r="AE49" s="80" t="s">
        <v>141</v>
      </c>
      <c r="AF49" s="80" t="s">
        <v>142</v>
      </c>
      <c r="AG49" s="80" t="s">
        <v>143</v>
      </c>
      <c r="AH49" s="80" t="s">
        <v>144</v>
      </c>
      <c r="AI49" s="80" t="s">
        <v>145</v>
      </c>
      <c r="AJ49" s="81" t="s">
        <v>146</v>
      </c>
      <c r="AK49" s="82"/>
      <c r="AL49" s="79" t="s">
        <v>140</v>
      </c>
      <c r="AM49" s="80" t="s">
        <v>141</v>
      </c>
      <c r="AN49" s="80" t="s">
        <v>142</v>
      </c>
      <c r="AO49" s="80" t="s">
        <v>143</v>
      </c>
      <c r="AP49" s="80" t="s">
        <v>144</v>
      </c>
      <c r="AQ49" s="80" t="s">
        <v>145</v>
      </c>
      <c r="AR49" s="81" t="s">
        <v>146</v>
      </c>
      <c r="AS49" s="82"/>
      <c r="AT49" s="79" t="s">
        <v>140</v>
      </c>
      <c r="AU49" s="80" t="s">
        <v>141</v>
      </c>
      <c r="AV49" s="80" t="s">
        <v>142</v>
      </c>
      <c r="AW49" s="80" t="s">
        <v>143</v>
      </c>
      <c r="AX49" s="80" t="s">
        <v>144</v>
      </c>
      <c r="AY49" s="80" t="s">
        <v>145</v>
      </c>
      <c r="AZ49" s="81" t="s">
        <v>146</v>
      </c>
      <c r="BA49" s="186" t="s">
        <v>479</v>
      </c>
      <c r="BB49" s="184" t="s">
        <v>480</v>
      </c>
      <c r="BC49" s="65"/>
    </row>
    <row r="50" spans="1:55" ht="5.0999999999999996" customHeight="1" x14ac:dyDescent="0.2">
      <c r="A50" s="65"/>
      <c r="B50" s="1133">
        <f>IF(C51="",R45,R45+1)</f>
        <v>39</v>
      </c>
      <c r="C50" s="914" t="str">
        <f t="shared" ref="C50:I50" ca="1" si="115">IF(ISNUMBER(C51),INDIRECT(CONCATENATE("'10'!AB",4+C51)),"")</f>
        <v/>
      </c>
      <c r="D50" s="915" t="str">
        <f t="shared" ca="1" si="115"/>
        <v/>
      </c>
      <c r="E50" s="915" t="str">
        <f t="shared" ca="1" si="115"/>
        <v/>
      </c>
      <c r="F50" s="915" t="str">
        <f t="shared" ca="1" si="115"/>
        <v/>
      </c>
      <c r="G50" s="913">
        <f t="shared" ca="1" si="115"/>
        <v>0</v>
      </c>
      <c r="H50" s="916">
        <f t="shared" ca="1" si="115"/>
        <v>0</v>
      </c>
      <c r="I50" s="917">
        <f t="shared" ca="1" si="115"/>
        <v>0</v>
      </c>
      <c r="J50" s="1133">
        <f>IF(K51="",B60,B60+1)</f>
        <v>44</v>
      </c>
      <c r="K50" s="914">
        <f t="shared" ref="K50:Q50" ca="1" si="116">IF(ISNUMBER(K51),INDIRECT(CONCATENATE("'11'!AB",4+K51)),"")</f>
        <v>0</v>
      </c>
      <c r="L50" s="915">
        <f t="shared" ca="1" si="116"/>
        <v>0</v>
      </c>
      <c r="M50" s="915">
        <f t="shared" ca="1" si="116"/>
        <v>0</v>
      </c>
      <c r="N50" s="915">
        <f t="shared" ca="1" si="116"/>
        <v>0</v>
      </c>
      <c r="O50" s="913">
        <f t="shared" ca="1" si="116"/>
        <v>0</v>
      </c>
      <c r="P50" s="916">
        <f t="shared" ca="1" si="116"/>
        <v>0</v>
      </c>
      <c r="Q50" s="917">
        <f t="shared" ca="1" si="116"/>
        <v>0</v>
      </c>
      <c r="R50" s="1133">
        <f>IF(S51="",J60,J60+1)</f>
        <v>48</v>
      </c>
      <c r="S50" s="1190" t="str">
        <f t="shared" ref="S50:Y50" ca="1" si="117">IF(ISNUMBER(S51),INDIRECT(CONCATENATE("'12'!AB",4+S51)),"")</f>
        <v/>
      </c>
      <c r="T50" s="1191" t="str">
        <f t="shared" ca="1" si="117"/>
        <v/>
      </c>
      <c r="U50" s="1191">
        <f t="shared" ca="1" si="117"/>
        <v>0</v>
      </c>
      <c r="V50" s="1191">
        <f t="shared" ca="1" si="117"/>
        <v>0</v>
      </c>
      <c r="W50" s="1191">
        <f t="shared" ca="1" si="117"/>
        <v>0</v>
      </c>
      <c r="X50" s="1192">
        <f t="shared" ca="1" si="117"/>
        <v>0</v>
      </c>
      <c r="Y50" s="1193">
        <f t="shared" ca="1" si="117"/>
        <v>0</v>
      </c>
      <c r="Z50" s="186"/>
      <c r="AA50" s="180"/>
      <c r="AB50" s="90"/>
      <c r="AC50" s="1133">
        <f>IF(AD51="",AS45,AS45+1)</f>
        <v>39</v>
      </c>
      <c r="AD50" s="914"/>
      <c r="AE50" s="915"/>
      <c r="AF50" s="915"/>
      <c r="AG50" s="915"/>
      <c r="AH50" s="913"/>
      <c r="AI50" s="916"/>
      <c r="AJ50" s="917"/>
      <c r="AK50" s="1133">
        <f>IF(AL51="",AC60,AC60+1)</f>
        <v>44</v>
      </c>
      <c r="AL50" s="914"/>
      <c r="AM50" s="915"/>
      <c r="AN50" s="915"/>
      <c r="AO50" s="915"/>
      <c r="AP50" s="913"/>
      <c r="AQ50" s="916"/>
      <c r="AR50" s="917"/>
      <c r="AS50" s="1133">
        <f>IF(AT51="",AK60,AK60+1)</f>
        <v>48</v>
      </c>
      <c r="AT50" s="1190"/>
      <c r="AU50" s="1191"/>
      <c r="AV50" s="1191"/>
      <c r="AW50" s="1191"/>
      <c r="AX50" s="1191"/>
      <c r="AY50" s="1192"/>
      <c r="AZ50" s="1193"/>
      <c r="BA50" s="186"/>
      <c r="BB50" s="180"/>
      <c r="BC50" s="65"/>
    </row>
    <row r="51" spans="1:55" ht="14.45" customHeight="1" x14ac:dyDescent="0.2">
      <c r="A51" s="65"/>
      <c r="B51" s="72">
        <f>B50</f>
        <v>39</v>
      </c>
      <c r="C51" s="83" t="str">
        <f>IF(WEEKDAY('10'!$B$5,2)=1,1,"")</f>
        <v/>
      </c>
      <c r="D51" s="84" t="str">
        <f>IF(C51="",IF(WEEKDAY('10'!$B$5,2)=2,1,""),C51+1)</f>
        <v/>
      </c>
      <c r="E51" s="84" t="str">
        <f>IF(D51="",IF(WEEKDAY('10'!$B$5,2)=3,1,""),D51+1)</f>
        <v/>
      </c>
      <c r="F51" s="84" t="str">
        <f>IF(E51="",IF(WEEKDAY('10'!$B$5,2)=4,1,""),E51+1)</f>
        <v/>
      </c>
      <c r="G51" s="84">
        <f>IF(F51="",IF(WEEKDAY('10'!$B$5,2)=5,1,""),F51+1)</f>
        <v>1</v>
      </c>
      <c r="H51" s="88">
        <f>IF(G51="",IF(WEEKDAY('10'!$B$5,2)=6,1,""),G51+1)</f>
        <v>2</v>
      </c>
      <c r="I51" s="1195">
        <f>IF(H51="",IF(WEEKDAY('10'!$B$5,2)=7,1,""),H51+1)</f>
        <v>3</v>
      </c>
      <c r="J51" s="72">
        <f>J50</f>
        <v>44</v>
      </c>
      <c r="K51" s="1160">
        <f>IF(WEEKDAY('11'!$B$5,2)=1,1,"")</f>
        <v>1</v>
      </c>
      <c r="L51" s="84">
        <f>IF(K51="",IF(WEEKDAY('11'!$B$5,2)=2,1,""),K51+1)</f>
        <v>2</v>
      </c>
      <c r="M51" s="87">
        <f>IF(L51="",IF(WEEKDAY('11'!$B$5,2)=3,1,""),L51+1)</f>
        <v>3</v>
      </c>
      <c r="N51" s="84">
        <f>IF(M51="",IF(WEEKDAY('11'!$B$5,2)=4,1,""),M51+1)</f>
        <v>4</v>
      </c>
      <c r="O51" s="84">
        <f>IF(N51="",IF(WEEKDAY('11'!$B$5,2)=5,1,""),N51+1)</f>
        <v>5</v>
      </c>
      <c r="P51" s="88">
        <f>IF(O51="",IF(WEEKDAY('11'!$B$5,2)=6,1,""),O51+1)</f>
        <v>6</v>
      </c>
      <c r="Q51" s="85">
        <f>IF(P51="",IF(WEEKDAY('11'!$B$5,2)=7,1,""),P51+1)</f>
        <v>7</v>
      </c>
      <c r="R51" s="72">
        <f>R50</f>
        <v>48</v>
      </c>
      <c r="S51" s="83" t="str">
        <f>IF(WEEKDAY('12'!$B$5,2)=1,1,"")</f>
        <v/>
      </c>
      <c r="T51" s="84" t="str">
        <f>IF(S51="",IF(WEEKDAY('12'!$B$5,2)=2,1,""),S51+1)</f>
        <v/>
      </c>
      <c r="U51" s="84">
        <f>IF(T51="",IF(WEEKDAY('12'!$B$5,2)=3,1,""),T51+1)</f>
        <v>1</v>
      </c>
      <c r="V51" s="84">
        <f>IF(U51="",IF(WEEKDAY('12'!$B$5,2)=4,1,""),U51+1)</f>
        <v>2</v>
      </c>
      <c r="W51" s="84">
        <f>IF(V51="",IF(WEEKDAY('12'!$B$5,2)=5,1,""),V51+1)</f>
        <v>3</v>
      </c>
      <c r="X51" s="88">
        <f>IF(W51="",IF(WEEKDAY('12'!$B$5,2)=6,1,""),W51+1)</f>
        <v>4</v>
      </c>
      <c r="Y51" s="743">
        <f>IF(X51="",IF(WEEKDAY('12'!$B$5,2)=7,1,""),X51+1)</f>
        <v>5</v>
      </c>
      <c r="Z51" s="186" t="s">
        <v>481</v>
      </c>
      <c r="AA51" s="184" t="s">
        <v>482</v>
      </c>
      <c r="AB51" s="1130"/>
      <c r="AC51" s="72">
        <f>AC50</f>
        <v>39</v>
      </c>
      <c r="AD51" s="83" t="str">
        <f>IF(WEEKDAY(DATE(Jahr+1,10,1),2)=1,1,"")</f>
        <v/>
      </c>
      <c r="AE51" s="84" t="str">
        <f>IF(AD51="",IF(WEEKDAY(DATE(Jahr+1,10,1),2)=2,1,""),AD51+1)</f>
        <v/>
      </c>
      <c r="AF51" s="84" t="str">
        <f>IF(AE51="",IF(WEEKDAY(DATE(Jahr+1,10,1),2)=3,1,""),AE51+1)</f>
        <v/>
      </c>
      <c r="AG51" s="84" t="str">
        <f>IF(AF51="",IF(WEEKDAY(DATE(Jahr+1,10,1),2)=4,1,""),AF51+1)</f>
        <v/>
      </c>
      <c r="AH51" s="84" t="str">
        <f>IF(AG51="",IF(WEEKDAY(DATE(Jahr+1,10,1),2)=5,1,""),AG51+1)</f>
        <v/>
      </c>
      <c r="AI51" s="88">
        <f>IF(AH51="",IF(WEEKDAY(DATE(Jahr+1,10,1),2)=6,1,""),AH51+1)</f>
        <v>1</v>
      </c>
      <c r="AJ51" s="743">
        <f>IF(AI51="",IF(WEEKDAY(DATE(Jahr+1,10,1),2)=7,1,""),AI51+1)</f>
        <v>2</v>
      </c>
      <c r="AK51" s="72">
        <f>AK50</f>
        <v>44</v>
      </c>
      <c r="AL51" s="1160" t="str">
        <f>IF(WEEKDAY(DATE(Jahr+1,11,1),2)=1,1,"")</f>
        <v/>
      </c>
      <c r="AM51" s="1189">
        <f>IF(AL51="",IF(WEEKDAY(DATE(Jahr+1,11,1),2)=2,1,""),AL51+1)</f>
        <v>1</v>
      </c>
      <c r="AN51" s="87">
        <f>IF(AM51="",IF(WEEKDAY(DATE(Jahr+1,11,1),2)=3,1,""),AM51+1)</f>
        <v>2</v>
      </c>
      <c r="AO51" s="84">
        <f>IF(AN51="",IF(WEEKDAY(DATE(Jahr+1,11,1),2)=4,1,""),AN51+1)</f>
        <v>3</v>
      </c>
      <c r="AP51" s="84">
        <f>IF(AO51="",IF(WEEKDAY(DATE(Jahr+1,11,1),2)=5,1,""),AO51+1)</f>
        <v>4</v>
      </c>
      <c r="AQ51" s="88">
        <f>IF(AP51="",IF(WEEKDAY(DATE(Jahr+1,11,1),2)=6,1,""),AP51+1)</f>
        <v>5</v>
      </c>
      <c r="AR51" s="85">
        <f>IF(AQ51="",IF(WEEKDAY(DATE(Jahr+1,11,1),2)=7,1,""),AQ51+1)</f>
        <v>6</v>
      </c>
      <c r="AS51" s="72">
        <f>AS50</f>
        <v>48</v>
      </c>
      <c r="AT51" s="83" t="str">
        <f>IF(WEEKDAY(DATE(Jahr+1,12,1),2)=1,1,"")</f>
        <v/>
      </c>
      <c r="AU51" s="84" t="str">
        <f>IF(AT51="",IF(WEEKDAY(DATE(Jahr+1,12,1),2)=2,1,""),AT51+1)</f>
        <v/>
      </c>
      <c r="AV51" s="84" t="str">
        <f>IF(AU51="",IF(WEEKDAY(DATE(Jahr+1,12,1),2)=3,1,""),AU51+1)</f>
        <v/>
      </c>
      <c r="AW51" s="84">
        <f>IF(AV51="",IF(WEEKDAY(DATE(Jahr+1,12,1),2)=4,1,""),AV51+1)</f>
        <v>1</v>
      </c>
      <c r="AX51" s="84">
        <f>IF(AW51="",IF(WEEKDAY(DATE(Jahr+1,12,1),2)=5,1,""),AW51+1)</f>
        <v>2</v>
      </c>
      <c r="AY51" s="88">
        <f>IF(AX51="",IF(WEEKDAY(DATE(Jahr+1,12,1),2)=6,1,""),AX51+1)</f>
        <v>3</v>
      </c>
      <c r="AZ51" s="743">
        <f>IF(AY51="",IF(WEEKDAY(DATE(Jahr+1,12,1),2)=7,1,""),AY51+1)</f>
        <v>4</v>
      </c>
      <c r="BA51" s="186" t="s">
        <v>481</v>
      </c>
      <c r="BB51" s="184" t="s">
        <v>482</v>
      </c>
      <c r="BC51" s="65"/>
    </row>
    <row r="52" spans="1:55" ht="5.0999999999999996" customHeight="1" x14ac:dyDescent="0.2">
      <c r="A52" s="65"/>
      <c r="B52" s="1133">
        <f>1+B50</f>
        <v>40</v>
      </c>
      <c r="C52" s="914">
        <f t="shared" ref="C52:I52" ca="1" si="118">IF(ISNUMBER(C53),INDIRECT(CONCATENATE("'10'!AB",4+C53)),"")</f>
        <v>0</v>
      </c>
      <c r="D52" s="915">
        <f t="shared" ca="1" si="118"/>
        <v>0</v>
      </c>
      <c r="E52" s="915">
        <f t="shared" ca="1" si="118"/>
        <v>0</v>
      </c>
      <c r="F52" s="915">
        <f t="shared" ca="1" si="118"/>
        <v>0</v>
      </c>
      <c r="G52" s="913">
        <f t="shared" ca="1" si="118"/>
        <v>0</v>
      </c>
      <c r="H52" s="916">
        <f t="shared" ca="1" si="118"/>
        <v>0</v>
      </c>
      <c r="I52" s="917">
        <f t="shared" ca="1" si="118"/>
        <v>0</v>
      </c>
      <c r="J52" s="1133">
        <f>1+J50</f>
        <v>45</v>
      </c>
      <c r="K52" s="914">
        <f t="shared" ref="K52:Q52" ca="1" si="119">IF(ISNUMBER(K53),INDIRECT(CONCATENATE("'11'!AB",4+K53)),"")</f>
        <v>0</v>
      </c>
      <c r="L52" s="915">
        <f t="shared" ca="1" si="119"/>
        <v>0</v>
      </c>
      <c r="M52" s="915">
        <f t="shared" ca="1" si="119"/>
        <v>0</v>
      </c>
      <c r="N52" s="915">
        <f t="shared" ca="1" si="119"/>
        <v>0</v>
      </c>
      <c r="O52" s="913">
        <f t="shared" ca="1" si="119"/>
        <v>0</v>
      </c>
      <c r="P52" s="916">
        <f t="shared" ca="1" si="119"/>
        <v>0</v>
      </c>
      <c r="Q52" s="917">
        <f t="shared" ca="1" si="119"/>
        <v>0</v>
      </c>
      <c r="R52" s="1133">
        <f>1+R50</f>
        <v>49</v>
      </c>
      <c r="S52" s="914">
        <f t="shared" ref="S52:Y52" ca="1" si="120">IF(ISNUMBER(S53),INDIRECT(CONCATENATE("'12'!AB",4+S53)),"")</f>
        <v>0</v>
      </c>
      <c r="T52" s="915">
        <f t="shared" ca="1" si="120"/>
        <v>0</v>
      </c>
      <c r="U52" s="915">
        <f t="shared" ca="1" si="120"/>
        <v>0</v>
      </c>
      <c r="V52" s="915">
        <f t="shared" ca="1" si="120"/>
        <v>0</v>
      </c>
      <c r="W52" s="913">
        <f t="shared" ca="1" si="120"/>
        <v>0</v>
      </c>
      <c r="X52" s="916">
        <f t="shared" ca="1" si="120"/>
        <v>0</v>
      </c>
      <c r="Y52" s="917">
        <f t="shared" ca="1" si="120"/>
        <v>0</v>
      </c>
      <c r="Z52" s="186"/>
      <c r="AA52" s="180"/>
      <c r="AB52" s="90"/>
      <c r="AC52" s="1133">
        <f>1+AC50</f>
        <v>40</v>
      </c>
      <c r="AD52" s="927"/>
      <c r="AE52" s="915"/>
      <c r="AF52" s="915"/>
      <c r="AG52" s="915"/>
      <c r="AH52" s="913"/>
      <c r="AI52" s="916"/>
      <c r="AJ52" s="917"/>
      <c r="AK52" s="1133">
        <f>1+AK50</f>
        <v>45</v>
      </c>
      <c r="AL52" s="914"/>
      <c r="AM52" s="915"/>
      <c r="AN52" s="915"/>
      <c r="AO52" s="915"/>
      <c r="AP52" s="913"/>
      <c r="AQ52" s="916"/>
      <c r="AR52" s="917"/>
      <c r="AS52" s="1133">
        <f>1+AS50</f>
        <v>49</v>
      </c>
      <c r="AT52" s="914"/>
      <c r="AU52" s="915"/>
      <c r="AV52" s="915"/>
      <c r="AW52" s="915"/>
      <c r="AX52" s="913"/>
      <c r="AY52" s="916"/>
      <c r="AZ52" s="917"/>
      <c r="BA52" s="186"/>
      <c r="BB52" s="180"/>
      <c r="BC52" s="65"/>
    </row>
    <row r="53" spans="1:55" ht="14.45" customHeight="1" x14ac:dyDescent="0.2">
      <c r="A53" s="65"/>
      <c r="B53" s="72">
        <f>B52</f>
        <v>40</v>
      </c>
      <c r="C53" s="83">
        <f>1+I51</f>
        <v>4</v>
      </c>
      <c r="D53" s="84">
        <f t="shared" ref="D53:H57" si="121">1+C53</f>
        <v>5</v>
      </c>
      <c r="E53" s="84">
        <f t="shared" si="121"/>
        <v>6</v>
      </c>
      <c r="F53" s="84">
        <f t="shared" si="121"/>
        <v>7</v>
      </c>
      <c r="G53" s="84">
        <f t="shared" si="121"/>
        <v>8</v>
      </c>
      <c r="H53" s="88">
        <f t="shared" si="121"/>
        <v>9</v>
      </c>
      <c r="I53" s="85">
        <f>1+H53</f>
        <v>10</v>
      </c>
      <c r="J53" s="72">
        <f>J52</f>
        <v>45</v>
      </c>
      <c r="K53" s="86">
        <f>1+Q51</f>
        <v>8</v>
      </c>
      <c r="L53" s="84">
        <f t="shared" ref="L53:O57" si="122">1+K53</f>
        <v>9</v>
      </c>
      <c r="M53" s="87">
        <f t="shared" si="122"/>
        <v>10</v>
      </c>
      <c r="N53" s="84">
        <f t="shared" si="122"/>
        <v>11</v>
      </c>
      <c r="O53" s="84">
        <f t="shared" si="122"/>
        <v>12</v>
      </c>
      <c r="P53" s="88">
        <f t="shared" ref="P53:Q57" si="123">1+O53</f>
        <v>13</v>
      </c>
      <c r="Q53" s="85">
        <f t="shared" si="123"/>
        <v>14</v>
      </c>
      <c r="R53" s="72">
        <f>R52</f>
        <v>49</v>
      </c>
      <c r="S53" s="86">
        <f>1+Y51</f>
        <v>6</v>
      </c>
      <c r="T53" s="84">
        <f t="shared" ref="T53:Y57" si="124">1+S53</f>
        <v>7</v>
      </c>
      <c r="U53" s="1549">
        <f t="shared" si="124"/>
        <v>8</v>
      </c>
      <c r="V53" s="84">
        <f t="shared" si="124"/>
        <v>9</v>
      </c>
      <c r="W53" s="84">
        <f t="shared" si="124"/>
        <v>10</v>
      </c>
      <c r="X53" s="88">
        <f t="shared" si="124"/>
        <v>11</v>
      </c>
      <c r="Y53" s="1307">
        <f t="shared" si="124"/>
        <v>12</v>
      </c>
      <c r="Z53" s="186" t="s">
        <v>678</v>
      </c>
      <c r="AA53" s="184" t="s">
        <v>483</v>
      </c>
      <c r="AB53" s="1130"/>
      <c r="AC53" s="72">
        <f>AC52</f>
        <v>40</v>
      </c>
      <c r="AD53" s="89">
        <f>1+AJ51</f>
        <v>3</v>
      </c>
      <c r="AE53" s="84">
        <f t="shared" ref="AE53:AJ53" si="125">1+AD53</f>
        <v>4</v>
      </c>
      <c r="AF53" s="84">
        <f t="shared" si="125"/>
        <v>5</v>
      </c>
      <c r="AG53" s="84">
        <f t="shared" si="125"/>
        <v>6</v>
      </c>
      <c r="AH53" s="84">
        <f t="shared" si="125"/>
        <v>7</v>
      </c>
      <c r="AI53" s="88">
        <f t="shared" si="125"/>
        <v>8</v>
      </c>
      <c r="AJ53" s="85">
        <f t="shared" si="125"/>
        <v>9</v>
      </c>
      <c r="AK53" s="72">
        <f>AK52</f>
        <v>45</v>
      </c>
      <c r="AL53" s="86">
        <f>1+AR51</f>
        <v>7</v>
      </c>
      <c r="AM53" s="84">
        <f t="shared" ref="AM53:AR53" si="126">1+AL53</f>
        <v>8</v>
      </c>
      <c r="AN53" s="87">
        <f t="shared" si="126"/>
        <v>9</v>
      </c>
      <c r="AO53" s="84">
        <f t="shared" si="126"/>
        <v>10</v>
      </c>
      <c r="AP53" s="84">
        <f t="shared" si="126"/>
        <v>11</v>
      </c>
      <c r="AQ53" s="88">
        <f t="shared" si="126"/>
        <v>12</v>
      </c>
      <c r="AR53" s="85">
        <f t="shared" si="126"/>
        <v>13</v>
      </c>
      <c r="AS53" s="72">
        <f>AS52</f>
        <v>49</v>
      </c>
      <c r="AT53" s="86">
        <f>1+AZ51</f>
        <v>5</v>
      </c>
      <c r="AU53" s="84">
        <f t="shared" ref="AU53:AZ53" si="127">1+AT53</f>
        <v>6</v>
      </c>
      <c r="AV53" s="84">
        <f t="shared" si="127"/>
        <v>7</v>
      </c>
      <c r="AW53" s="1549">
        <f t="shared" si="127"/>
        <v>8</v>
      </c>
      <c r="AX53" s="84">
        <f t="shared" si="127"/>
        <v>9</v>
      </c>
      <c r="AY53" s="88">
        <f t="shared" si="127"/>
        <v>10</v>
      </c>
      <c r="AZ53" s="1307">
        <f t="shared" si="127"/>
        <v>11</v>
      </c>
      <c r="BA53" s="186" t="s">
        <v>702</v>
      </c>
      <c r="BB53" s="184" t="s">
        <v>483</v>
      </c>
      <c r="BC53" s="65"/>
    </row>
    <row r="54" spans="1:55" ht="5.0999999999999996" customHeight="1" x14ac:dyDescent="0.2">
      <c r="A54" s="65"/>
      <c r="B54" s="1133">
        <f>1+B52</f>
        <v>41</v>
      </c>
      <c r="C54" s="914">
        <f t="shared" ref="C54:I54" ca="1" si="128">IF(ISNUMBER(C55),INDIRECT(CONCATENATE("'10'!AB",4+C55)),"")</f>
        <v>1</v>
      </c>
      <c r="D54" s="915">
        <f t="shared" ca="1" si="128"/>
        <v>1</v>
      </c>
      <c r="E54" s="915">
        <f t="shared" ca="1" si="128"/>
        <v>1</v>
      </c>
      <c r="F54" s="915">
        <f t="shared" ca="1" si="128"/>
        <v>1</v>
      </c>
      <c r="G54" s="913">
        <f t="shared" ca="1" si="128"/>
        <v>1</v>
      </c>
      <c r="H54" s="916">
        <f t="shared" ca="1" si="128"/>
        <v>1</v>
      </c>
      <c r="I54" s="917">
        <f t="shared" ca="1" si="128"/>
        <v>1</v>
      </c>
      <c r="J54" s="1133">
        <f>1+J52</f>
        <v>46</v>
      </c>
      <c r="K54" s="914">
        <f t="shared" ref="K54:Q54" ca="1" si="129">IF(ISNUMBER(K55),INDIRECT(CONCATENATE("'11'!AB",4+K55)),"")</f>
        <v>0</v>
      </c>
      <c r="L54" s="915">
        <f t="shared" ca="1" si="129"/>
        <v>0</v>
      </c>
      <c r="M54" s="915">
        <f t="shared" ca="1" si="129"/>
        <v>0</v>
      </c>
      <c r="N54" s="915">
        <f t="shared" ca="1" si="129"/>
        <v>0</v>
      </c>
      <c r="O54" s="913">
        <f t="shared" ca="1" si="129"/>
        <v>0</v>
      </c>
      <c r="P54" s="916">
        <f t="shared" ca="1" si="129"/>
        <v>0</v>
      </c>
      <c r="Q54" s="917">
        <f t="shared" ca="1" si="129"/>
        <v>0</v>
      </c>
      <c r="R54" s="1133">
        <f>1+R52</f>
        <v>50</v>
      </c>
      <c r="S54" s="914">
        <f t="shared" ref="S54:Y54" ca="1" si="130">IF(ISNUMBER(S55),INDIRECT(CONCATENATE("'12'!AB",4+S55)),"")</f>
        <v>0</v>
      </c>
      <c r="T54" s="915">
        <f t="shared" ca="1" si="130"/>
        <v>0</v>
      </c>
      <c r="U54" s="915">
        <f t="shared" ca="1" si="130"/>
        <v>0</v>
      </c>
      <c r="V54" s="915">
        <f t="shared" ca="1" si="130"/>
        <v>0</v>
      </c>
      <c r="W54" s="913">
        <f t="shared" ca="1" si="130"/>
        <v>0</v>
      </c>
      <c r="X54" s="916">
        <f t="shared" ca="1" si="130"/>
        <v>0</v>
      </c>
      <c r="Y54" s="1308">
        <f t="shared" ca="1" si="130"/>
        <v>0</v>
      </c>
      <c r="Z54" s="69"/>
      <c r="AA54" s="69"/>
      <c r="AB54" s="90"/>
      <c r="AC54" s="1133">
        <f>1+AC52</f>
        <v>41</v>
      </c>
      <c r="AD54" s="914"/>
      <c r="AE54" s="915"/>
      <c r="AF54" s="915"/>
      <c r="AG54" s="915"/>
      <c r="AH54" s="913"/>
      <c r="AI54" s="916"/>
      <c r="AJ54" s="917"/>
      <c r="AK54" s="1133">
        <f>1+AK52</f>
        <v>46</v>
      </c>
      <c r="AL54" s="914"/>
      <c r="AM54" s="915"/>
      <c r="AN54" s="915"/>
      <c r="AO54" s="915"/>
      <c r="AP54" s="913"/>
      <c r="AQ54" s="916"/>
      <c r="AR54" s="917"/>
      <c r="AS54" s="1133">
        <f>1+AS52</f>
        <v>50</v>
      </c>
      <c r="AT54" s="914"/>
      <c r="AU54" s="915"/>
      <c r="AV54" s="915"/>
      <c r="AW54" s="915"/>
      <c r="AX54" s="913"/>
      <c r="AY54" s="916"/>
      <c r="AZ54" s="1308"/>
      <c r="BC54" s="65"/>
    </row>
    <row r="55" spans="1:55" ht="14.45" customHeight="1" x14ac:dyDescent="0.2">
      <c r="A55" s="65"/>
      <c r="B55" s="72">
        <f>B54</f>
        <v>41</v>
      </c>
      <c r="C55" s="83">
        <f>1+I53</f>
        <v>11</v>
      </c>
      <c r="D55" s="84">
        <f t="shared" si="121"/>
        <v>12</v>
      </c>
      <c r="E55" s="84">
        <f t="shared" si="121"/>
        <v>13</v>
      </c>
      <c r="F55" s="84">
        <f t="shared" si="121"/>
        <v>14</v>
      </c>
      <c r="G55" s="84">
        <f t="shared" si="121"/>
        <v>15</v>
      </c>
      <c r="H55" s="88">
        <f t="shared" si="121"/>
        <v>16</v>
      </c>
      <c r="I55" s="85">
        <f>1+H55</f>
        <v>17</v>
      </c>
      <c r="J55" s="72">
        <f>J54</f>
        <v>46</v>
      </c>
      <c r="K55" s="83">
        <f>1+Q53</f>
        <v>15</v>
      </c>
      <c r="L55" s="84">
        <f t="shared" si="122"/>
        <v>16</v>
      </c>
      <c r="M55" s="1189">
        <f t="shared" si="122"/>
        <v>17</v>
      </c>
      <c r="N55" s="84">
        <f t="shared" si="122"/>
        <v>18</v>
      </c>
      <c r="O55" s="84">
        <f t="shared" si="122"/>
        <v>19</v>
      </c>
      <c r="P55" s="88">
        <f t="shared" si="123"/>
        <v>20</v>
      </c>
      <c r="Q55" s="85">
        <f t="shared" si="123"/>
        <v>21</v>
      </c>
      <c r="R55" s="72">
        <f>R54</f>
        <v>50</v>
      </c>
      <c r="S55" s="83">
        <f>1+Y53</f>
        <v>13</v>
      </c>
      <c r="T55" s="84">
        <f t="shared" si="124"/>
        <v>14</v>
      </c>
      <c r="U55" s="84">
        <f t="shared" si="124"/>
        <v>15</v>
      </c>
      <c r="V55" s="84">
        <f t="shared" si="124"/>
        <v>16</v>
      </c>
      <c r="W55" s="84">
        <f t="shared" si="124"/>
        <v>17</v>
      </c>
      <c r="X55" s="1550">
        <f t="shared" si="124"/>
        <v>18</v>
      </c>
      <c r="Y55" s="1307">
        <f t="shared" si="124"/>
        <v>19</v>
      </c>
      <c r="Z55" s="741" t="s">
        <v>679</v>
      </c>
      <c r="AA55" s="742" t="s">
        <v>382</v>
      </c>
      <c r="AB55" s="1131"/>
      <c r="AC55" s="72">
        <f>AC54</f>
        <v>41</v>
      </c>
      <c r="AD55" s="83">
        <f>1+AJ53</f>
        <v>10</v>
      </c>
      <c r="AE55" s="84">
        <f t="shared" ref="AE55:AJ55" si="131">1+AD55</f>
        <v>11</v>
      </c>
      <c r="AF55" s="84">
        <f t="shared" si="131"/>
        <v>12</v>
      </c>
      <c r="AG55" s="84">
        <f t="shared" si="131"/>
        <v>13</v>
      </c>
      <c r="AH55" s="84">
        <f t="shared" si="131"/>
        <v>14</v>
      </c>
      <c r="AI55" s="88">
        <f t="shared" si="131"/>
        <v>15</v>
      </c>
      <c r="AJ55" s="85">
        <f t="shared" si="131"/>
        <v>16</v>
      </c>
      <c r="AK55" s="72">
        <f>AK54</f>
        <v>46</v>
      </c>
      <c r="AL55" s="83">
        <f>1+AR53</f>
        <v>14</v>
      </c>
      <c r="AM55" s="84">
        <f t="shared" ref="AM55:AR55" si="132">1+AL55</f>
        <v>15</v>
      </c>
      <c r="AN55" s="1189">
        <f t="shared" si="132"/>
        <v>16</v>
      </c>
      <c r="AO55" s="84">
        <f t="shared" si="132"/>
        <v>17</v>
      </c>
      <c r="AP55" s="84">
        <f t="shared" si="132"/>
        <v>18</v>
      </c>
      <c r="AQ55" s="88">
        <f t="shared" si="132"/>
        <v>19</v>
      </c>
      <c r="AR55" s="85">
        <f t="shared" si="132"/>
        <v>20</v>
      </c>
      <c r="AS55" s="72">
        <f>AS54</f>
        <v>50</v>
      </c>
      <c r="AT55" s="83">
        <f>1+AZ53</f>
        <v>12</v>
      </c>
      <c r="AU55" s="84">
        <f t="shared" ref="AU55:AZ55" si="133">1+AT55</f>
        <v>13</v>
      </c>
      <c r="AV55" s="84">
        <f t="shared" si="133"/>
        <v>14</v>
      </c>
      <c r="AW55" s="84">
        <f t="shared" si="133"/>
        <v>15</v>
      </c>
      <c r="AX55" s="84">
        <f t="shared" si="133"/>
        <v>16</v>
      </c>
      <c r="AY55" s="1550">
        <f t="shared" si="133"/>
        <v>17</v>
      </c>
      <c r="AZ55" s="1307">
        <f t="shared" si="133"/>
        <v>18</v>
      </c>
      <c r="BA55" s="741" t="s">
        <v>703</v>
      </c>
      <c r="BB55" s="742" t="s">
        <v>382</v>
      </c>
      <c r="BC55" s="65"/>
    </row>
    <row r="56" spans="1:55" ht="5.0999999999999996" customHeight="1" x14ac:dyDescent="0.2">
      <c r="A56" s="65"/>
      <c r="B56" s="1133">
        <f>1+B54</f>
        <v>42</v>
      </c>
      <c r="C56" s="914">
        <f t="shared" ref="C56:I56" ca="1" si="134">IF(ISNUMBER(C57),INDIRECT(CONCATENATE("'10'!AB",4+C57)),"")</f>
        <v>1</v>
      </c>
      <c r="D56" s="915">
        <f t="shared" ca="1" si="134"/>
        <v>1</v>
      </c>
      <c r="E56" s="915">
        <f t="shared" ca="1" si="134"/>
        <v>1</v>
      </c>
      <c r="F56" s="915">
        <f t="shared" ca="1" si="134"/>
        <v>1</v>
      </c>
      <c r="G56" s="913">
        <f t="shared" ca="1" si="134"/>
        <v>1</v>
      </c>
      <c r="H56" s="916">
        <f t="shared" ca="1" si="134"/>
        <v>1</v>
      </c>
      <c r="I56" s="917">
        <f t="shared" ca="1" si="134"/>
        <v>0</v>
      </c>
      <c r="J56" s="1133">
        <f>1+J54</f>
        <v>47</v>
      </c>
      <c r="K56" s="914">
        <f t="shared" ref="K56:Q56" ca="1" si="135">IF(ISNUMBER(K57),INDIRECT(CONCATENATE("'11'!AB",4+K57)),"")</f>
        <v>0</v>
      </c>
      <c r="L56" s="915">
        <f t="shared" ca="1" si="135"/>
        <v>0</v>
      </c>
      <c r="M56" s="915">
        <f t="shared" ca="1" si="135"/>
        <v>0</v>
      </c>
      <c r="N56" s="915">
        <f t="shared" ca="1" si="135"/>
        <v>0</v>
      </c>
      <c r="O56" s="913">
        <f t="shared" ca="1" si="135"/>
        <v>0</v>
      </c>
      <c r="P56" s="916">
        <f t="shared" ca="1" si="135"/>
        <v>0</v>
      </c>
      <c r="Q56" s="917">
        <f t="shared" ca="1" si="135"/>
        <v>0</v>
      </c>
      <c r="R56" s="1133">
        <f>1+R54</f>
        <v>51</v>
      </c>
      <c r="S56" s="914">
        <f t="shared" ref="S56:Y56" ca="1" si="136">IF(ISNUMBER(S57),INDIRECT(CONCATENATE("'12'!AB",4+S57)),"")</f>
        <v>0</v>
      </c>
      <c r="T56" s="915">
        <f t="shared" ca="1" si="136"/>
        <v>0</v>
      </c>
      <c r="U56" s="915">
        <f t="shared" ca="1" si="136"/>
        <v>0</v>
      </c>
      <c r="V56" s="915">
        <f t="shared" ca="1" si="136"/>
        <v>0</v>
      </c>
      <c r="W56" s="916">
        <f t="shared" ca="1" si="136"/>
        <v>1</v>
      </c>
      <c r="X56" s="916">
        <f t="shared" ca="1" si="136"/>
        <v>1</v>
      </c>
      <c r="Y56" s="1308">
        <f t="shared" ca="1" si="136"/>
        <v>1</v>
      </c>
      <c r="AB56" s="90"/>
      <c r="AC56" s="1133">
        <f>1+AC54</f>
        <v>42</v>
      </c>
      <c r="AD56" s="914"/>
      <c r="AE56" s="915"/>
      <c r="AF56" s="915"/>
      <c r="AG56" s="915"/>
      <c r="AH56" s="913"/>
      <c r="AI56" s="916"/>
      <c r="AJ56" s="917"/>
      <c r="AK56" s="1133">
        <f>1+AK54</f>
        <v>47</v>
      </c>
      <c r="AL56" s="914"/>
      <c r="AM56" s="915"/>
      <c r="AN56" s="915"/>
      <c r="AO56" s="915"/>
      <c r="AP56" s="913"/>
      <c r="AQ56" s="916"/>
      <c r="AR56" s="917"/>
      <c r="AS56" s="1133">
        <f>1+AS54</f>
        <v>51</v>
      </c>
      <c r="AT56" s="914"/>
      <c r="AU56" s="915"/>
      <c r="AV56" s="915"/>
      <c r="AW56" s="915"/>
      <c r="AX56" s="913"/>
      <c r="AY56" s="916"/>
      <c r="AZ56" s="1308"/>
      <c r="BA56" s="71"/>
      <c r="BB56" s="72"/>
      <c r="BC56" s="65"/>
    </row>
    <row r="57" spans="1:55" ht="14.45" customHeight="1" x14ac:dyDescent="0.2">
      <c r="A57" s="65"/>
      <c r="B57" s="72">
        <f>B56</f>
        <v>42</v>
      </c>
      <c r="C57" s="83">
        <f>1+I55</f>
        <v>18</v>
      </c>
      <c r="D57" s="84">
        <f t="shared" si="121"/>
        <v>19</v>
      </c>
      <c r="E57" s="84">
        <f t="shared" si="121"/>
        <v>20</v>
      </c>
      <c r="F57" s="84">
        <f t="shared" si="121"/>
        <v>21</v>
      </c>
      <c r="G57" s="84">
        <f t="shared" si="121"/>
        <v>22</v>
      </c>
      <c r="H57" s="88">
        <f t="shared" si="121"/>
        <v>23</v>
      </c>
      <c r="I57" s="85">
        <f>1+H57</f>
        <v>24</v>
      </c>
      <c r="J57" s="72">
        <f>J56</f>
        <v>47</v>
      </c>
      <c r="K57" s="83">
        <f>1+Q55</f>
        <v>22</v>
      </c>
      <c r="L57" s="84">
        <f t="shared" si="122"/>
        <v>23</v>
      </c>
      <c r="M57" s="84">
        <f t="shared" si="122"/>
        <v>24</v>
      </c>
      <c r="N57" s="84">
        <f t="shared" si="122"/>
        <v>25</v>
      </c>
      <c r="O57" s="84">
        <f t="shared" si="122"/>
        <v>26</v>
      </c>
      <c r="P57" s="88">
        <f t="shared" si="123"/>
        <v>27</v>
      </c>
      <c r="Q57" s="1307">
        <f t="shared" si="123"/>
        <v>28</v>
      </c>
      <c r="R57" s="72">
        <f>R56</f>
        <v>51</v>
      </c>
      <c r="S57" s="83">
        <f>1+Y55</f>
        <v>20</v>
      </c>
      <c r="T57" s="84">
        <f t="shared" si="124"/>
        <v>21</v>
      </c>
      <c r="U57" s="84">
        <f t="shared" si="124"/>
        <v>22</v>
      </c>
      <c r="V57" s="84">
        <f t="shared" si="124"/>
        <v>23</v>
      </c>
      <c r="W57" s="1188">
        <f t="shared" si="124"/>
        <v>24</v>
      </c>
      <c r="X57" s="1188">
        <f t="shared" si="124"/>
        <v>25</v>
      </c>
      <c r="Y57" s="1195">
        <f t="shared" si="124"/>
        <v>26</v>
      </c>
      <c r="Z57" s="923" t="s">
        <v>484</v>
      </c>
      <c r="AA57" s="924" t="s">
        <v>485</v>
      </c>
      <c r="AB57" s="1130"/>
      <c r="AC57" s="72">
        <f>AC56</f>
        <v>42</v>
      </c>
      <c r="AD57" s="83">
        <f>1+AJ55</f>
        <v>17</v>
      </c>
      <c r="AE57" s="84">
        <f t="shared" ref="AE57:AJ57" si="137">1+AD57</f>
        <v>18</v>
      </c>
      <c r="AF57" s="84">
        <f t="shared" si="137"/>
        <v>19</v>
      </c>
      <c r="AG57" s="84">
        <f t="shared" si="137"/>
        <v>20</v>
      </c>
      <c r="AH57" s="84">
        <f t="shared" si="137"/>
        <v>21</v>
      </c>
      <c r="AI57" s="88">
        <f t="shared" si="137"/>
        <v>22</v>
      </c>
      <c r="AJ57" s="1581">
        <f t="shared" si="137"/>
        <v>23</v>
      </c>
      <c r="AK57" s="72">
        <f>AK56</f>
        <v>47</v>
      </c>
      <c r="AL57" s="83">
        <f>1+AR55</f>
        <v>21</v>
      </c>
      <c r="AM57" s="84">
        <f t="shared" ref="AM57:AR57" si="138">1+AL57</f>
        <v>22</v>
      </c>
      <c r="AN57" s="84">
        <f t="shared" si="138"/>
        <v>23</v>
      </c>
      <c r="AO57" s="84">
        <f t="shared" si="138"/>
        <v>24</v>
      </c>
      <c r="AP57" s="84">
        <f t="shared" si="138"/>
        <v>25</v>
      </c>
      <c r="AQ57" s="88">
        <f t="shared" si="138"/>
        <v>26</v>
      </c>
      <c r="AR57" s="1307">
        <f t="shared" si="138"/>
        <v>27</v>
      </c>
      <c r="AS57" s="72">
        <f>AS56</f>
        <v>51</v>
      </c>
      <c r="AT57" s="83">
        <f>1+AZ55</f>
        <v>19</v>
      </c>
      <c r="AU57" s="84">
        <f t="shared" ref="AU57:AZ57" si="139">1+AT57</f>
        <v>20</v>
      </c>
      <c r="AV57" s="84">
        <f t="shared" si="139"/>
        <v>21</v>
      </c>
      <c r="AW57" s="84">
        <f t="shared" si="139"/>
        <v>22</v>
      </c>
      <c r="AX57" s="84">
        <f t="shared" si="139"/>
        <v>23</v>
      </c>
      <c r="AY57" s="1188">
        <f t="shared" si="139"/>
        <v>24</v>
      </c>
      <c r="AZ57" s="1195">
        <f t="shared" si="139"/>
        <v>25</v>
      </c>
      <c r="BA57" s="923" t="s">
        <v>484</v>
      </c>
      <c r="BB57" s="924" t="s">
        <v>485</v>
      </c>
      <c r="BC57" s="65"/>
    </row>
    <row r="58" spans="1:55" ht="5.0999999999999996" customHeight="1" x14ac:dyDescent="0.2">
      <c r="A58" s="65"/>
      <c r="B58" s="1133">
        <f>1+B56</f>
        <v>43</v>
      </c>
      <c r="C58" s="914">
        <f t="shared" ref="C58:I58" ca="1" si="140">IF(ISNUMBER(C59),INDIRECT(CONCATENATE("'10'!AB",4+C59)),"")</f>
        <v>0</v>
      </c>
      <c r="D58" s="915">
        <f t="shared" ca="1" si="140"/>
        <v>0</v>
      </c>
      <c r="E58" s="915">
        <f t="shared" ca="1" si="140"/>
        <v>0</v>
      </c>
      <c r="F58" s="915">
        <f t="shared" ca="1" si="140"/>
        <v>0</v>
      </c>
      <c r="G58" s="913">
        <f t="shared" ca="1" si="140"/>
        <v>0</v>
      </c>
      <c r="H58" s="916">
        <f t="shared" ca="1" si="140"/>
        <v>0</v>
      </c>
      <c r="I58" s="917">
        <f t="shared" ca="1" si="140"/>
        <v>0</v>
      </c>
      <c r="J58" s="1133">
        <f>1+J56</f>
        <v>48</v>
      </c>
      <c r="K58" s="914">
        <f t="shared" ref="K58:Q58" ca="1" si="141">IF(ISNUMBER(K59),INDIRECT(CONCATENATE("'11'!AB",4+K59)),"")</f>
        <v>0</v>
      </c>
      <c r="L58" s="915">
        <f t="shared" ca="1" si="141"/>
        <v>0</v>
      </c>
      <c r="M58" s="915" t="str">
        <f t="shared" ca="1" si="141"/>
        <v/>
      </c>
      <c r="N58" s="915" t="str">
        <f t="shared" ca="1" si="141"/>
        <v/>
      </c>
      <c r="O58" s="913" t="str">
        <f t="shared" ca="1" si="141"/>
        <v/>
      </c>
      <c r="P58" s="916" t="str">
        <f t="shared" ca="1" si="141"/>
        <v/>
      </c>
      <c r="Q58" s="917" t="str">
        <f t="shared" ca="1" si="141"/>
        <v/>
      </c>
      <c r="R58" s="1133">
        <f>1+R56</f>
        <v>52</v>
      </c>
      <c r="S58" s="914">
        <f t="shared" ref="S58:Y58" ca="1" si="142">IF(ISNUMBER(S59),INDIRECT(CONCATENATE("'12'!AB",4+S59)),"")</f>
        <v>1</v>
      </c>
      <c r="T58" s="1545">
        <f t="shared" ca="1" si="142"/>
        <v>1</v>
      </c>
      <c r="U58" s="1545">
        <f t="shared" ca="1" si="142"/>
        <v>1</v>
      </c>
      <c r="V58" s="1545">
        <f t="shared" ca="1" si="142"/>
        <v>1</v>
      </c>
      <c r="W58" s="916">
        <f t="shared" ca="1" si="142"/>
        <v>1</v>
      </c>
      <c r="X58" s="916" t="str">
        <f t="shared" ca="1" si="142"/>
        <v/>
      </c>
      <c r="Y58" s="917" t="str">
        <f t="shared" ca="1" si="142"/>
        <v/>
      </c>
      <c r="Z58" s="186"/>
      <c r="AA58" s="180"/>
      <c r="AB58" s="90"/>
      <c r="AC58" s="1133">
        <f>1+AC56</f>
        <v>43</v>
      </c>
      <c r="AD58" s="914"/>
      <c r="AE58" s="915"/>
      <c r="AF58" s="915"/>
      <c r="AG58" s="915"/>
      <c r="AH58" s="913"/>
      <c r="AI58" s="916"/>
      <c r="AJ58" s="917"/>
      <c r="AK58" s="1133">
        <f>1+AK56</f>
        <v>48</v>
      </c>
      <c r="AL58" s="914"/>
      <c r="AM58" s="915"/>
      <c r="AN58" s="915"/>
      <c r="AO58" s="915"/>
      <c r="AP58" s="913"/>
      <c r="AQ58" s="916"/>
      <c r="AR58" s="917"/>
      <c r="AS58" s="1133">
        <f>1+AS56</f>
        <v>52</v>
      </c>
      <c r="AT58" s="927"/>
      <c r="AU58" s="1545"/>
      <c r="AV58" s="1545"/>
      <c r="AW58" s="1545"/>
      <c r="AX58" s="1545"/>
      <c r="AY58" s="916"/>
      <c r="AZ58" s="917"/>
      <c r="BA58" s="186"/>
      <c r="BB58" s="180"/>
      <c r="BC58" s="65"/>
    </row>
    <row r="59" spans="1:55" ht="14.45" customHeight="1" x14ac:dyDescent="0.2">
      <c r="A59" s="65"/>
      <c r="B59" s="72">
        <f>B58</f>
        <v>43</v>
      </c>
      <c r="C59" s="83">
        <f>I57+1</f>
        <v>25</v>
      </c>
      <c r="D59" s="1568">
        <f>C59+1</f>
        <v>26</v>
      </c>
      <c r="E59" s="84">
        <f t="shared" ref="E59:I61" si="143">IF(D59="","",IF(1+D59&lt;32,1+D59,""))</f>
        <v>27</v>
      </c>
      <c r="F59" s="84">
        <f t="shared" si="143"/>
        <v>28</v>
      </c>
      <c r="G59" s="84">
        <f t="shared" si="143"/>
        <v>29</v>
      </c>
      <c r="H59" s="1550">
        <f t="shared" si="143"/>
        <v>30</v>
      </c>
      <c r="I59" s="1195">
        <f t="shared" si="143"/>
        <v>31</v>
      </c>
      <c r="J59" s="72">
        <f>J58</f>
        <v>48</v>
      </c>
      <c r="K59" s="83">
        <f>Q57+1</f>
        <v>29</v>
      </c>
      <c r="L59" s="84">
        <f t="shared" ref="L59:Q61" si="144">IF(K59="","",IF(1+K59&lt;31,1+K59,""))</f>
        <v>30</v>
      </c>
      <c r="M59" s="87" t="str">
        <f t="shared" si="144"/>
        <v/>
      </c>
      <c r="N59" s="84" t="str">
        <f t="shared" si="144"/>
        <v/>
      </c>
      <c r="O59" s="84" t="str">
        <f t="shared" si="144"/>
        <v/>
      </c>
      <c r="P59" s="88" t="str">
        <f t="shared" si="144"/>
        <v/>
      </c>
      <c r="Q59" s="743" t="str">
        <f t="shared" si="144"/>
        <v/>
      </c>
      <c r="R59" s="72">
        <f>R58</f>
        <v>52</v>
      </c>
      <c r="S59" s="1570">
        <f>Y57+1</f>
        <v>27</v>
      </c>
      <c r="T59" s="1196">
        <f>S59+1</f>
        <v>28</v>
      </c>
      <c r="U59" s="1196">
        <f t="shared" ref="U59:Y61" si="145">IF(T59="","",IF(1+T59&lt;32,1+T59,""))</f>
        <v>29</v>
      </c>
      <c r="V59" s="1196">
        <f t="shared" si="145"/>
        <v>30</v>
      </c>
      <c r="W59" s="1188">
        <f t="shared" si="145"/>
        <v>31</v>
      </c>
      <c r="X59" s="88" t="str">
        <f t="shared" si="145"/>
        <v/>
      </c>
      <c r="Y59" s="85" t="str">
        <f t="shared" si="145"/>
        <v/>
      </c>
      <c r="Z59" s="186" t="s">
        <v>486</v>
      </c>
      <c r="AA59" s="184" t="s">
        <v>487</v>
      </c>
      <c r="AB59" s="1130"/>
      <c r="AC59" s="72">
        <f>AC58</f>
        <v>43</v>
      </c>
      <c r="AD59" s="83">
        <f>AJ57+1</f>
        <v>24</v>
      </c>
      <c r="AE59" s="84">
        <f>AD59+1</f>
        <v>25</v>
      </c>
      <c r="AF59" s="1568">
        <f>IF(AE59="","",IF(1+AE59&lt;32,1+AE59,""))</f>
        <v>26</v>
      </c>
      <c r="AG59" s="84">
        <f>IF(AF59="","",IF(1+AF59&lt;32,1+AF59,""))</f>
        <v>27</v>
      </c>
      <c r="AH59" s="84">
        <f>IF(AG59="","",IF(1+AG59&lt;32,1+AG59,""))</f>
        <v>28</v>
      </c>
      <c r="AI59" s="1550">
        <f>IF(AH59="","",IF(1+AH59&lt;32,1+AH59,""))</f>
        <v>29</v>
      </c>
      <c r="AJ59" s="1581">
        <f>IF(AI59="","",IF(1+AI59&lt;32,1+AI59,""))</f>
        <v>30</v>
      </c>
      <c r="AK59" s="72">
        <f>AK58</f>
        <v>48</v>
      </c>
      <c r="AL59" s="83">
        <f>AR57+1</f>
        <v>28</v>
      </c>
      <c r="AM59" s="84">
        <f t="shared" ref="AM59:AR59" si="146">IF(AL59="","",IF(1+AL59&lt;31,1+AL59,""))</f>
        <v>29</v>
      </c>
      <c r="AN59" s="87">
        <f t="shared" si="146"/>
        <v>30</v>
      </c>
      <c r="AO59" s="84" t="str">
        <f t="shared" si="146"/>
        <v/>
      </c>
      <c r="AP59" s="84" t="str">
        <f t="shared" si="146"/>
        <v/>
      </c>
      <c r="AQ59" s="88" t="str">
        <f t="shared" si="146"/>
        <v/>
      </c>
      <c r="AR59" s="743" t="str">
        <f t="shared" si="146"/>
        <v/>
      </c>
      <c r="AS59" s="72">
        <f>AS58</f>
        <v>52</v>
      </c>
      <c r="AT59" s="89">
        <f>AZ57+1</f>
        <v>26</v>
      </c>
      <c r="AU59" s="1196">
        <f>AT59+1</f>
        <v>27</v>
      </c>
      <c r="AV59" s="1196">
        <f>IF(AU59="","",IF(1+AU59&lt;32,1+AU59,""))</f>
        <v>28</v>
      </c>
      <c r="AW59" s="1196">
        <f>IF(AV59="","",IF(1+AV59&lt;32,1+AV59,""))</f>
        <v>29</v>
      </c>
      <c r="AX59" s="1196">
        <f>IF(AW59="","",IF(1+AW59&lt;32,1+AW59,""))</f>
        <v>30</v>
      </c>
      <c r="AY59" s="1188">
        <f>IF(AX59="","",IF(1+AX59&lt;32,1+AX59,""))</f>
        <v>31</v>
      </c>
      <c r="AZ59" s="85" t="str">
        <f>IF(AY59="","",IF(1+AY59&lt;32,1+AY59,""))</f>
        <v/>
      </c>
      <c r="BA59" s="186" t="s">
        <v>486</v>
      </c>
      <c r="BB59" s="184" t="s">
        <v>487</v>
      </c>
      <c r="BC59" s="65"/>
    </row>
    <row r="60" spans="1:55" ht="5.0999999999999996" customHeight="1" x14ac:dyDescent="0.2">
      <c r="A60" s="65"/>
      <c r="B60" s="1133">
        <f>IF(SUM(C61:I61)=0,B58,1+B58)</f>
        <v>43</v>
      </c>
      <c r="C60" s="914" t="str">
        <f t="shared" ref="C60:I60" ca="1" si="147">IF(ISNUMBER(C61),INDIRECT(CONCATENATE("'10'!AA",4+C61)),"")</f>
        <v/>
      </c>
      <c r="D60" s="915" t="str">
        <f t="shared" ca="1" si="147"/>
        <v/>
      </c>
      <c r="E60" s="915" t="str">
        <f t="shared" ca="1" si="147"/>
        <v/>
      </c>
      <c r="F60" s="915" t="str">
        <f t="shared" ca="1" si="147"/>
        <v/>
      </c>
      <c r="G60" s="913" t="str">
        <f t="shared" ca="1" si="147"/>
        <v/>
      </c>
      <c r="H60" s="916" t="str">
        <f t="shared" ca="1" si="147"/>
        <v/>
      </c>
      <c r="I60" s="917" t="str">
        <f t="shared" ca="1" si="147"/>
        <v/>
      </c>
      <c r="J60" s="1133">
        <f>IF(SUM(K61:Q61)=0,J58,1+J58)</f>
        <v>48</v>
      </c>
      <c r="K60" s="914" t="str">
        <f t="shared" ref="K60:Q60" ca="1" si="148">IF(ISNUMBER(K61),INDIRECT(CONCATENATE("'11'!AA",4+K61)),"")</f>
        <v/>
      </c>
      <c r="L60" s="915" t="str">
        <f t="shared" ca="1" si="148"/>
        <v/>
      </c>
      <c r="M60" s="915" t="str">
        <f t="shared" ca="1" si="148"/>
        <v/>
      </c>
      <c r="N60" s="915" t="str">
        <f t="shared" ca="1" si="148"/>
        <v/>
      </c>
      <c r="O60" s="913" t="str">
        <f t="shared" ca="1" si="148"/>
        <v/>
      </c>
      <c r="P60" s="916" t="str">
        <f t="shared" ca="1" si="148"/>
        <v/>
      </c>
      <c r="Q60" s="917" t="str">
        <f t="shared" ca="1" si="148"/>
        <v/>
      </c>
      <c r="R60" s="1133">
        <f>IF(SUM(S61:Y61)=0,R58,1+R58)</f>
        <v>52</v>
      </c>
      <c r="S60" s="1546" t="str">
        <f t="shared" ref="S60:Y60" ca="1" si="149">IF(ISNUMBER(S61),INDIRECT(CONCATENATE("'12'!AA",4+S61)),"")</f>
        <v/>
      </c>
      <c r="T60" s="915" t="str">
        <f t="shared" ca="1" si="149"/>
        <v/>
      </c>
      <c r="U60" s="915" t="str">
        <f t="shared" ca="1" si="149"/>
        <v/>
      </c>
      <c r="V60" s="915" t="str">
        <f t="shared" ca="1" si="149"/>
        <v/>
      </c>
      <c r="W60" s="913" t="str">
        <f t="shared" ca="1" si="149"/>
        <v/>
      </c>
      <c r="X60" s="916" t="str">
        <f t="shared" ca="1" si="149"/>
        <v/>
      </c>
      <c r="Y60" s="917" t="str">
        <f t="shared" ca="1" si="149"/>
        <v/>
      </c>
      <c r="Z60" s="186"/>
      <c r="AA60" s="180"/>
      <c r="AB60" s="90"/>
      <c r="AC60" s="1133">
        <f>IF(SUM(AD61:AJ61)=0,AC58,1+AC58)</f>
        <v>44</v>
      </c>
      <c r="AD60" s="914"/>
      <c r="AE60" s="915"/>
      <c r="AF60" s="915"/>
      <c r="AG60" s="915"/>
      <c r="AH60" s="913"/>
      <c r="AI60" s="916"/>
      <c r="AJ60" s="917"/>
      <c r="AK60" s="1133">
        <f>IF(SUM(AL61:AR61)=0,AK58,1+AK58)</f>
        <v>48</v>
      </c>
      <c r="AL60" s="914"/>
      <c r="AM60" s="915"/>
      <c r="AN60" s="915"/>
      <c r="AO60" s="915"/>
      <c r="AP60" s="913"/>
      <c r="AQ60" s="916"/>
      <c r="AR60" s="917"/>
      <c r="AS60" s="1133">
        <f>IF(SUM(AT61:AZ61)=0,AS58,1+AS58)</f>
        <v>52</v>
      </c>
      <c r="AT60" s="1546"/>
      <c r="AU60" s="915"/>
      <c r="AV60" s="915"/>
      <c r="AW60" s="915"/>
      <c r="AX60" s="913"/>
      <c r="AY60" s="916"/>
      <c r="AZ60" s="917"/>
      <c r="BA60" s="186"/>
      <c r="BB60" s="180"/>
      <c r="BC60" s="65"/>
    </row>
    <row r="61" spans="1:55" ht="14.45" customHeight="1" thickBot="1" x14ac:dyDescent="0.25">
      <c r="A61" s="65"/>
      <c r="B61" s="72" t="str">
        <f>IF(B60=B58,"",B60)</f>
        <v/>
      </c>
      <c r="C61" s="94" t="str">
        <f>IF(I59="","",IF(1+I59&lt;32,1+I59,""))</f>
        <v/>
      </c>
      <c r="D61" s="1124" t="str">
        <f>IF(C61="","",IF(1+C61&lt;32,1+C61,""))</f>
        <v/>
      </c>
      <c r="E61" s="95" t="str">
        <f t="shared" si="143"/>
        <v/>
      </c>
      <c r="F61" s="95" t="str">
        <f t="shared" si="143"/>
        <v/>
      </c>
      <c r="G61" s="95" t="str">
        <f t="shared" si="143"/>
        <v/>
      </c>
      <c r="H61" s="96" t="str">
        <f t="shared" si="143"/>
        <v/>
      </c>
      <c r="I61" s="97" t="str">
        <f t="shared" si="143"/>
        <v/>
      </c>
      <c r="J61" s="72" t="str">
        <f>IF(J60=J58,"",J60)</f>
        <v/>
      </c>
      <c r="K61" s="94" t="str">
        <f>IF(Q59="","",IF(1+Q59&lt;31,1+Q59,""))</f>
        <v/>
      </c>
      <c r="L61" s="95" t="str">
        <f t="shared" si="144"/>
        <v/>
      </c>
      <c r="M61" s="95" t="str">
        <f t="shared" si="144"/>
        <v/>
      </c>
      <c r="N61" s="95" t="str">
        <f t="shared" si="144"/>
        <v/>
      </c>
      <c r="O61" s="95" t="str">
        <f t="shared" si="144"/>
        <v/>
      </c>
      <c r="P61" s="96" t="str">
        <f t="shared" si="144"/>
        <v/>
      </c>
      <c r="Q61" s="97" t="str">
        <f t="shared" si="144"/>
        <v/>
      </c>
      <c r="R61" s="72" t="str">
        <f>IF(R60=R58,"",R60)</f>
        <v/>
      </c>
      <c r="S61" s="1547" t="str">
        <f>IF(Y59="","",IF(1+Y59&lt;32,1+Y59,""))</f>
        <v/>
      </c>
      <c r="T61" s="95" t="str">
        <f>IF(S61="","",IF(1+S61&lt;32,1+S61,""))</f>
        <v/>
      </c>
      <c r="U61" s="95" t="str">
        <f t="shared" si="145"/>
        <v/>
      </c>
      <c r="V61" s="95" t="str">
        <f t="shared" si="145"/>
        <v/>
      </c>
      <c r="W61" s="95" t="str">
        <f t="shared" si="145"/>
        <v/>
      </c>
      <c r="X61" s="96" t="str">
        <f t="shared" si="145"/>
        <v/>
      </c>
      <c r="Y61" s="97" t="str">
        <f t="shared" si="145"/>
        <v/>
      </c>
      <c r="Z61" s="186" t="s">
        <v>488</v>
      </c>
      <c r="AA61" s="184" t="s">
        <v>50</v>
      </c>
      <c r="AB61" s="1130"/>
      <c r="AC61" s="72">
        <f>IF(AC60=AC58,"",AC60)</f>
        <v>44</v>
      </c>
      <c r="AD61" s="1582">
        <f>IF(AJ59="","",IF(1+AJ59&lt;32,1+AJ59,""))</f>
        <v>31</v>
      </c>
      <c r="AE61" s="1124" t="str">
        <f t="shared" ref="AE61:AJ61" si="150">IF(AD61="","",IF(1+AD61&lt;32,1+AD61,""))</f>
        <v/>
      </c>
      <c r="AF61" s="95" t="str">
        <f t="shared" si="150"/>
        <v/>
      </c>
      <c r="AG61" s="95" t="str">
        <f t="shared" si="150"/>
        <v/>
      </c>
      <c r="AH61" s="95" t="str">
        <f t="shared" si="150"/>
        <v/>
      </c>
      <c r="AI61" s="96" t="str">
        <f t="shared" si="150"/>
        <v/>
      </c>
      <c r="AJ61" s="97" t="str">
        <f t="shared" si="150"/>
        <v/>
      </c>
      <c r="AK61" s="72" t="str">
        <f>IF(AK60=AK58,"",AK60)</f>
        <v/>
      </c>
      <c r="AL61" s="94" t="str">
        <f>IF(AR59="","",IF(1+AR59&lt;31,1+AR59,""))</f>
        <v/>
      </c>
      <c r="AM61" s="95" t="str">
        <f t="shared" ref="AM61:AR61" si="151">IF(AL61="","",IF(1+AL61&lt;31,1+AL61,""))</f>
        <v/>
      </c>
      <c r="AN61" s="95" t="str">
        <f t="shared" si="151"/>
        <v/>
      </c>
      <c r="AO61" s="95" t="str">
        <f t="shared" si="151"/>
        <v/>
      </c>
      <c r="AP61" s="95" t="str">
        <f t="shared" si="151"/>
        <v/>
      </c>
      <c r="AQ61" s="96" t="str">
        <f t="shared" si="151"/>
        <v/>
      </c>
      <c r="AR61" s="97" t="str">
        <f t="shared" si="151"/>
        <v/>
      </c>
      <c r="AS61" s="72" t="str">
        <f>IF(AS60=AS58,"",AS60)</f>
        <v/>
      </c>
      <c r="AT61" s="1547" t="str">
        <f>IF(AZ59="","",IF(1+AZ59&lt;32,1+AZ59,""))</f>
        <v/>
      </c>
      <c r="AU61" s="95" t="str">
        <f t="shared" ref="AU61:AZ61" si="152">IF(AT61="","",IF(1+AT61&lt;32,1+AT61,""))</f>
        <v/>
      </c>
      <c r="AV61" s="95" t="str">
        <f t="shared" si="152"/>
        <v/>
      </c>
      <c r="AW61" s="95" t="str">
        <f t="shared" si="152"/>
        <v/>
      </c>
      <c r="AX61" s="95" t="str">
        <f t="shared" si="152"/>
        <v/>
      </c>
      <c r="AY61" s="96" t="str">
        <f t="shared" si="152"/>
        <v/>
      </c>
      <c r="AZ61" s="97" t="str">
        <f t="shared" si="152"/>
        <v/>
      </c>
      <c r="BA61" s="186" t="s">
        <v>488</v>
      </c>
      <c r="BB61" s="184" t="s">
        <v>50</v>
      </c>
      <c r="BC61" s="65"/>
    </row>
    <row r="62" spans="1:55" ht="13.5" thickBot="1" x14ac:dyDescent="0.25">
      <c r="A62" s="65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AB62" s="90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71"/>
      <c r="BB62" s="72"/>
      <c r="BC62" s="65"/>
    </row>
    <row r="63" spans="1:55" ht="19.5" customHeight="1" thickBot="1" x14ac:dyDescent="0.25">
      <c r="A63" s="65"/>
      <c r="B63" s="82"/>
      <c r="C63" s="101" t="s">
        <v>489</v>
      </c>
      <c r="E63" s="82" t="s">
        <v>490</v>
      </c>
      <c r="I63" s="82"/>
      <c r="J63" s="82"/>
      <c r="M63" s="794" t="s">
        <v>489</v>
      </c>
      <c r="N63" s="82" t="s">
        <v>492</v>
      </c>
      <c r="R63" s="16"/>
      <c r="S63" s="82"/>
      <c r="U63" s="604" t="s">
        <v>489</v>
      </c>
      <c r="V63" s="82"/>
      <c r="W63" s="82" t="s">
        <v>491</v>
      </c>
      <c r="X63" s="82"/>
      <c r="Y63" s="82"/>
      <c r="AA63" s="180"/>
      <c r="AB63" s="90"/>
      <c r="AC63" s="82"/>
      <c r="AD63" s="101" t="s">
        <v>489</v>
      </c>
      <c r="AF63" s="82" t="s">
        <v>490</v>
      </c>
      <c r="AJ63" s="82"/>
      <c r="AK63" s="82"/>
      <c r="AN63" s="794" t="s">
        <v>489</v>
      </c>
      <c r="AO63" s="82" t="s">
        <v>492</v>
      </c>
      <c r="AS63" s="16"/>
      <c r="AT63" s="82"/>
      <c r="AV63" s="1548" t="s">
        <v>489</v>
      </c>
      <c r="AW63" s="82"/>
      <c r="AX63" s="82" t="s">
        <v>491</v>
      </c>
      <c r="BC63" s="65"/>
    </row>
    <row r="64" spans="1:55" ht="4.5" customHeight="1" thickBot="1" x14ac:dyDescent="0.25">
      <c r="A64" s="65"/>
      <c r="C64" s="103">
        <v>1</v>
      </c>
      <c r="D64" s="102"/>
      <c r="P64" s="193"/>
      <c r="U64" s="925"/>
      <c r="AB64" s="90"/>
      <c r="AD64" s="102"/>
      <c r="AE64" s="102"/>
      <c r="AQ64" s="193"/>
      <c r="AV64" s="925"/>
      <c r="BA64" s="71"/>
      <c r="BB64" s="72"/>
      <c r="BC64" s="65"/>
    </row>
    <row r="65" spans="1:55" ht="14.25" customHeight="1" thickBot="1" x14ac:dyDescent="0.25">
      <c r="A65" s="65"/>
      <c r="B65" s="191"/>
      <c r="C65" s="104" t="s">
        <v>489</v>
      </c>
      <c r="D65" s="102"/>
      <c r="E65" s="82" t="s">
        <v>493</v>
      </c>
      <c r="I65" s="194" t="str">
        <f>Übersicht!C18</f>
        <v>Berlin</v>
      </c>
      <c r="J65" s="195"/>
      <c r="K65" s="196"/>
      <c r="L65" s="196"/>
      <c r="M65" s="196"/>
      <c r="N65" s="196"/>
      <c r="O65" s="197"/>
      <c r="P65" s="193" t="s">
        <v>494</v>
      </c>
      <c r="Q65" s="69" t="s">
        <v>495</v>
      </c>
      <c r="U65" s="926" t="s">
        <v>489</v>
      </c>
      <c r="V65" s="82"/>
      <c r="W65" s="82" t="s">
        <v>496</v>
      </c>
      <c r="AB65" s="90"/>
      <c r="AC65" s="191"/>
      <c r="AD65" s="102"/>
      <c r="AE65" s="102"/>
      <c r="AF65" s="190"/>
      <c r="AG65" s="189"/>
      <c r="AH65" s="191"/>
      <c r="AI65" s="191"/>
      <c r="AJ65" s="191"/>
      <c r="AK65" s="191"/>
      <c r="AL65" s="191"/>
      <c r="AM65" s="191"/>
      <c r="AN65" s="191"/>
      <c r="AO65" s="191"/>
      <c r="AP65" s="189"/>
      <c r="AQ65" s="189"/>
      <c r="AS65" s="102"/>
      <c r="AT65" s="99"/>
      <c r="AV65" s="926" t="s">
        <v>489</v>
      </c>
      <c r="AW65" s="82"/>
      <c r="AX65" s="82" t="s">
        <v>496</v>
      </c>
      <c r="BA65" s="16"/>
      <c r="BB65" s="82"/>
      <c r="BC65" s="65"/>
    </row>
    <row r="66" spans="1:55" ht="19.5" customHeight="1" x14ac:dyDescent="0.2">
      <c r="A66" s="65"/>
      <c r="B66" s="191"/>
      <c r="C66" s="871"/>
      <c r="D66" s="191"/>
      <c r="E66" s="872"/>
      <c r="F66" s="189"/>
      <c r="G66" s="191"/>
      <c r="H66" s="191"/>
      <c r="I66" s="191"/>
      <c r="J66" s="191"/>
      <c r="K66" s="191"/>
      <c r="L66" s="191"/>
      <c r="M66" s="191"/>
      <c r="N66" s="191"/>
      <c r="O66" s="189"/>
      <c r="P66" s="189"/>
      <c r="R66" s="102"/>
      <c r="S66" s="99"/>
      <c r="T66" s="82"/>
      <c r="U66" s="82"/>
      <c r="V66" s="82"/>
      <c r="W66" s="82"/>
      <c r="X66" s="82"/>
      <c r="Y66" s="82"/>
      <c r="AB66" s="90"/>
      <c r="AC66" s="191"/>
      <c r="AD66" s="192"/>
      <c r="AE66" s="191"/>
      <c r="AF66" s="190"/>
      <c r="AG66" s="189"/>
      <c r="AH66" s="191"/>
      <c r="AI66" s="191"/>
      <c r="AJ66" s="191"/>
      <c r="AK66" s="191"/>
      <c r="AL66" s="191"/>
      <c r="AM66" s="191"/>
      <c r="AN66" s="191"/>
      <c r="AO66" s="191"/>
      <c r="AP66" s="189"/>
      <c r="AQ66" s="189"/>
      <c r="AS66" s="102"/>
      <c r="AT66" s="99"/>
      <c r="AU66" s="82"/>
      <c r="AV66" s="82"/>
      <c r="AW66" s="82"/>
      <c r="AX66" s="82"/>
      <c r="AY66" s="82"/>
      <c r="AZ66" s="82"/>
      <c r="BA66" s="71"/>
      <c r="BB66" s="72"/>
      <c r="BC66" s="65"/>
    </row>
    <row r="67" spans="1:55" x14ac:dyDescent="0.2">
      <c r="A67" s="65"/>
      <c r="B67" s="65"/>
      <c r="C67" s="66"/>
      <c r="D67" s="66"/>
      <c r="E67" s="65"/>
      <c r="F67" s="65"/>
      <c r="G67" s="65"/>
      <c r="H67" s="65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7"/>
      <c r="AA67" s="68"/>
      <c r="AB67" s="90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</row>
    <row r="68" spans="1:55" x14ac:dyDescent="0.2">
      <c r="A68" s="65"/>
      <c r="B68" s="65"/>
      <c r="C68" s="66"/>
      <c r="D68" s="66"/>
      <c r="E68" s="65"/>
      <c r="F68" s="65"/>
      <c r="G68" s="65"/>
      <c r="H68" s="65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7"/>
      <c r="AA68" s="68"/>
      <c r="AB68" s="90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</row>
  </sheetData>
  <sheetProtection password="CC1A" sheet="1" objects="1" scenarios="1"/>
  <printOptions horizontalCentered="1" verticalCentered="1"/>
  <pageMargins left="0.78740157480314965" right="0.78740157480314965" top="0.78740157480314965" bottom="0.94488188976377963" header="0.51181102362204722" footer="0.51181102362204722"/>
  <pageSetup paperSize="9" scale="79" orientation="portrait" horizontalDpi="4294967294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B1:K65"/>
  <sheetViews>
    <sheetView showGridLines="0" zoomScaleNormal="100" workbookViewId="0">
      <selection activeCell="I2" sqref="I2"/>
    </sheetView>
  </sheetViews>
  <sheetFormatPr baseColWidth="10" defaultRowHeight="12.75" x14ac:dyDescent="0.2"/>
  <cols>
    <col min="1" max="1" width="2.42578125" customWidth="1"/>
    <col min="2" max="2" width="28.85546875" customWidth="1"/>
    <col min="3" max="3" width="33.140625" customWidth="1"/>
    <col min="4" max="4" width="4.28515625" style="52" customWidth="1"/>
    <col min="5" max="5" width="4.42578125" style="52" customWidth="1"/>
    <col min="6" max="9" width="14.7109375" customWidth="1"/>
    <col min="10" max="10" width="7.85546875" customWidth="1"/>
    <col min="11" max="11" width="7.140625" customWidth="1"/>
    <col min="12" max="12" width="5.7109375" customWidth="1"/>
    <col min="13" max="13" width="8.140625" customWidth="1"/>
    <col min="14" max="14" width="2.140625" customWidth="1"/>
  </cols>
  <sheetData>
    <row r="1" spans="2:9" ht="22.5" customHeight="1" thickBot="1" x14ac:dyDescent="0.25">
      <c r="B1" s="112" t="s">
        <v>29</v>
      </c>
      <c r="I1" s="155" t="s">
        <v>150</v>
      </c>
    </row>
    <row r="2" spans="2:9" s="36" customFormat="1" ht="22.5" customHeight="1" thickBot="1" x14ac:dyDescent="0.25">
      <c r="B2" s="113" t="s">
        <v>497</v>
      </c>
      <c r="C2" s="114" t="s">
        <v>498</v>
      </c>
      <c r="D2" s="723" t="s">
        <v>123</v>
      </c>
      <c r="E2" s="723" t="s">
        <v>157</v>
      </c>
      <c r="F2" s="1379">
        <f>G2-1</f>
        <v>2020</v>
      </c>
      <c r="G2" s="115">
        <f>Übersicht!C2</f>
        <v>2021</v>
      </c>
      <c r="H2" s="700">
        <f>G2+1</f>
        <v>2022</v>
      </c>
      <c r="I2" s="696">
        <v>1967</v>
      </c>
    </row>
    <row r="3" spans="2:9" ht="6.75" customHeight="1" x14ac:dyDescent="0.2">
      <c r="B3" s="116"/>
      <c r="C3" s="117"/>
      <c r="D3" s="724"/>
      <c r="E3" s="724"/>
      <c r="F3" s="1380"/>
      <c r="G3" s="1311"/>
      <c r="H3" s="1381"/>
      <c r="I3" s="1313"/>
    </row>
    <row r="4" spans="2:9" ht="15" customHeight="1" x14ac:dyDescent="0.2">
      <c r="B4" s="118" t="s">
        <v>499</v>
      </c>
      <c r="C4" s="119" t="s">
        <v>500</v>
      </c>
      <c r="D4" s="725" t="s">
        <v>112</v>
      </c>
      <c r="E4" s="725" t="s">
        <v>112</v>
      </c>
      <c r="F4" s="1382">
        <f>DATE(F2,1,1)</f>
        <v>42369</v>
      </c>
      <c r="G4" s="1383">
        <f>DATE(G2,1,1)</f>
        <v>42735</v>
      </c>
      <c r="H4" s="1384">
        <f>DATE(H2,1,1)</f>
        <v>43100</v>
      </c>
      <c r="I4" s="1314">
        <f>DATE(I2,1,1)</f>
        <v>23011</v>
      </c>
    </row>
    <row r="5" spans="2:9" ht="15" customHeight="1" x14ac:dyDescent="0.2">
      <c r="B5" s="118" t="s">
        <v>501</v>
      </c>
      <c r="C5" s="119" t="s">
        <v>502</v>
      </c>
      <c r="D5" s="725" t="s">
        <v>112</v>
      </c>
      <c r="E5" s="732" t="s">
        <v>503</v>
      </c>
      <c r="F5" s="1382">
        <f>DATE(F2,1,6)</f>
        <v>42374</v>
      </c>
      <c r="G5" s="1383">
        <f>DATE(G2,1,6)</f>
        <v>42740</v>
      </c>
      <c r="H5" s="1384">
        <f>DATE(H2,1,6)</f>
        <v>43105</v>
      </c>
      <c r="I5" s="1314">
        <f>DATE(I2,1,6)</f>
        <v>23016</v>
      </c>
    </row>
    <row r="6" spans="2:9" ht="15" customHeight="1" x14ac:dyDescent="0.2">
      <c r="B6" s="652" t="s">
        <v>504</v>
      </c>
      <c r="C6" s="119" t="s">
        <v>505</v>
      </c>
      <c r="D6" s="732" t="s">
        <v>503</v>
      </c>
      <c r="E6" s="732" t="s">
        <v>503</v>
      </c>
      <c r="F6" s="1385">
        <f>F11-48</f>
        <v>42423</v>
      </c>
      <c r="G6" s="1312">
        <f>G11-48</f>
        <v>42780</v>
      </c>
      <c r="H6" s="1386">
        <f>H11-48</f>
        <v>43158</v>
      </c>
      <c r="I6" s="1315">
        <f>I11-48</f>
        <v>23047</v>
      </c>
    </row>
    <row r="7" spans="2:9" ht="15" customHeight="1" x14ac:dyDescent="0.2">
      <c r="B7" s="652" t="s">
        <v>506</v>
      </c>
      <c r="C7" s="119" t="s">
        <v>505</v>
      </c>
      <c r="D7" s="732" t="s">
        <v>503</v>
      </c>
      <c r="E7" s="732" t="s">
        <v>503</v>
      </c>
      <c r="F7" s="1385">
        <f>F11-47</f>
        <v>42424</v>
      </c>
      <c r="G7" s="1312">
        <f>G11-47</f>
        <v>42781</v>
      </c>
      <c r="H7" s="1386">
        <f>H11-47</f>
        <v>43159</v>
      </c>
      <c r="I7" s="1315">
        <f>I11-47</f>
        <v>23048</v>
      </c>
    </row>
    <row r="8" spans="2:9" ht="15" customHeight="1" x14ac:dyDescent="0.2">
      <c r="B8" s="652" t="s">
        <v>507</v>
      </c>
      <c r="C8" s="119" t="s">
        <v>505</v>
      </c>
      <c r="D8" s="732" t="s">
        <v>503</v>
      </c>
      <c r="E8" s="732" t="s">
        <v>503</v>
      </c>
      <c r="F8" s="1385">
        <f>F11-46</f>
        <v>42425</v>
      </c>
      <c r="G8" s="1312">
        <f>G11-46</f>
        <v>42782</v>
      </c>
      <c r="H8" s="1386">
        <f>H11-46</f>
        <v>43160</v>
      </c>
      <c r="I8" s="1315">
        <f>I11-46</f>
        <v>23049</v>
      </c>
    </row>
    <row r="9" spans="2:9" ht="15" customHeight="1" x14ac:dyDescent="0.2">
      <c r="B9" s="1560" t="s">
        <v>666</v>
      </c>
      <c r="C9" s="1558" t="s">
        <v>654</v>
      </c>
      <c r="D9" s="1559" t="s">
        <v>503</v>
      </c>
      <c r="E9" s="1559" t="s">
        <v>503</v>
      </c>
      <c r="F9" s="1382">
        <f>DATE(F2,3,8)</f>
        <v>42436</v>
      </c>
      <c r="G9" s="1383">
        <f>DATE(G2,3,8)</f>
        <v>42801</v>
      </c>
      <c r="H9" s="1384">
        <f>DATE(H2,3,8)</f>
        <v>43166</v>
      </c>
      <c r="I9" s="1314">
        <f>DATE(I2,3,8)</f>
        <v>23077</v>
      </c>
    </row>
    <row r="10" spans="2:9" ht="15" customHeight="1" x14ac:dyDescent="0.2">
      <c r="B10" s="118" t="s">
        <v>508</v>
      </c>
      <c r="C10" s="119" t="s">
        <v>500</v>
      </c>
      <c r="D10" s="732" t="s">
        <v>503</v>
      </c>
      <c r="E10" s="725" t="s">
        <v>112</v>
      </c>
      <c r="F10" s="1382">
        <f>F11-2</f>
        <v>42469</v>
      </c>
      <c r="G10" s="1383">
        <f>G11-2</f>
        <v>42826</v>
      </c>
      <c r="H10" s="1384">
        <f>H11-2</f>
        <v>43204</v>
      </c>
      <c r="I10" s="1314">
        <f>I11-2</f>
        <v>23093</v>
      </c>
    </row>
    <row r="11" spans="2:9" ht="15" customHeight="1" x14ac:dyDescent="0.2">
      <c r="B11" s="118" t="s">
        <v>509</v>
      </c>
      <c r="C11" s="119" t="s">
        <v>500</v>
      </c>
      <c r="D11" s="732" t="s">
        <v>503</v>
      </c>
      <c r="E11" s="725" t="s">
        <v>112</v>
      </c>
      <c r="F11" s="1382">
        <f>DATE(F2,F63,F64)</f>
        <v>42471</v>
      </c>
      <c r="G11" s="1383">
        <f>DATE(G2,G63,G64)</f>
        <v>42828</v>
      </c>
      <c r="H11" s="1384">
        <f>DATE(H2,H63,H64)</f>
        <v>43206</v>
      </c>
      <c r="I11" s="1314">
        <f>DATE(I2,I63,I64)</f>
        <v>23095</v>
      </c>
    </row>
    <row r="12" spans="2:9" ht="15" customHeight="1" x14ac:dyDescent="0.2">
      <c r="B12" s="118" t="s">
        <v>510</v>
      </c>
      <c r="C12" s="119" t="s">
        <v>500</v>
      </c>
      <c r="D12" s="725" t="s">
        <v>112</v>
      </c>
      <c r="E12" s="725" t="s">
        <v>112</v>
      </c>
      <c r="F12" s="1382">
        <f>F11+1</f>
        <v>42472</v>
      </c>
      <c r="G12" s="1383">
        <f>G11+1</f>
        <v>42829</v>
      </c>
      <c r="H12" s="1384">
        <f>H11+1</f>
        <v>43207</v>
      </c>
      <c r="I12" s="1314">
        <f>I11+1</f>
        <v>23096</v>
      </c>
    </row>
    <row r="13" spans="2:9" ht="15" customHeight="1" x14ac:dyDescent="0.2">
      <c r="B13" s="118" t="s">
        <v>511</v>
      </c>
      <c r="C13" s="119" t="s">
        <v>500</v>
      </c>
      <c r="D13" s="725" t="s">
        <v>112</v>
      </c>
      <c r="E13" s="732" t="s">
        <v>503</v>
      </c>
      <c r="F13" s="1382">
        <f>DATE(F2,5,1)</f>
        <v>42490</v>
      </c>
      <c r="G13" s="1383">
        <f>DATE(G2,5,1)</f>
        <v>42855</v>
      </c>
      <c r="H13" s="1384">
        <f>DATE(H2,5,1)</f>
        <v>43220</v>
      </c>
      <c r="I13" s="1314">
        <f>DATE(I2,5,1)</f>
        <v>23131</v>
      </c>
    </row>
    <row r="14" spans="2:9" ht="15" customHeight="1" x14ac:dyDescent="0.2">
      <c r="B14" s="1561" t="s">
        <v>655</v>
      </c>
      <c r="C14" s="1562" t="s">
        <v>656</v>
      </c>
      <c r="D14" s="1563" t="s">
        <v>503</v>
      </c>
      <c r="E14" s="1564" t="s">
        <v>503</v>
      </c>
      <c r="F14" s="1565">
        <f>DATE(F2,5,8)</f>
        <v>42497</v>
      </c>
      <c r="G14" s="1566"/>
      <c r="H14" s="1578"/>
      <c r="I14" s="1579">
        <f>DATE(I2,5,8)</f>
        <v>23138</v>
      </c>
    </row>
    <row r="15" spans="2:9" ht="15" customHeight="1" x14ac:dyDescent="0.2">
      <c r="B15" s="652" t="s">
        <v>512</v>
      </c>
      <c r="C15" s="119" t="s">
        <v>505</v>
      </c>
      <c r="D15" s="732" t="s">
        <v>503</v>
      </c>
      <c r="E15" s="732" t="s">
        <v>503</v>
      </c>
      <c r="F15" s="1385">
        <f>IF(WEEKDAY(DATE(F2,5,1),1)=1,DATE(F2,5,1)+7,DATE(F2,5,1)-WEEKDAY(DATE(F2,5,1),1)+15)</f>
        <v>42499</v>
      </c>
      <c r="G15" s="1312">
        <f>IF(WEEKDAY(DATE(G2,5,1),1)=1,DATE(G2,5,1)+7,DATE(G2,5,1)-WEEKDAY(DATE(G2,5,1),1)+15)</f>
        <v>42863</v>
      </c>
      <c r="H15" s="1386">
        <f>IF(WEEKDAY(DATE(H2,5,1),1)=1,DATE(H2,5,1)+7,DATE(H2,5,1)-WEEKDAY(DATE(H2,5,1),1)+15)</f>
        <v>43227</v>
      </c>
      <c r="I15" s="1315">
        <f>IF(WEEKDAY(DATE(I2,5,1),1)=1,DATE(I2,5,1)+7,DATE(I2,5,1)-WEEKDAY(DATE(I2,5,1),1)+15)</f>
        <v>23144</v>
      </c>
    </row>
    <row r="16" spans="2:9" ht="15" customHeight="1" x14ac:dyDescent="0.2">
      <c r="B16" s="118" t="s">
        <v>513</v>
      </c>
      <c r="C16" s="119" t="s">
        <v>500</v>
      </c>
      <c r="D16" s="725" t="s">
        <v>112</v>
      </c>
      <c r="E16" s="725" t="s">
        <v>112</v>
      </c>
      <c r="F16" s="1382">
        <f>F11+39</f>
        <v>42510</v>
      </c>
      <c r="G16" s="1383">
        <f>G11+39</f>
        <v>42867</v>
      </c>
      <c r="H16" s="1384">
        <f>H11+39</f>
        <v>43245</v>
      </c>
      <c r="I16" s="1314">
        <f>I11+39</f>
        <v>23134</v>
      </c>
    </row>
    <row r="17" spans="2:9" ht="15" customHeight="1" x14ac:dyDescent="0.2">
      <c r="B17" s="118" t="s">
        <v>514</v>
      </c>
      <c r="C17" s="119" t="s">
        <v>500</v>
      </c>
      <c r="D17" s="732" t="s">
        <v>503</v>
      </c>
      <c r="E17" s="725" t="s">
        <v>112</v>
      </c>
      <c r="F17" s="1382">
        <f>F11+49</f>
        <v>42520</v>
      </c>
      <c r="G17" s="1383">
        <f>G11+49</f>
        <v>42877</v>
      </c>
      <c r="H17" s="1384">
        <f>H11+49</f>
        <v>43255</v>
      </c>
      <c r="I17" s="1314">
        <f>I11+49</f>
        <v>23144</v>
      </c>
    </row>
    <row r="18" spans="2:9" ht="15" customHeight="1" x14ac:dyDescent="0.2">
      <c r="B18" s="118" t="s">
        <v>515</v>
      </c>
      <c r="C18" s="119" t="s">
        <v>500</v>
      </c>
      <c r="D18" s="725" t="s">
        <v>112</v>
      </c>
      <c r="E18" s="725" t="s">
        <v>112</v>
      </c>
      <c r="F18" s="1382">
        <f>F11+50</f>
        <v>42521</v>
      </c>
      <c r="G18" s="1383">
        <f>G11+50</f>
        <v>42878</v>
      </c>
      <c r="H18" s="1384">
        <f>H11+50</f>
        <v>43256</v>
      </c>
      <c r="I18" s="1314">
        <f>I11+50</f>
        <v>23145</v>
      </c>
    </row>
    <row r="19" spans="2:9" ht="15" customHeight="1" x14ac:dyDescent="0.2">
      <c r="B19" s="118" t="s">
        <v>516</v>
      </c>
      <c r="C19" s="119" t="s">
        <v>517</v>
      </c>
      <c r="D19" s="725" t="s">
        <v>112</v>
      </c>
      <c r="E19" s="732" t="s">
        <v>503</v>
      </c>
      <c r="F19" s="1382">
        <f>F11+60</f>
        <v>42531</v>
      </c>
      <c r="G19" s="1383">
        <f>G11+60</f>
        <v>42888</v>
      </c>
      <c r="H19" s="1384">
        <f>H11+60</f>
        <v>43266</v>
      </c>
      <c r="I19" s="1314">
        <f>I11+60</f>
        <v>23155</v>
      </c>
    </row>
    <row r="20" spans="2:9" ht="15" customHeight="1" x14ac:dyDescent="0.2">
      <c r="B20" s="652" t="s">
        <v>518</v>
      </c>
      <c r="C20" s="119" t="s">
        <v>505</v>
      </c>
      <c r="D20" s="732" t="s">
        <v>503</v>
      </c>
      <c r="E20" s="732" t="s">
        <v>503</v>
      </c>
      <c r="F20" s="1385">
        <f>F11+68</f>
        <v>42539</v>
      </c>
      <c r="G20" s="1312">
        <f>G11+68</f>
        <v>42896</v>
      </c>
      <c r="H20" s="1386">
        <f>H11+68</f>
        <v>43274</v>
      </c>
      <c r="I20" s="1315">
        <f>I11+68</f>
        <v>23163</v>
      </c>
    </row>
    <row r="21" spans="2:9" ht="15" customHeight="1" x14ac:dyDescent="0.2">
      <c r="B21" s="118" t="s">
        <v>519</v>
      </c>
      <c r="C21" s="119" t="s">
        <v>505</v>
      </c>
      <c r="D21" s="732" t="s">
        <v>503</v>
      </c>
      <c r="E21" s="725" t="s">
        <v>112</v>
      </c>
      <c r="F21" s="1382">
        <f>DATE(F2,8,1)</f>
        <v>42582</v>
      </c>
      <c r="G21" s="1383">
        <f>DATE(G2,8,1)</f>
        <v>42947</v>
      </c>
      <c r="H21" s="1384">
        <f>DATE(H2,8,1)</f>
        <v>43312</v>
      </c>
      <c r="I21" s="1314">
        <f>DATE(I2,8,1)</f>
        <v>23223</v>
      </c>
    </row>
    <row r="22" spans="2:9" ht="15" customHeight="1" x14ac:dyDescent="0.2">
      <c r="B22" s="118" t="s">
        <v>520</v>
      </c>
      <c r="C22" s="119" t="s">
        <v>521</v>
      </c>
      <c r="D22" s="725" t="s">
        <v>112</v>
      </c>
      <c r="E22" s="732" t="s">
        <v>503</v>
      </c>
      <c r="F22" s="1382">
        <f>DATE(F2,8,15)</f>
        <v>42596</v>
      </c>
      <c r="G22" s="1383">
        <f>DATE(G2,8,15)</f>
        <v>42961</v>
      </c>
      <c r="H22" s="1384">
        <f>DATE(H2,8,15)</f>
        <v>43326</v>
      </c>
      <c r="I22" s="1314">
        <f>DATE(I2,8,15)</f>
        <v>23237</v>
      </c>
    </row>
    <row r="23" spans="2:9" ht="15" customHeight="1" x14ac:dyDescent="0.2">
      <c r="B23" s="1560" t="s">
        <v>876</v>
      </c>
      <c r="C23" s="1558" t="s">
        <v>877</v>
      </c>
      <c r="D23" s="1812" t="s">
        <v>503</v>
      </c>
      <c r="E23" s="1559" t="s">
        <v>503</v>
      </c>
      <c r="F23" s="1382">
        <f>DATE(F2,9,20)</f>
        <v>42632</v>
      </c>
      <c r="G23" s="1383">
        <f t="shared" ref="G23:I23" si="0">DATE(G2,9,20)</f>
        <v>42997</v>
      </c>
      <c r="H23" s="1384">
        <f t="shared" si="0"/>
        <v>43362</v>
      </c>
      <c r="I23" s="1314">
        <f t="shared" si="0"/>
        <v>23273</v>
      </c>
    </row>
    <row r="24" spans="2:9" ht="15" customHeight="1" x14ac:dyDescent="0.2">
      <c r="B24" s="652" t="s">
        <v>522</v>
      </c>
      <c r="C24" s="119" t="s">
        <v>505</v>
      </c>
      <c r="D24" s="732" t="s">
        <v>503</v>
      </c>
      <c r="E24" s="732" t="s">
        <v>503</v>
      </c>
      <c r="F24" s="1385">
        <f>IF(WEEKDAY(DATE(F2,10,1),1)=1,DATE(F2,10,1),DATE(F2,10,1)-WEEKDAY(DATE(F2,10,1),1)+8)</f>
        <v>42646</v>
      </c>
      <c r="G24" s="1312">
        <f>IF(WEEKDAY(DATE(G2,10,1),1)=1,DATE(G2,10,1),DATE(G2,10,1)-WEEKDAY(DATE(G2,10,1),1)+8)</f>
        <v>43010</v>
      </c>
      <c r="H24" s="1386">
        <f>IF(WEEKDAY(DATE(H2,10,1),1)=1,DATE(H2,10,1),DATE(H2,10,1)-WEEKDAY(DATE(H2,10,1),1)+8)</f>
        <v>43374</v>
      </c>
      <c r="I24" s="1315">
        <f>IF(WEEKDAY(DATE(I2,10,1),1)=1,DATE(I2,10,1),DATE(I2,10,1)-WEEKDAY(DATE(I2,10,1),1)+8)</f>
        <v>23284</v>
      </c>
    </row>
    <row r="25" spans="2:9" ht="15" customHeight="1" x14ac:dyDescent="0.2">
      <c r="B25" s="118" t="s">
        <v>523</v>
      </c>
      <c r="C25" s="119" t="s">
        <v>500</v>
      </c>
      <c r="D25" s="732" t="s">
        <v>503</v>
      </c>
      <c r="E25" s="732" t="s">
        <v>503</v>
      </c>
      <c r="F25" s="1382">
        <f>DATE(F2,10,3)</f>
        <v>42645</v>
      </c>
      <c r="G25" s="1383">
        <f>DATE(G2,10,3)</f>
        <v>43010</v>
      </c>
      <c r="H25" s="1384">
        <f>DATE(H2,10,3)</f>
        <v>43375</v>
      </c>
      <c r="I25" s="1314">
        <f>DATE(I2,10,3)</f>
        <v>23286</v>
      </c>
    </row>
    <row r="26" spans="2:9" ht="15" customHeight="1" x14ac:dyDescent="0.2">
      <c r="B26" s="118" t="s">
        <v>524</v>
      </c>
      <c r="C26" s="119" t="s">
        <v>505</v>
      </c>
      <c r="D26" s="725" t="s">
        <v>112</v>
      </c>
      <c r="E26" s="732" t="s">
        <v>503</v>
      </c>
      <c r="F26" s="1382">
        <f>DATE(F2,10,26)</f>
        <v>42668</v>
      </c>
      <c r="G26" s="1383">
        <f>DATE(G2,10,26)</f>
        <v>43033</v>
      </c>
      <c r="H26" s="1384">
        <f>DATE(H2,10,26)</f>
        <v>43398</v>
      </c>
      <c r="I26" s="1314">
        <f>DATE(I2,10,26)</f>
        <v>23309</v>
      </c>
    </row>
    <row r="27" spans="2:9" ht="15" customHeight="1" x14ac:dyDescent="0.2">
      <c r="B27" s="118" t="s">
        <v>525</v>
      </c>
      <c r="C27" s="119" t="s">
        <v>628</v>
      </c>
      <c r="D27" s="732" t="s">
        <v>503</v>
      </c>
      <c r="E27" s="732" t="s">
        <v>503</v>
      </c>
      <c r="F27" s="1382">
        <f>DATE(F2,10,31)</f>
        <v>42673</v>
      </c>
      <c r="G27" s="1383">
        <f>DATE(G2,10,31)</f>
        <v>43038</v>
      </c>
      <c r="H27" s="1384">
        <f>DATE(H2,10,31)</f>
        <v>43403</v>
      </c>
      <c r="I27" s="1314">
        <f>DATE(I2,10,31)</f>
        <v>23314</v>
      </c>
    </row>
    <row r="28" spans="2:9" ht="15" customHeight="1" x14ac:dyDescent="0.2">
      <c r="B28" s="118" t="s">
        <v>526</v>
      </c>
      <c r="C28" s="119" t="s">
        <v>527</v>
      </c>
      <c r="D28" s="725" t="s">
        <v>112</v>
      </c>
      <c r="E28" s="732" t="s">
        <v>503</v>
      </c>
      <c r="F28" s="1382">
        <f>DATE(F2,11,1)</f>
        <v>42674</v>
      </c>
      <c r="G28" s="1383">
        <f>DATE(G2,11,1)</f>
        <v>43039</v>
      </c>
      <c r="H28" s="1384">
        <f>DATE(H2,11,1)</f>
        <v>43404</v>
      </c>
      <c r="I28" s="1314">
        <f>DATE(I2,11,1)</f>
        <v>23315</v>
      </c>
    </row>
    <row r="29" spans="2:9" ht="15" customHeight="1" x14ac:dyDescent="0.2">
      <c r="B29" s="652" t="s">
        <v>528</v>
      </c>
      <c r="C29" s="119" t="s">
        <v>505</v>
      </c>
      <c r="D29" s="732" t="s">
        <v>503</v>
      </c>
      <c r="E29" s="732" t="s">
        <v>503</v>
      </c>
      <c r="F29" s="1385">
        <f>DATE(F2,11,2)</f>
        <v>42675</v>
      </c>
      <c r="G29" s="1312">
        <f>DATE(G2,11,2)</f>
        <v>43040</v>
      </c>
      <c r="H29" s="1386">
        <f>DATE(H2,11,2)</f>
        <v>43405</v>
      </c>
      <c r="I29" s="1315">
        <f>DATE(I2,11,2)</f>
        <v>23316</v>
      </c>
    </row>
    <row r="30" spans="2:9" ht="15" customHeight="1" x14ac:dyDescent="0.2">
      <c r="B30" s="118" t="s">
        <v>529</v>
      </c>
      <c r="C30" s="119" t="s">
        <v>530</v>
      </c>
      <c r="D30" s="732" t="s">
        <v>503</v>
      </c>
      <c r="E30" s="732" t="s">
        <v>503</v>
      </c>
      <c r="F30" s="1382">
        <f>F32-11</f>
        <v>42691</v>
      </c>
      <c r="G30" s="1383">
        <f>G32-11</f>
        <v>43055</v>
      </c>
      <c r="H30" s="1384">
        <f>H32-11</f>
        <v>43419</v>
      </c>
      <c r="I30" s="1314">
        <f>I32-11</f>
        <v>23336</v>
      </c>
    </row>
    <row r="31" spans="2:9" ht="15" customHeight="1" x14ac:dyDescent="0.2">
      <c r="B31" s="652" t="s">
        <v>531</v>
      </c>
      <c r="C31" s="119" t="s">
        <v>505</v>
      </c>
      <c r="D31" s="732" t="s">
        <v>503</v>
      </c>
      <c r="E31" s="732" t="s">
        <v>503</v>
      </c>
      <c r="F31" s="1385">
        <f>F32-7</f>
        <v>42695</v>
      </c>
      <c r="G31" s="1312">
        <f>G32-7</f>
        <v>43059</v>
      </c>
      <c r="H31" s="1386">
        <f>H32-7</f>
        <v>43423</v>
      </c>
      <c r="I31" s="1315">
        <f>I32-7</f>
        <v>23340</v>
      </c>
    </row>
    <row r="32" spans="2:9" ht="15" customHeight="1" x14ac:dyDescent="0.2">
      <c r="B32" s="652" t="s">
        <v>532</v>
      </c>
      <c r="C32" s="119" t="s">
        <v>505</v>
      </c>
      <c r="D32" s="732" t="s">
        <v>503</v>
      </c>
      <c r="E32" s="732" t="s">
        <v>503</v>
      </c>
      <c r="F32" s="1385">
        <f>IF(WEEKDAY(DATE(F2,11,27),1)=1,DATE(F2,11,27),DATE(F2,11,27)-WEEKDAY(DATE(F2,11,27),1)+8)</f>
        <v>42702</v>
      </c>
      <c r="G32" s="1312">
        <f>IF(WEEKDAY(DATE(G2,11,27),1)=1,DATE(G2,11,27),DATE(G2,11,27)-WEEKDAY(DATE(G2,11,27),1)+8)</f>
        <v>43066</v>
      </c>
      <c r="H32" s="1386">
        <f>IF(WEEKDAY(DATE(H2,11,27),1)=1,DATE(H2,11,27),DATE(H2,11,27)-WEEKDAY(DATE(H2,11,27),1)+8)</f>
        <v>43430</v>
      </c>
      <c r="I32" s="1315">
        <f>IF(WEEKDAY(DATE(I2,11,27),1)=1,DATE(I2,11,27),DATE(I2,11,27)-WEEKDAY(DATE(I2,11,27),1)+8)</f>
        <v>23347</v>
      </c>
    </row>
    <row r="33" spans="2:11" ht="15" customHeight="1" x14ac:dyDescent="0.2">
      <c r="B33" s="118" t="s">
        <v>533</v>
      </c>
      <c r="C33" s="119" t="s">
        <v>505</v>
      </c>
      <c r="D33" s="725" t="s">
        <v>112</v>
      </c>
      <c r="E33" s="732" t="s">
        <v>503</v>
      </c>
      <c r="F33" s="1382">
        <f>DATE(F2,12,8)</f>
        <v>42711</v>
      </c>
      <c r="G33" s="1383">
        <f>DATE(G2,12,8)</f>
        <v>43076</v>
      </c>
      <c r="H33" s="1384">
        <f>DATE(H2,12,8)</f>
        <v>43441</v>
      </c>
      <c r="I33" s="1314">
        <f>DATE(I2,12,8)</f>
        <v>23352</v>
      </c>
    </row>
    <row r="34" spans="2:11" ht="15" customHeight="1" x14ac:dyDescent="0.2">
      <c r="B34" s="118" t="s">
        <v>534</v>
      </c>
      <c r="C34" s="733" t="s">
        <v>535</v>
      </c>
      <c r="D34" s="732" t="s">
        <v>503</v>
      </c>
      <c r="E34" s="732" t="s">
        <v>503</v>
      </c>
      <c r="F34" s="1382">
        <f>DATE(F2,12,24)</f>
        <v>42727</v>
      </c>
      <c r="G34" s="1383">
        <f>DATE(G2,12,24)</f>
        <v>43092</v>
      </c>
      <c r="H34" s="1384">
        <f>DATE(H2,12,24)</f>
        <v>43457</v>
      </c>
      <c r="I34" s="1314">
        <f>DATE(I2,12,24)</f>
        <v>23368</v>
      </c>
    </row>
    <row r="35" spans="2:11" ht="15" customHeight="1" x14ac:dyDescent="0.2">
      <c r="B35" s="118" t="s">
        <v>536</v>
      </c>
      <c r="C35" s="119" t="s">
        <v>500</v>
      </c>
      <c r="D35" s="725" t="s">
        <v>112</v>
      </c>
      <c r="E35" s="725" t="s">
        <v>112</v>
      </c>
      <c r="F35" s="1382">
        <f>DATE(F2,12,25)</f>
        <v>42728</v>
      </c>
      <c r="G35" s="1383">
        <f>DATE(G2,12,25)</f>
        <v>43093</v>
      </c>
      <c r="H35" s="1384">
        <f>DATE(H2,12,25)</f>
        <v>43458</v>
      </c>
      <c r="I35" s="1314">
        <f>DATE(I2,12,25)</f>
        <v>23369</v>
      </c>
    </row>
    <row r="36" spans="2:11" ht="14.25" customHeight="1" x14ac:dyDescent="0.2">
      <c r="B36" s="118" t="s">
        <v>537</v>
      </c>
      <c r="C36" s="119" t="s">
        <v>500</v>
      </c>
      <c r="D36" s="725" t="s">
        <v>112</v>
      </c>
      <c r="E36" s="732" t="s">
        <v>503</v>
      </c>
      <c r="F36" s="1382">
        <f>DATE(F2,12,26)</f>
        <v>42729</v>
      </c>
      <c r="G36" s="1383">
        <f>DATE(G2,12,26)</f>
        <v>43094</v>
      </c>
      <c r="H36" s="1384">
        <f>DATE(H2,12,26)</f>
        <v>43459</v>
      </c>
      <c r="I36" s="1314">
        <f>DATE(I2,12,26)</f>
        <v>23370</v>
      </c>
    </row>
    <row r="37" spans="2:11" ht="15.75" customHeight="1" x14ac:dyDescent="0.2">
      <c r="B37" s="118" t="s">
        <v>538</v>
      </c>
      <c r="C37" s="733" t="s">
        <v>535</v>
      </c>
      <c r="D37" s="732" t="s">
        <v>503</v>
      </c>
      <c r="E37" s="732" t="s">
        <v>503</v>
      </c>
      <c r="F37" s="1382">
        <f>DATE(F2,12,31)</f>
        <v>42734</v>
      </c>
      <c r="G37" s="1383">
        <f>DATE(G2,12,31)</f>
        <v>43099</v>
      </c>
      <c r="H37" s="1384">
        <f>DATE(H2,12,31)</f>
        <v>43464</v>
      </c>
      <c r="I37" s="1314">
        <f>DATE(I2,12,31)</f>
        <v>23375</v>
      </c>
    </row>
    <row r="38" spans="2:11" ht="14.25" thickBot="1" x14ac:dyDescent="0.25">
      <c r="B38" s="120"/>
      <c r="C38" s="600" t="s">
        <v>539</v>
      </c>
      <c r="D38" s="726"/>
      <c r="E38" s="726"/>
      <c r="F38" s="1387"/>
      <c r="G38" s="651"/>
      <c r="H38" s="1388"/>
      <c r="I38" s="1316"/>
    </row>
    <row r="39" spans="2:11" ht="7.5" customHeight="1" x14ac:dyDescent="0.2">
      <c r="B39" s="121"/>
      <c r="C39" s="121"/>
      <c r="D39" s="133"/>
      <c r="E39" s="133"/>
      <c r="F39" s="121"/>
      <c r="G39" s="122"/>
      <c r="H39" s="121"/>
    </row>
    <row r="40" spans="2:11" ht="15.75" x14ac:dyDescent="0.2">
      <c r="B40" s="737"/>
      <c r="C40" s="125"/>
      <c r="D40" s="738"/>
      <c r="E40" s="738"/>
      <c r="F40" s="124"/>
      <c r="G40" s="739"/>
      <c r="H40" s="124"/>
      <c r="I40" s="125"/>
    </row>
    <row r="41" spans="2:11" x14ac:dyDescent="0.2">
      <c r="B41" s="1817" t="s">
        <v>890</v>
      </c>
      <c r="C41" s="1532" t="s">
        <v>632</v>
      </c>
      <c r="D41" s="7"/>
      <c r="E41" s="7"/>
      <c r="F41" s="24" t="s">
        <v>540</v>
      </c>
      <c r="G41" s="121"/>
      <c r="H41" s="121"/>
      <c r="I41" s="127"/>
    </row>
    <row r="42" spans="2:11" x14ac:dyDescent="0.2">
      <c r="B42" s="1818" t="s">
        <v>891</v>
      </c>
      <c r="C42" s="126" t="s">
        <v>542</v>
      </c>
      <c r="D42" s="7"/>
      <c r="E42" s="7"/>
      <c r="F42" s="24" t="s">
        <v>541</v>
      </c>
      <c r="G42" s="121"/>
      <c r="H42" s="121"/>
      <c r="I42" s="127"/>
    </row>
    <row r="43" spans="2:11" s="59" customFormat="1" x14ac:dyDescent="0.2">
      <c r="B43" s="1531" t="s">
        <v>892</v>
      </c>
      <c r="C43" s="1532" t="s">
        <v>633</v>
      </c>
      <c r="D43" s="7"/>
      <c r="E43" s="7"/>
      <c r="G43" s="121"/>
      <c r="H43" s="121"/>
      <c r="I43" s="127"/>
      <c r="K43"/>
    </row>
    <row r="44" spans="2:11" x14ac:dyDescent="0.2">
      <c r="B44" s="1819" t="s">
        <v>893</v>
      </c>
      <c r="C44" s="1532" t="s">
        <v>634</v>
      </c>
      <c r="D44" s="7"/>
      <c r="E44" s="7"/>
      <c r="F44" s="24" t="s">
        <v>543</v>
      </c>
      <c r="G44" s="121"/>
      <c r="H44" s="121"/>
      <c r="I44" s="127"/>
      <c r="K44" s="59"/>
    </row>
    <row r="45" spans="2:11" x14ac:dyDescent="0.2">
      <c r="B45" s="1820" t="s">
        <v>894</v>
      </c>
      <c r="C45" s="1532" t="s">
        <v>635</v>
      </c>
      <c r="D45" s="7"/>
      <c r="E45" s="7"/>
      <c r="F45" s="24" t="s">
        <v>544</v>
      </c>
      <c r="G45" s="121"/>
      <c r="H45" s="121"/>
      <c r="I45" s="127"/>
    </row>
    <row r="46" spans="2:11" x14ac:dyDescent="0.2">
      <c r="B46" s="1531" t="s">
        <v>895</v>
      </c>
      <c r="C46" s="1821" t="s">
        <v>636</v>
      </c>
      <c r="D46" s="7"/>
      <c r="E46" s="7"/>
      <c r="F46" s="734" t="s">
        <v>546</v>
      </c>
      <c r="G46" s="736"/>
      <c r="H46" s="736"/>
      <c r="I46" s="740"/>
    </row>
    <row r="47" spans="2:11" x14ac:dyDescent="0.2">
      <c r="B47" s="1531" t="s">
        <v>896</v>
      </c>
      <c r="C47" s="1532" t="s">
        <v>637</v>
      </c>
      <c r="D47" s="735"/>
      <c r="E47" s="735"/>
      <c r="F47" s="734"/>
      <c r="G47" s="736"/>
      <c r="H47" s="736"/>
      <c r="I47" s="740"/>
    </row>
    <row r="48" spans="2:11" x14ac:dyDescent="0.2">
      <c r="B48" s="1531" t="s">
        <v>897</v>
      </c>
      <c r="C48" s="1822" t="s">
        <v>545</v>
      </c>
      <c r="D48" s="735"/>
      <c r="E48" s="735"/>
      <c r="F48" s="1533" t="s">
        <v>638</v>
      </c>
      <c r="G48" s="736"/>
      <c r="H48" s="736"/>
      <c r="I48" s="740"/>
    </row>
    <row r="49" spans="2:10" ht="13.5" x14ac:dyDescent="0.25">
      <c r="B49" s="128"/>
      <c r="C49" s="129"/>
      <c r="D49" s="727"/>
      <c r="E49" s="727"/>
      <c r="F49" s="719"/>
      <c r="G49" s="130"/>
      <c r="H49" s="130"/>
      <c r="I49" s="131"/>
      <c r="J49" s="697"/>
    </row>
    <row r="50" spans="2:10" ht="13.5" x14ac:dyDescent="0.25">
      <c r="J50" s="697"/>
    </row>
    <row r="51" spans="2:10" ht="15" x14ac:dyDescent="0.25">
      <c r="B51" s="698" t="s">
        <v>547</v>
      </c>
      <c r="C51" s="699"/>
      <c r="D51" s="728"/>
      <c r="E51" s="728"/>
      <c r="F51" s="699"/>
      <c r="G51" s="699"/>
      <c r="H51" s="699"/>
      <c r="I51" s="701" t="s">
        <v>548</v>
      </c>
      <c r="J51" s="697"/>
    </row>
    <row r="52" spans="2:10" ht="14.25" thickBot="1" x14ac:dyDescent="0.3">
      <c r="B52" s="121"/>
      <c r="C52" s="121"/>
      <c r="D52" s="133"/>
      <c r="E52" s="133"/>
      <c r="F52" s="699"/>
      <c r="G52" s="699"/>
      <c r="H52" s="699"/>
      <c r="I52" s="699"/>
      <c r="J52" s="697"/>
    </row>
    <row r="53" spans="2:10" ht="15" x14ac:dyDescent="0.25">
      <c r="B53" s="702"/>
      <c r="C53" s="720"/>
      <c r="D53" s="729"/>
      <c r="E53" s="729"/>
      <c r="F53" s="702"/>
      <c r="G53" s="703"/>
      <c r="H53" s="704"/>
      <c r="I53" s="705"/>
      <c r="J53" s="697"/>
    </row>
    <row r="54" spans="2:10" ht="13.5" x14ac:dyDescent="0.25">
      <c r="B54" s="706" t="s">
        <v>549</v>
      </c>
      <c r="C54" s="721"/>
      <c r="D54" s="730"/>
      <c r="E54" s="730"/>
      <c r="F54" s="707">
        <f>INT(F2/100)</f>
        <v>20</v>
      </c>
      <c r="G54" s="708">
        <f>INT(G2/100)</f>
        <v>20</v>
      </c>
      <c r="H54" s="709">
        <f>INT(H2/100)</f>
        <v>20</v>
      </c>
      <c r="I54" s="710">
        <f>INT(I2/100)</f>
        <v>19</v>
      </c>
      <c r="J54" s="697"/>
    </row>
    <row r="55" spans="2:10" ht="13.5" x14ac:dyDescent="0.25">
      <c r="B55" s="706" t="s">
        <v>550</v>
      </c>
      <c r="C55" s="721"/>
      <c r="D55" s="730"/>
      <c r="E55" s="730"/>
      <c r="F55" s="707">
        <f>F2-19*INT(F2/19)</f>
        <v>6</v>
      </c>
      <c r="G55" s="708">
        <f>G2-19*INT(G2/19)</f>
        <v>7</v>
      </c>
      <c r="H55" s="709">
        <f>H2-19*INT(H2/19)</f>
        <v>8</v>
      </c>
      <c r="I55" s="710">
        <f>I2-19*INT(I2/19)</f>
        <v>10</v>
      </c>
      <c r="J55" s="697"/>
    </row>
    <row r="56" spans="2:10" ht="13.5" x14ac:dyDescent="0.25">
      <c r="B56" s="706" t="s">
        <v>551</v>
      </c>
      <c r="C56" s="721"/>
      <c r="D56" s="730"/>
      <c r="E56" s="730"/>
      <c r="F56" s="707">
        <f>INT((F54-17)/25)</f>
        <v>0</v>
      </c>
      <c r="G56" s="708">
        <f>INT((G54-17)/25)</f>
        <v>0</v>
      </c>
      <c r="H56" s="709">
        <f>INT((H54-17)/25)</f>
        <v>0</v>
      </c>
      <c r="I56" s="710">
        <f>INT((I54-17)/25)</f>
        <v>0</v>
      </c>
      <c r="J56" s="697"/>
    </row>
    <row r="57" spans="2:10" ht="15.75" x14ac:dyDescent="0.3">
      <c r="B57" s="706" t="s">
        <v>552</v>
      </c>
      <c r="C57" s="721"/>
      <c r="D57" s="730"/>
      <c r="E57" s="730"/>
      <c r="F57" s="707">
        <f>F54-INT(F54/4)-INT((F54-F56)/3)+19*F55+15</f>
        <v>138</v>
      </c>
      <c r="G57" s="708">
        <f>G54-INT(G54/4)-INT((G54-G56)/3)+19*G55+15</f>
        <v>157</v>
      </c>
      <c r="H57" s="709">
        <f>H54-INT(H54/4)-INT((H54-H56)/3)+19*H55+15</f>
        <v>176</v>
      </c>
      <c r="I57" s="710">
        <f>I54-INT(I54/4)-INT((I54-I56)/3)+19*I55+15</f>
        <v>214</v>
      </c>
      <c r="J57" s="697"/>
    </row>
    <row r="58" spans="2:10" ht="15.75" x14ac:dyDescent="0.3">
      <c r="B58" s="706" t="s">
        <v>553</v>
      </c>
      <c r="C58" s="721"/>
      <c r="D58" s="730"/>
      <c r="E58" s="730"/>
      <c r="F58" s="707">
        <f>F57-30*INT(F57/30)</f>
        <v>18</v>
      </c>
      <c r="G58" s="708">
        <f>G57-30*INT(G57/30)</f>
        <v>7</v>
      </c>
      <c r="H58" s="709">
        <f>H57-30*INT(H57/30)</f>
        <v>26</v>
      </c>
      <c r="I58" s="710">
        <f>I57-30*INT(I57/30)</f>
        <v>4</v>
      </c>
      <c r="J58" s="697"/>
    </row>
    <row r="59" spans="2:10" ht="15.75" x14ac:dyDescent="0.3">
      <c r="B59" s="706" t="s">
        <v>554</v>
      </c>
      <c r="C59" s="721"/>
      <c r="D59" s="730"/>
      <c r="E59" s="730"/>
      <c r="F59" s="707">
        <f>F58-INT(F58/28)*(1-INT(F58/28)*INT(29/(F58+1))*INT((21-F55)/11))</f>
        <v>18</v>
      </c>
      <c r="G59" s="708">
        <f>G58-INT(G58/28)*(1-INT(G58/28)*INT(29/(G58+1))*INT((21-G55)/11))</f>
        <v>7</v>
      </c>
      <c r="H59" s="709">
        <f>H58-INT(H58/28)*(1-INT(H58/28)*INT(29/(H58+1))*INT((21-H55)/11))</f>
        <v>26</v>
      </c>
      <c r="I59" s="710">
        <f>I58-INT(I58/28)*(1-INT(I58/28)*INT(29/(I58+1))*INT((21-I55)/11))</f>
        <v>4</v>
      </c>
      <c r="J59" s="697"/>
    </row>
    <row r="60" spans="2:10" ht="15.75" x14ac:dyDescent="0.3">
      <c r="B60" s="706" t="s">
        <v>555</v>
      </c>
      <c r="C60" s="721"/>
      <c r="D60" s="730"/>
      <c r="E60" s="730"/>
      <c r="F60" s="707">
        <f>F2+INT((F2/4)+F59+2-F54+INT(F54/4))</f>
        <v>2530</v>
      </c>
      <c r="G60" s="708">
        <f>G2+INT((G2/4)+G59+2-G54+INT(G54/4))</f>
        <v>2520</v>
      </c>
      <c r="H60" s="709">
        <f>H2+INT((H2/4)+H59+2-H54+INT(H54/4))</f>
        <v>2540</v>
      </c>
      <c r="I60" s="710">
        <f>I2+INT((I2/4)+I59+2-I54+INT(I54/4))</f>
        <v>2449</v>
      </c>
      <c r="J60" s="697"/>
    </row>
    <row r="61" spans="2:10" ht="15.75" x14ac:dyDescent="0.3">
      <c r="B61" s="706" t="s">
        <v>556</v>
      </c>
      <c r="C61" s="721"/>
      <c r="D61" s="730"/>
      <c r="E61" s="730"/>
      <c r="F61" s="707">
        <f>F60-7*INT(F60/7)</f>
        <v>3</v>
      </c>
      <c r="G61" s="708">
        <f>G60-7*INT(G60/7)</f>
        <v>0</v>
      </c>
      <c r="H61" s="709">
        <f>H60-7*INT(H60/7)</f>
        <v>6</v>
      </c>
      <c r="I61" s="710">
        <f>I60-7*INT(I60/7)</f>
        <v>6</v>
      </c>
      <c r="J61" s="697"/>
    </row>
    <row r="62" spans="2:10" ht="15.75" x14ac:dyDescent="0.3">
      <c r="B62" s="706" t="s">
        <v>557</v>
      </c>
      <c r="C62" s="721"/>
      <c r="D62" s="730"/>
      <c r="E62" s="730"/>
      <c r="F62" s="707">
        <f>F59-F61</f>
        <v>15</v>
      </c>
      <c r="G62" s="708">
        <f>G59-G61</f>
        <v>7</v>
      </c>
      <c r="H62" s="709">
        <f>H59-H61</f>
        <v>20</v>
      </c>
      <c r="I62" s="710">
        <f>I59-I61</f>
        <v>-2</v>
      </c>
      <c r="J62" s="697"/>
    </row>
    <row r="63" spans="2:10" ht="13.5" x14ac:dyDescent="0.25">
      <c r="B63" s="706" t="s">
        <v>558</v>
      </c>
      <c r="C63" s="721"/>
      <c r="D63" s="1500" t="s">
        <v>559</v>
      </c>
      <c r="E63" s="730"/>
      <c r="F63" s="711">
        <f>3+INT((F62+40)/44)</f>
        <v>4</v>
      </c>
      <c r="G63" s="712">
        <f>3+INT((G62+40)/44)</f>
        <v>4</v>
      </c>
      <c r="H63" s="713">
        <f>3+INT((H62+40)/44)</f>
        <v>4</v>
      </c>
      <c r="I63" s="714">
        <f>3+INT((I62+40)/44)</f>
        <v>3</v>
      </c>
      <c r="J63" s="697"/>
    </row>
    <row r="64" spans="2:10" x14ac:dyDescent="0.2">
      <c r="B64" s="706" t="s">
        <v>560</v>
      </c>
      <c r="C64" s="721"/>
      <c r="D64" s="1500" t="s">
        <v>561</v>
      </c>
      <c r="E64" s="730"/>
      <c r="F64" s="711">
        <f>F62+28-31*INT(F63/4)</f>
        <v>12</v>
      </c>
      <c r="G64" s="712">
        <f>G62+28-31*INT(G63/4)</f>
        <v>4</v>
      </c>
      <c r="H64" s="713">
        <f>H62+28-31*INT(H63/4)</f>
        <v>17</v>
      </c>
      <c r="I64" s="714">
        <f>I62+28-31*INT(I63/4)</f>
        <v>26</v>
      </c>
    </row>
    <row r="65" spans="2:9" ht="14.25" thickBot="1" x14ac:dyDescent="0.3">
      <c r="B65" s="715"/>
      <c r="C65" s="722"/>
      <c r="D65" s="731"/>
      <c r="E65" s="731"/>
      <c r="F65" s="715"/>
      <c r="G65" s="716"/>
      <c r="H65" s="717"/>
      <c r="I65" s="718"/>
    </row>
  </sheetData>
  <sheetProtection sheet="1" objects="1" scenarios="1"/>
  <conditionalFormatting sqref="I33:I37">
    <cfRule type="expression" dxfId="71" priority="127" stopIfTrue="1">
      <formula>WEEKDAY(I33,2)=6</formula>
    </cfRule>
    <cfRule type="expression" dxfId="70" priority="128" stopIfTrue="1">
      <formula>WEEKDAY(I33,2)=7</formula>
    </cfRule>
  </conditionalFormatting>
  <conditionalFormatting sqref="I30">
    <cfRule type="expression" dxfId="69" priority="125" stopIfTrue="1">
      <formula>WEEKDAY(I30,2)=6</formula>
    </cfRule>
    <cfRule type="expression" dxfId="68" priority="126" stopIfTrue="1">
      <formula>WEEKDAY(I30,2)=7</formula>
    </cfRule>
  </conditionalFormatting>
  <conditionalFormatting sqref="I25:I28">
    <cfRule type="expression" dxfId="67" priority="123" stopIfTrue="1">
      <formula>WEEKDAY(I25,2)=6</formula>
    </cfRule>
    <cfRule type="expression" dxfId="66" priority="124" stopIfTrue="1">
      <formula>WEEKDAY(I25,2)=7</formula>
    </cfRule>
  </conditionalFormatting>
  <conditionalFormatting sqref="I21:I22">
    <cfRule type="expression" dxfId="65" priority="121" stopIfTrue="1">
      <formula>WEEKDAY(I21,2)=6</formula>
    </cfRule>
    <cfRule type="expression" dxfId="64" priority="122" stopIfTrue="1">
      <formula>WEEKDAY(I21,2)=7</formula>
    </cfRule>
  </conditionalFormatting>
  <conditionalFormatting sqref="I16:I19">
    <cfRule type="expression" dxfId="63" priority="119" stopIfTrue="1">
      <formula>WEEKDAY(I16,2)=6</formula>
    </cfRule>
    <cfRule type="expression" dxfId="62" priority="120" stopIfTrue="1">
      <formula>WEEKDAY(I16,2)=7</formula>
    </cfRule>
  </conditionalFormatting>
  <conditionalFormatting sqref="I10:I14">
    <cfRule type="expression" dxfId="61" priority="117" stopIfTrue="1">
      <formula>WEEKDAY(I10,2)=6</formula>
    </cfRule>
    <cfRule type="expression" dxfId="60" priority="118" stopIfTrue="1">
      <formula>WEEKDAY(I10,2)=7</formula>
    </cfRule>
  </conditionalFormatting>
  <conditionalFormatting sqref="I4:I5">
    <cfRule type="expression" dxfId="59" priority="115" stopIfTrue="1">
      <formula>WEEKDAY(I4,2)=6</formula>
    </cfRule>
    <cfRule type="expression" dxfId="58" priority="116" stopIfTrue="1">
      <formula>WEEKDAY(I4,2)=7</formula>
    </cfRule>
  </conditionalFormatting>
  <conditionalFormatting sqref="H33:H37">
    <cfRule type="expression" dxfId="57" priority="57" stopIfTrue="1">
      <formula>WEEKDAY(H33,2)=6</formula>
    </cfRule>
    <cfRule type="expression" dxfId="56" priority="58" stopIfTrue="1">
      <formula>WEEKDAY(H33,2)=7</formula>
    </cfRule>
  </conditionalFormatting>
  <conditionalFormatting sqref="H30">
    <cfRule type="expression" dxfId="55" priority="55" stopIfTrue="1">
      <formula>WEEKDAY(H30,2)=6</formula>
    </cfRule>
    <cfRule type="expression" dxfId="54" priority="56" stopIfTrue="1">
      <formula>WEEKDAY(H30,2)=7</formula>
    </cfRule>
  </conditionalFormatting>
  <conditionalFormatting sqref="H25:H28">
    <cfRule type="expression" dxfId="53" priority="53" stopIfTrue="1">
      <formula>WEEKDAY(H25,2)=6</formula>
    </cfRule>
    <cfRule type="expression" dxfId="52" priority="54" stopIfTrue="1">
      <formula>WEEKDAY(H25,2)=7</formula>
    </cfRule>
  </conditionalFormatting>
  <conditionalFormatting sqref="H21:H22">
    <cfRule type="expression" dxfId="51" priority="51" stopIfTrue="1">
      <formula>WEEKDAY(H21,2)=6</formula>
    </cfRule>
    <cfRule type="expression" dxfId="50" priority="52" stopIfTrue="1">
      <formula>WEEKDAY(H21,2)=7</formula>
    </cfRule>
  </conditionalFormatting>
  <conditionalFormatting sqref="H16:H19">
    <cfRule type="expression" dxfId="49" priority="49" stopIfTrue="1">
      <formula>WEEKDAY(H16,2)=6</formula>
    </cfRule>
    <cfRule type="expression" dxfId="48" priority="50" stopIfTrue="1">
      <formula>WEEKDAY(H16,2)=7</formula>
    </cfRule>
  </conditionalFormatting>
  <conditionalFormatting sqref="H10:H14">
    <cfRule type="expression" dxfId="47" priority="47" stopIfTrue="1">
      <formula>WEEKDAY(H10,2)=6</formula>
    </cfRule>
    <cfRule type="expression" dxfId="46" priority="48" stopIfTrue="1">
      <formula>WEEKDAY(H10,2)=7</formula>
    </cfRule>
  </conditionalFormatting>
  <conditionalFormatting sqref="H4:H5">
    <cfRule type="expression" dxfId="45" priority="45" stopIfTrue="1">
      <formula>WEEKDAY(H4,2)=6</formula>
    </cfRule>
    <cfRule type="expression" dxfId="44" priority="46" stopIfTrue="1">
      <formula>WEEKDAY(H4,2)=7</formula>
    </cfRule>
  </conditionalFormatting>
  <conditionalFormatting sqref="G33:G37">
    <cfRule type="expression" dxfId="43" priority="43" stopIfTrue="1">
      <formula>WEEKDAY(G33,2)=6</formula>
    </cfRule>
    <cfRule type="expression" dxfId="42" priority="44" stopIfTrue="1">
      <formula>WEEKDAY(G33,2)=7</formula>
    </cfRule>
  </conditionalFormatting>
  <conditionalFormatting sqref="G30">
    <cfRule type="expression" dxfId="41" priority="41" stopIfTrue="1">
      <formula>WEEKDAY(G30,2)=6</formula>
    </cfRule>
    <cfRule type="expression" dxfId="40" priority="42" stopIfTrue="1">
      <formula>WEEKDAY(G30,2)=7</formula>
    </cfRule>
  </conditionalFormatting>
  <conditionalFormatting sqref="G25:G28">
    <cfRule type="expression" dxfId="39" priority="39" stopIfTrue="1">
      <formula>WEEKDAY(G25,2)=6</formula>
    </cfRule>
    <cfRule type="expression" dxfId="38" priority="40" stopIfTrue="1">
      <formula>WEEKDAY(G25,2)=7</formula>
    </cfRule>
  </conditionalFormatting>
  <conditionalFormatting sqref="G21:G22">
    <cfRule type="expression" dxfId="37" priority="37" stopIfTrue="1">
      <formula>WEEKDAY(G21,2)=6</formula>
    </cfRule>
    <cfRule type="expression" dxfId="36" priority="38" stopIfTrue="1">
      <formula>WEEKDAY(G21,2)=7</formula>
    </cfRule>
  </conditionalFormatting>
  <conditionalFormatting sqref="G16:G19">
    <cfRule type="expression" dxfId="35" priority="35" stopIfTrue="1">
      <formula>WEEKDAY(G16,2)=6</formula>
    </cfRule>
    <cfRule type="expression" dxfId="34" priority="36" stopIfTrue="1">
      <formula>WEEKDAY(G16,2)=7</formula>
    </cfRule>
  </conditionalFormatting>
  <conditionalFormatting sqref="G10:G14">
    <cfRule type="expression" dxfId="33" priority="33" stopIfTrue="1">
      <formula>WEEKDAY(G10,2)=6</formula>
    </cfRule>
    <cfRule type="expression" dxfId="32" priority="34" stopIfTrue="1">
      <formula>WEEKDAY(G10,2)=7</formula>
    </cfRule>
  </conditionalFormatting>
  <conditionalFormatting sqref="G4:G5">
    <cfRule type="expression" dxfId="31" priority="31" stopIfTrue="1">
      <formula>WEEKDAY(G4,2)=6</formula>
    </cfRule>
    <cfRule type="expression" dxfId="30" priority="32" stopIfTrue="1">
      <formula>WEEKDAY(G4,2)=7</formula>
    </cfRule>
  </conditionalFormatting>
  <conditionalFormatting sqref="F33:F37">
    <cfRule type="expression" dxfId="29" priority="29" stopIfTrue="1">
      <formula>WEEKDAY(F33,2)=6</formula>
    </cfRule>
    <cfRule type="expression" dxfId="28" priority="30" stopIfTrue="1">
      <formula>WEEKDAY(F33,2)=7</formula>
    </cfRule>
  </conditionalFormatting>
  <conditionalFormatting sqref="F30">
    <cfRule type="expression" dxfId="27" priority="27" stopIfTrue="1">
      <formula>WEEKDAY(F30,2)=6</formula>
    </cfRule>
    <cfRule type="expression" dxfId="26" priority="28" stopIfTrue="1">
      <formula>WEEKDAY(F30,2)=7</formula>
    </cfRule>
  </conditionalFormatting>
  <conditionalFormatting sqref="F25:F28">
    <cfRule type="expression" dxfId="25" priority="25" stopIfTrue="1">
      <formula>WEEKDAY(F25,2)=6</formula>
    </cfRule>
    <cfRule type="expression" dxfId="24" priority="26" stopIfTrue="1">
      <formula>WEEKDAY(F25,2)=7</formula>
    </cfRule>
  </conditionalFormatting>
  <conditionalFormatting sqref="F21:F22">
    <cfRule type="expression" dxfId="23" priority="23" stopIfTrue="1">
      <formula>WEEKDAY(F21,2)=6</formula>
    </cfRule>
    <cfRule type="expression" dxfId="22" priority="24" stopIfTrue="1">
      <formula>WEEKDAY(F21,2)=7</formula>
    </cfRule>
  </conditionalFormatting>
  <conditionalFormatting sqref="F16:F19">
    <cfRule type="expression" dxfId="21" priority="21" stopIfTrue="1">
      <formula>WEEKDAY(F16,2)=6</formula>
    </cfRule>
    <cfRule type="expression" dxfId="20" priority="22" stopIfTrue="1">
      <formula>WEEKDAY(F16,2)=7</formula>
    </cfRule>
  </conditionalFormatting>
  <conditionalFormatting sqref="F10:F14">
    <cfRule type="expression" dxfId="19" priority="19" stopIfTrue="1">
      <formula>WEEKDAY(F10,2)=6</formula>
    </cfRule>
    <cfRule type="expression" dxfId="18" priority="20" stopIfTrue="1">
      <formula>WEEKDAY(F10,2)=7</formula>
    </cfRule>
  </conditionalFormatting>
  <conditionalFormatting sqref="F4:F5">
    <cfRule type="expression" dxfId="17" priority="17" stopIfTrue="1">
      <formula>WEEKDAY(F4,2)=6</formula>
    </cfRule>
    <cfRule type="expression" dxfId="16" priority="18" stopIfTrue="1">
      <formula>WEEKDAY(F4,2)=7</formula>
    </cfRule>
  </conditionalFormatting>
  <conditionalFormatting sqref="I9">
    <cfRule type="expression" dxfId="15" priority="15" stopIfTrue="1">
      <formula>WEEKDAY(I9,2)=6</formula>
    </cfRule>
    <cfRule type="expression" dxfId="14" priority="16" stopIfTrue="1">
      <formula>WEEKDAY(I9,2)=7</formula>
    </cfRule>
  </conditionalFormatting>
  <conditionalFormatting sqref="H9">
    <cfRule type="expression" dxfId="13" priority="13" stopIfTrue="1">
      <formula>WEEKDAY(H9,2)=6</formula>
    </cfRule>
    <cfRule type="expression" dxfId="12" priority="14" stopIfTrue="1">
      <formula>WEEKDAY(H9,2)=7</formula>
    </cfRule>
  </conditionalFormatting>
  <conditionalFormatting sqref="G9">
    <cfRule type="expression" dxfId="11" priority="11" stopIfTrue="1">
      <formula>WEEKDAY(G9,2)=6</formula>
    </cfRule>
    <cfRule type="expression" dxfId="10" priority="12" stopIfTrue="1">
      <formula>WEEKDAY(G9,2)=7</formula>
    </cfRule>
  </conditionalFormatting>
  <conditionalFormatting sqref="F9">
    <cfRule type="expression" dxfId="9" priority="9" stopIfTrue="1">
      <formula>WEEKDAY(F9,2)=6</formula>
    </cfRule>
    <cfRule type="expression" dxfId="8" priority="10" stopIfTrue="1">
      <formula>WEEKDAY(F9,2)=7</formula>
    </cfRule>
  </conditionalFormatting>
  <conditionalFormatting sqref="I23">
    <cfRule type="expression" dxfId="7" priority="7" stopIfTrue="1">
      <formula>WEEKDAY(I23,2)=6</formula>
    </cfRule>
    <cfRule type="expression" dxfId="6" priority="8" stopIfTrue="1">
      <formula>WEEKDAY(I23,2)=7</formula>
    </cfRule>
  </conditionalFormatting>
  <conditionalFormatting sqref="H23">
    <cfRule type="expression" dxfId="5" priority="5" stopIfTrue="1">
      <formula>WEEKDAY(H23,2)=6</formula>
    </cfRule>
    <cfRule type="expression" dxfId="4" priority="6" stopIfTrue="1">
      <formula>WEEKDAY(H23,2)=7</formula>
    </cfRule>
  </conditionalFormatting>
  <conditionalFormatting sqref="G23">
    <cfRule type="expression" dxfId="3" priority="3" stopIfTrue="1">
      <formula>WEEKDAY(G23,2)=6</formula>
    </cfRule>
    <cfRule type="expression" dxfId="2" priority="4" stopIfTrue="1">
      <formula>WEEKDAY(G23,2)=7</formula>
    </cfRule>
  </conditionalFormatting>
  <conditionalFormatting sqref="F23">
    <cfRule type="expression" dxfId="1" priority="1" stopIfTrue="1">
      <formula>WEEKDAY(F23,2)=6</formula>
    </cfRule>
    <cfRule type="expression" dxfId="0" priority="2" stopIfTrue="1">
      <formula>WEEKDAY(F23,2)=7</formula>
    </cfRule>
  </conditionalFormatting>
  <printOptions horizontalCentered="1"/>
  <pageMargins left="0.51181102362204722" right="0.51181102362204722" top="0.95" bottom="0.74803149606299213" header="0.51181102362204722" footer="0.51181102362204722"/>
  <pageSetup paperSize="9" scale="71" orientation="portrait" horizontalDpi="4294967294" verticalDpi="300" r:id="rId1"/>
  <headerFooter alignWithMargins="0">
    <oddHeader>&amp;L&amp;F 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zoomScaleNormal="100" workbookViewId="0"/>
  </sheetViews>
  <sheetFormatPr baseColWidth="10" defaultRowHeight="12.75" x14ac:dyDescent="0.2"/>
  <cols>
    <col min="1" max="1" width="2" customWidth="1"/>
    <col min="2" max="2" width="24.7109375" customWidth="1"/>
    <col min="3" max="3" width="13" customWidth="1"/>
    <col min="4" max="4" width="18.7109375" customWidth="1"/>
    <col min="5" max="5" width="25.28515625" customWidth="1"/>
    <col min="6" max="6" width="19.85546875" customWidth="1"/>
    <col min="7" max="7" width="13.7109375" customWidth="1"/>
    <col min="8" max="8" width="25.42578125" bestFit="1" customWidth="1"/>
    <col min="9" max="10" width="13.28515625" customWidth="1"/>
  </cols>
  <sheetData>
    <row r="1" spans="1:9" ht="28.5" customHeight="1" thickBot="1" x14ac:dyDescent="0.25">
      <c r="B1" s="112" t="str">
        <f>CONCATENATE("Ferientermine ",Jahr)</f>
        <v>Ferientermine 2021</v>
      </c>
      <c r="C1" s="132"/>
      <c r="I1" s="155" t="s">
        <v>150</v>
      </c>
    </row>
    <row r="2" spans="1:9" s="52" customFormat="1" ht="19.5" customHeight="1" thickBot="1" x14ac:dyDescent="0.25">
      <c r="A2" s="133"/>
      <c r="B2" s="134" t="s">
        <v>562</v>
      </c>
      <c r="C2" s="135" t="s">
        <v>487</v>
      </c>
      <c r="D2" s="136" t="s">
        <v>563</v>
      </c>
      <c r="E2" s="136" t="s">
        <v>629</v>
      </c>
      <c r="F2" s="136" t="s">
        <v>630</v>
      </c>
      <c r="G2" s="136" t="s">
        <v>564</v>
      </c>
      <c r="H2" s="136" t="s">
        <v>565</v>
      </c>
      <c r="I2" s="137" t="s">
        <v>487</v>
      </c>
    </row>
    <row r="3" spans="1:9" ht="15" customHeight="1" x14ac:dyDescent="0.2">
      <c r="A3" s="121"/>
      <c r="B3" s="643" t="str">
        <f>CONCATENATE(" Schuljahr (",RIGHT(TEXT(Jahr-1,"0"),2),"/",RIGHT(TEXT(Jahr,"0"),2),") (",RIGHT(TEXT(Jahr,"0"),2),"/",RIGHT(TEXT(Jahr+1,"0"),2),")")</f>
        <v xml:space="preserve"> Schuljahr (20/21) (21/22)</v>
      </c>
      <c r="C3" s="1205" t="s">
        <v>590</v>
      </c>
      <c r="D3" s="1529"/>
      <c r="E3" s="1529"/>
      <c r="F3" s="1529"/>
      <c r="G3" s="1529"/>
      <c r="H3" s="1529"/>
      <c r="I3" s="1530"/>
    </row>
    <row r="4" spans="1:9" s="36" customFormat="1" ht="15" customHeight="1" x14ac:dyDescent="0.2">
      <c r="A4" s="138"/>
      <c r="B4" s="139" t="s">
        <v>860</v>
      </c>
      <c r="C4" s="1185" t="s">
        <v>659</v>
      </c>
      <c r="D4" s="1771" t="s">
        <v>566</v>
      </c>
      <c r="E4" s="1772" t="s">
        <v>807</v>
      </c>
      <c r="F4" s="1772" t="s">
        <v>819</v>
      </c>
      <c r="G4" s="1772" t="s">
        <v>829</v>
      </c>
      <c r="H4" s="1772" t="s">
        <v>840</v>
      </c>
      <c r="I4" s="1773" t="s">
        <v>661</v>
      </c>
    </row>
    <row r="5" spans="1:9" s="36" customFormat="1" ht="15" customHeight="1" x14ac:dyDescent="0.2">
      <c r="A5" s="138"/>
      <c r="B5" s="140" t="s">
        <v>615</v>
      </c>
      <c r="C5" s="1186" t="s">
        <v>659</v>
      </c>
      <c r="D5" s="1774" t="s">
        <v>566</v>
      </c>
      <c r="E5" s="1775" t="s">
        <v>808</v>
      </c>
      <c r="F5" s="1776" t="s">
        <v>820</v>
      </c>
      <c r="G5" s="1776" t="s">
        <v>830</v>
      </c>
      <c r="H5" s="1776" t="s">
        <v>841</v>
      </c>
      <c r="I5" s="1777" t="s">
        <v>854</v>
      </c>
    </row>
    <row r="6" spans="1:9" s="36" customFormat="1" ht="15" customHeight="1" x14ac:dyDescent="0.2">
      <c r="A6" s="138"/>
      <c r="B6" s="139" t="s">
        <v>567</v>
      </c>
      <c r="C6" s="1185" t="s">
        <v>660</v>
      </c>
      <c r="D6" s="1772" t="s">
        <v>800</v>
      </c>
      <c r="E6" s="1772" t="s">
        <v>809</v>
      </c>
      <c r="F6" s="1781" t="s">
        <v>710</v>
      </c>
      <c r="G6" s="1772" t="s">
        <v>831</v>
      </c>
      <c r="H6" s="1772" t="s">
        <v>842</v>
      </c>
      <c r="I6" s="1773" t="s">
        <v>855</v>
      </c>
    </row>
    <row r="7" spans="1:9" s="36" customFormat="1" ht="15" customHeight="1" x14ac:dyDescent="0.2">
      <c r="A7" s="138"/>
      <c r="B7" s="140" t="s">
        <v>861</v>
      </c>
      <c r="C7" s="1186" t="s">
        <v>660</v>
      </c>
      <c r="D7" s="1776" t="s">
        <v>800</v>
      </c>
      <c r="E7" s="1775" t="s">
        <v>810</v>
      </c>
      <c r="F7" s="1774" t="s">
        <v>566</v>
      </c>
      <c r="G7" s="1776" t="s">
        <v>832</v>
      </c>
      <c r="H7" s="1776" t="s">
        <v>842</v>
      </c>
      <c r="I7" s="1777" t="s">
        <v>852</v>
      </c>
    </row>
    <row r="8" spans="1:9" s="36" customFormat="1" ht="15" customHeight="1" x14ac:dyDescent="0.2">
      <c r="A8" s="138"/>
      <c r="B8" s="139" t="s">
        <v>621</v>
      </c>
      <c r="C8" s="1185" t="s">
        <v>661</v>
      </c>
      <c r="D8" s="1772" t="s">
        <v>801</v>
      </c>
      <c r="E8" s="1772" t="s">
        <v>811</v>
      </c>
      <c r="F8" s="1772" t="s">
        <v>821</v>
      </c>
      <c r="G8" s="1772" t="s">
        <v>833</v>
      </c>
      <c r="H8" s="1772" t="s">
        <v>843</v>
      </c>
      <c r="I8" s="1773" t="s">
        <v>661</v>
      </c>
    </row>
    <row r="9" spans="1:9" s="36" customFormat="1" ht="15" customHeight="1" x14ac:dyDescent="0.2">
      <c r="A9" s="138"/>
      <c r="B9" s="140" t="s">
        <v>568</v>
      </c>
      <c r="C9" s="1186" t="s">
        <v>623</v>
      </c>
      <c r="D9" s="1774" t="s">
        <v>802</v>
      </c>
      <c r="E9" s="1776" t="s">
        <v>812</v>
      </c>
      <c r="F9" s="1776" t="s">
        <v>822</v>
      </c>
      <c r="G9" s="1776" t="s">
        <v>834</v>
      </c>
      <c r="H9" s="1776" t="s">
        <v>844</v>
      </c>
      <c r="I9" s="1777" t="s">
        <v>851</v>
      </c>
    </row>
    <row r="10" spans="1:9" s="36" customFormat="1" ht="15" customHeight="1" x14ac:dyDescent="0.2">
      <c r="A10" s="138"/>
      <c r="B10" s="139" t="s">
        <v>862</v>
      </c>
      <c r="C10" s="1185" t="s">
        <v>662</v>
      </c>
      <c r="D10" s="1772" t="s">
        <v>566</v>
      </c>
      <c r="E10" s="1772" t="s">
        <v>813</v>
      </c>
      <c r="F10" s="1772" t="s">
        <v>566</v>
      </c>
      <c r="G10" s="1772" t="s">
        <v>835</v>
      </c>
      <c r="H10" s="1772" t="s">
        <v>842</v>
      </c>
      <c r="I10" s="1773" t="s">
        <v>661</v>
      </c>
    </row>
    <row r="11" spans="1:9" s="36" customFormat="1" ht="15" customHeight="1" x14ac:dyDescent="0.2">
      <c r="A11" s="138"/>
      <c r="B11" s="140" t="s">
        <v>622</v>
      </c>
      <c r="C11" s="1186" t="s">
        <v>660</v>
      </c>
      <c r="D11" s="1776" t="s">
        <v>803</v>
      </c>
      <c r="E11" s="1776" t="s">
        <v>814</v>
      </c>
      <c r="F11" s="1776" t="s">
        <v>823</v>
      </c>
      <c r="G11" s="1776" t="s">
        <v>836</v>
      </c>
      <c r="H11" s="1775" t="s">
        <v>845</v>
      </c>
      <c r="I11" s="1777" t="s">
        <v>856</v>
      </c>
    </row>
    <row r="12" spans="1:9" s="36" customFormat="1" ht="15" customHeight="1" x14ac:dyDescent="0.2">
      <c r="A12" s="138"/>
      <c r="B12" s="139" t="s">
        <v>569</v>
      </c>
      <c r="C12" s="1185" t="s">
        <v>661</v>
      </c>
      <c r="D12" s="1772" t="s">
        <v>801</v>
      </c>
      <c r="E12" s="1772" t="s">
        <v>810</v>
      </c>
      <c r="F12" s="1771" t="s">
        <v>821</v>
      </c>
      <c r="G12" s="1772" t="s">
        <v>833</v>
      </c>
      <c r="H12" s="1772" t="s">
        <v>846</v>
      </c>
      <c r="I12" s="1773" t="s">
        <v>859</v>
      </c>
    </row>
    <row r="13" spans="1:9" s="36" customFormat="1" ht="15" customHeight="1" x14ac:dyDescent="0.2">
      <c r="A13" s="138"/>
      <c r="B13" s="140" t="s">
        <v>863</v>
      </c>
      <c r="C13" s="1186" t="s">
        <v>631</v>
      </c>
      <c r="D13" s="1774" t="s">
        <v>566</v>
      </c>
      <c r="E13" s="1775" t="s">
        <v>809</v>
      </c>
      <c r="F13" s="1778" t="s">
        <v>824</v>
      </c>
      <c r="G13" s="1776" t="s">
        <v>837</v>
      </c>
      <c r="H13" s="1776" t="s">
        <v>842</v>
      </c>
      <c r="I13" s="1777" t="s">
        <v>854</v>
      </c>
    </row>
    <row r="14" spans="1:9" s="36" customFormat="1" ht="15" customHeight="1" x14ac:dyDescent="0.2">
      <c r="A14" s="138"/>
      <c r="B14" s="139" t="s">
        <v>657</v>
      </c>
      <c r="C14" s="1185" t="s">
        <v>663</v>
      </c>
      <c r="D14" s="1772" t="s">
        <v>566</v>
      </c>
      <c r="E14" s="1772" t="s">
        <v>815</v>
      </c>
      <c r="F14" s="1772" t="s">
        <v>825</v>
      </c>
      <c r="G14" s="1772" t="s">
        <v>835</v>
      </c>
      <c r="H14" s="1772" t="s">
        <v>847</v>
      </c>
      <c r="I14" s="1773" t="s">
        <v>852</v>
      </c>
    </row>
    <row r="15" spans="1:9" s="36" customFormat="1" ht="15" customHeight="1" x14ac:dyDescent="0.2">
      <c r="A15" s="138"/>
      <c r="B15" s="140" t="s">
        <v>658</v>
      </c>
      <c r="C15" s="1186" t="s">
        <v>663</v>
      </c>
      <c r="D15" s="1774" t="s">
        <v>804</v>
      </c>
      <c r="E15" s="1775" t="s">
        <v>814</v>
      </c>
      <c r="F15" s="1778" t="s">
        <v>826</v>
      </c>
      <c r="G15" s="1776" t="s">
        <v>835</v>
      </c>
      <c r="H15" s="1776" t="s">
        <v>846</v>
      </c>
      <c r="I15" s="1777" t="s">
        <v>858</v>
      </c>
    </row>
    <row r="16" spans="1:9" s="36" customFormat="1" ht="15" customHeight="1" x14ac:dyDescent="0.2">
      <c r="A16" s="138"/>
      <c r="B16" s="139" t="s">
        <v>864</v>
      </c>
      <c r="C16" s="1185" t="s">
        <v>664</v>
      </c>
      <c r="D16" s="1772" t="s">
        <v>805</v>
      </c>
      <c r="E16" s="1772" t="s">
        <v>818</v>
      </c>
      <c r="F16" s="1782" t="s">
        <v>710</v>
      </c>
      <c r="G16" s="1772" t="s">
        <v>838</v>
      </c>
      <c r="H16" s="1772" t="s">
        <v>843</v>
      </c>
      <c r="I16" s="1773" t="s">
        <v>857</v>
      </c>
    </row>
    <row r="17" spans="1:9" s="36" customFormat="1" ht="15" customHeight="1" x14ac:dyDescent="0.2">
      <c r="A17" s="138"/>
      <c r="B17" s="140" t="s">
        <v>865</v>
      </c>
      <c r="C17" s="1186" t="s">
        <v>665</v>
      </c>
      <c r="D17" s="1776" t="s">
        <v>806</v>
      </c>
      <c r="E17" s="1775" t="s">
        <v>816</v>
      </c>
      <c r="F17" s="1774" t="s">
        <v>827</v>
      </c>
      <c r="G17" s="1776" t="s">
        <v>833</v>
      </c>
      <c r="H17" s="1776" t="s">
        <v>848</v>
      </c>
      <c r="I17" s="1777" t="s">
        <v>853</v>
      </c>
    </row>
    <row r="18" spans="1:9" s="36" customFormat="1" ht="15" customHeight="1" x14ac:dyDescent="0.2">
      <c r="A18" s="138"/>
      <c r="B18" s="139" t="s">
        <v>866</v>
      </c>
      <c r="C18" s="1185" t="s">
        <v>614</v>
      </c>
      <c r="D18" s="1772" t="s">
        <v>566</v>
      </c>
      <c r="E18" s="1772" t="s">
        <v>817</v>
      </c>
      <c r="F18" s="1772" t="s">
        <v>828</v>
      </c>
      <c r="G18" s="1772" t="s">
        <v>836</v>
      </c>
      <c r="H18" s="1772" t="s">
        <v>849</v>
      </c>
      <c r="I18" s="1773" t="s">
        <v>661</v>
      </c>
    </row>
    <row r="19" spans="1:9" s="36" customFormat="1" ht="15" customHeight="1" thickBot="1" x14ac:dyDescent="0.25">
      <c r="A19" s="138"/>
      <c r="B19" s="141" t="s">
        <v>867</v>
      </c>
      <c r="C19" s="1187" t="s">
        <v>664</v>
      </c>
      <c r="D19" s="1779" t="s">
        <v>806</v>
      </c>
      <c r="E19" s="1779" t="s">
        <v>809</v>
      </c>
      <c r="F19" s="1783" t="s">
        <v>710</v>
      </c>
      <c r="G19" s="1779" t="s">
        <v>839</v>
      </c>
      <c r="H19" s="1779" t="s">
        <v>850</v>
      </c>
      <c r="I19" s="1780" t="s">
        <v>852</v>
      </c>
    </row>
    <row r="20" spans="1:9" ht="20.100000000000001" customHeight="1" x14ac:dyDescent="0.2">
      <c r="B20" s="1155" t="s">
        <v>570</v>
      </c>
      <c r="C20" s="556"/>
      <c r="D20" s="556"/>
      <c r="E20" s="556"/>
      <c r="F20" s="556"/>
      <c r="G20" s="556"/>
      <c r="I20" s="1208" t="s">
        <v>799</v>
      </c>
    </row>
    <row r="21" spans="1:9" ht="21" customHeight="1" x14ac:dyDescent="0.2">
      <c r="B21" s="1154"/>
    </row>
  </sheetData>
  <sheetProtection password="CC1A" sheet="1" objects="1" scenarios="1"/>
  <printOptions horizontalCentered="1" verticalCentered="1"/>
  <pageMargins left="0.78740157480314965" right="0.78740157480314965" top="0.70866141732283472" bottom="0.70866141732283472" header="0.51181102362204722" footer="0.51181102362204722"/>
  <pageSetup paperSize="9" scale="85" orientation="landscape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854</vt:i4>
      </vt:variant>
    </vt:vector>
  </HeadingPairs>
  <TitlesOfParts>
    <vt:vector size="875" baseType="lpstr">
      <vt:lpstr>Übersicht</vt:lpstr>
      <vt:lpstr>Arbeitstage</vt:lpstr>
      <vt:lpstr>Arbeitszeiten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Notizen</vt:lpstr>
      <vt:lpstr>Industrie</vt:lpstr>
      <vt:lpstr>Abwesenheit</vt:lpstr>
      <vt:lpstr>Kalender</vt:lpstr>
      <vt:lpstr>Feiertage</vt:lpstr>
      <vt:lpstr>Ferien</vt:lpstr>
      <vt:lpstr>A</vt:lpstr>
      <vt:lpstr>AM_APR</vt:lpstr>
      <vt:lpstr>AM_AUG</vt:lpstr>
      <vt:lpstr>AM_DEZ</vt:lpstr>
      <vt:lpstr>AM_FEB</vt:lpstr>
      <vt:lpstr>AM_JAN</vt:lpstr>
      <vt:lpstr>AM_JUL</vt:lpstr>
      <vt:lpstr>AM_JUN</vt:lpstr>
      <vt:lpstr>AM_MAE</vt:lpstr>
      <vt:lpstr>AM_MAI</vt:lpstr>
      <vt:lpstr>AM_NOV</vt:lpstr>
      <vt:lpstr>AM_OKT</vt:lpstr>
      <vt:lpstr>AM_SEP</vt:lpstr>
      <vt:lpstr>April</vt:lpstr>
      <vt:lpstr>Arbeitstage</vt:lpstr>
      <vt:lpstr>Arbeitstage_APR</vt:lpstr>
      <vt:lpstr>Arbeitstage_AUG</vt:lpstr>
      <vt:lpstr>Arbeitstage_DEZ</vt:lpstr>
      <vt:lpstr>Arbeitstage_FEB</vt:lpstr>
      <vt:lpstr>Arbeitstage_JAN</vt:lpstr>
      <vt:lpstr>Arbeitstage_JUL</vt:lpstr>
      <vt:lpstr>Arbeitstage_JUN</vt:lpstr>
      <vt:lpstr>Arbeitstage_MAE</vt:lpstr>
      <vt:lpstr>Arbeitstage_MAI</vt:lpstr>
      <vt:lpstr>Arbeitstage_NOV</vt:lpstr>
      <vt:lpstr>Arbeitstage_OKT</vt:lpstr>
      <vt:lpstr>Arbeitstage_SEP</vt:lpstr>
      <vt:lpstr>AT_APR</vt:lpstr>
      <vt:lpstr>AT_AUG</vt:lpstr>
      <vt:lpstr>AT_DEZ</vt:lpstr>
      <vt:lpstr>AT_DI_APR</vt:lpstr>
      <vt:lpstr>AT_DI_AUG</vt:lpstr>
      <vt:lpstr>AT_DI_DEZ</vt:lpstr>
      <vt:lpstr>AT_DI_FEB</vt:lpstr>
      <vt:lpstr>AT_DI_JAN</vt:lpstr>
      <vt:lpstr>AT_DI_JUL</vt:lpstr>
      <vt:lpstr>AT_DI_JUN</vt:lpstr>
      <vt:lpstr>AT_DI_MAE</vt:lpstr>
      <vt:lpstr>AT_DI_MAI</vt:lpstr>
      <vt:lpstr>AT_DI_NOV</vt:lpstr>
      <vt:lpstr>AT_DI_OKT</vt:lpstr>
      <vt:lpstr>AT_DI_SEP</vt:lpstr>
      <vt:lpstr>AT_DO_APR</vt:lpstr>
      <vt:lpstr>AT_DO_AUG</vt:lpstr>
      <vt:lpstr>AT_DO_DEZ</vt:lpstr>
      <vt:lpstr>AT_DO_FEB</vt:lpstr>
      <vt:lpstr>AT_DO_JAN</vt:lpstr>
      <vt:lpstr>AT_DO_JUL</vt:lpstr>
      <vt:lpstr>AT_DO_JUN</vt:lpstr>
      <vt:lpstr>AT_DO_MAE</vt:lpstr>
      <vt:lpstr>AT_DO_MAI</vt:lpstr>
      <vt:lpstr>AT_DO_NOV</vt:lpstr>
      <vt:lpstr>AT_DO_OKT</vt:lpstr>
      <vt:lpstr>AT_DO_SEP</vt:lpstr>
      <vt:lpstr>AT_FEB</vt:lpstr>
      <vt:lpstr>AT_FR_APR</vt:lpstr>
      <vt:lpstr>AT_FR_AUG</vt:lpstr>
      <vt:lpstr>AT_FR_DEZ</vt:lpstr>
      <vt:lpstr>AT_FR_FEB</vt:lpstr>
      <vt:lpstr>AT_FR_JAN</vt:lpstr>
      <vt:lpstr>AT_FR_JUL</vt:lpstr>
      <vt:lpstr>AT_FR_JUN</vt:lpstr>
      <vt:lpstr>AT_FR_MAE</vt:lpstr>
      <vt:lpstr>AT_FR_MAI</vt:lpstr>
      <vt:lpstr>AT_FR_NOV</vt:lpstr>
      <vt:lpstr>AT_FR_OKT</vt:lpstr>
      <vt:lpstr>AT_FR_SEP</vt:lpstr>
      <vt:lpstr>AT_JAHR</vt:lpstr>
      <vt:lpstr>AT_JAN</vt:lpstr>
      <vt:lpstr>AT_JUL</vt:lpstr>
      <vt:lpstr>AT_JUN</vt:lpstr>
      <vt:lpstr>AT_MAE</vt:lpstr>
      <vt:lpstr>AT_MAI</vt:lpstr>
      <vt:lpstr>AT_MI_APR</vt:lpstr>
      <vt:lpstr>AT_MI_AUG</vt:lpstr>
      <vt:lpstr>AT_MI_DEZ</vt:lpstr>
      <vt:lpstr>AT_MI_FEB</vt:lpstr>
      <vt:lpstr>AT_MI_JAN</vt:lpstr>
      <vt:lpstr>AT_MI_JUL</vt:lpstr>
      <vt:lpstr>AT_MI_JUN</vt:lpstr>
      <vt:lpstr>AT_MI_MAE</vt:lpstr>
      <vt:lpstr>AT_MI_MAI</vt:lpstr>
      <vt:lpstr>AT_MI_NOV</vt:lpstr>
      <vt:lpstr>AT_MI_OKT</vt:lpstr>
      <vt:lpstr>AT_MI_SEP</vt:lpstr>
      <vt:lpstr>AT_MO_APR</vt:lpstr>
      <vt:lpstr>AT_MO_AUG</vt:lpstr>
      <vt:lpstr>AT_MO_DEZ</vt:lpstr>
      <vt:lpstr>AT_MO_FEB</vt:lpstr>
      <vt:lpstr>AT_MO_JAN</vt:lpstr>
      <vt:lpstr>AT_MO_JUL</vt:lpstr>
      <vt:lpstr>AT_MO_JUN</vt:lpstr>
      <vt:lpstr>AT_MO_MAE</vt:lpstr>
      <vt:lpstr>AT_MO_MAI</vt:lpstr>
      <vt:lpstr>AT_MO_NOV</vt:lpstr>
      <vt:lpstr>AT_MO_OKT</vt:lpstr>
      <vt:lpstr>AT_MO_SEP</vt:lpstr>
      <vt:lpstr>AT_NOV</vt:lpstr>
      <vt:lpstr>AT_OKT</vt:lpstr>
      <vt:lpstr>AT_SA_APR</vt:lpstr>
      <vt:lpstr>AT_SA_AUG</vt:lpstr>
      <vt:lpstr>AT_SA_DEZ</vt:lpstr>
      <vt:lpstr>AT_SA_FEB</vt:lpstr>
      <vt:lpstr>AT_SA_JAN</vt:lpstr>
      <vt:lpstr>AT_SA_JUL</vt:lpstr>
      <vt:lpstr>AT_SA_JUN</vt:lpstr>
      <vt:lpstr>AT_SA_MAE</vt:lpstr>
      <vt:lpstr>AT_SA_MAI</vt:lpstr>
      <vt:lpstr>AT_SA_NOV</vt:lpstr>
      <vt:lpstr>AT_SA_OKT</vt:lpstr>
      <vt:lpstr>AT_SA_SEP</vt:lpstr>
      <vt:lpstr>AT_SEP</vt:lpstr>
      <vt:lpstr>AT_SO_APR</vt:lpstr>
      <vt:lpstr>AT_SO_AUG</vt:lpstr>
      <vt:lpstr>AT_SO_DEZ</vt:lpstr>
      <vt:lpstr>AT_SO_FEB</vt:lpstr>
      <vt:lpstr>AT_SO_JAN</vt:lpstr>
      <vt:lpstr>AT_SO_JUL</vt:lpstr>
      <vt:lpstr>AT_SO_JUN</vt:lpstr>
      <vt:lpstr>AT_SO_MAE</vt:lpstr>
      <vt:lpstr>AT_SO_MAI</vt:lpstr>
      <vt:lpstr>AT_SO_NOV</vt:lpstr>
      <vt:lpstr>AT_SO_OKT</vt:lpstr>
      <vt:lpstr>AT_SO_SEP</vt:lpstr>
      <vt:lpstr>August</vt:lpstr>
      <vt:lpstr>BB</vt:lpstr>
      <vt:lpstr>BE</vt:lpstr>
      <vt:lpstr>BW</vt:lpstr>
      <vt:lpstr>BY</vt:lpstr>
      <vt:lpstr>CH</vt:lpstr>
      <vt:lpstr>Dezember</vt:lpstr>
      <vt:lpstr>dezSaldo</vt:lpstr>
      <vt:lpstr>Di_B_01</vt:lpstr>
      <vt:lpstr>Di_B_02</vt:lpstr>
      <vt:lpstr>Di_B_03</vt:lpstr>
      <vt:lpstr>Di_B_04</vt:lpstr>
      <vt:lpstr>Di_B_05</vt:lpstr>
      <vt:lpstr>Di_B_06</vt:lpstr>
      <vt:lpstr>Di_B_07</vt:lpstr>
      <vt:lpstr>Di_B_08</vt:lpstr>
      <vt:lpstr>Di_B_09</vt:lpstr>
      <vt:lpstr>Di_B_10</vt:lpstr>
      <vt:lpstr>Di_B_11</vt:lpstr>
      <vt:lpstr>Di_B_12</vt:lpstr>
      <vt:lpstr>Di_E_01</vt:lpstr>
      <vt:lpstr>Di_E_02</vt:lpstr>
      <vt:lpstr>Di_E_03</vt:lpstr>
      <vt:lpstr>Di_E_04</vt:lpstr>
      <vt:lpstr>Di_E_05</vt:lpstr>
      <vt:lpstr>Di_E_06</vt:lpstr>
      <vt:lpstr>Di_E_07</vt:lpstr>
      <vt:lpstr>Di_E_08</vt:lpstr>
      <vt:lpstr>Di_E_09</vt:lpstr>
      <vt:lpstr>Di_E_10</vt:lpstr>
      <vt:lpstr>Di_E_11</vt:lpstr>
      <vt:lpstr>Di_E_12</vt:lpstr>
      <vt:lpstr>Dienstag01</vt:lpstr>
      <vt:lpstr>Dienstag02</vt:lpstr>
      <vt:lpstr>Dienstag03</vt:lpstr>
      <vt:lpstr>Dienstag04</vt:lpstr>
      <vt:lpstr>Dienstag05</vt:lpstr>
      <vt:lpstr>Dienstag06</vt:lpstr>
      <vt:lpstr>Dienstag07</vt:lpstr>
      <vt:lpstr>Dienstag08</vt:lpstr>
      <vt:lpstr>Dienstag09</vt:lpstr>
      <vt:lpstr>Dienstag10</vt:lpstr>
      <vt:lpstr>Dienstag11</vt:lpstr>
      <vt:lpstr>Dienstag12</vt:lpstr>
      <vt:lpstr>Do_B_01</vt:lpstr>
      <vt:lpstr>Do_B_02</vt:lpstr>
      <vt:lpstr>Do_B_03</vt:lpstr>
      <vt:lpstr>Do_B_04</vt:lpstr>
      <vt:lpstr>Do_B_05</vt:lpstr>
      <vt:lpstr>Do_B_06</vt:lpstr>
      <vt:lpstr>Do_B_07</vt:lpstr>
      <vt:lpstr>Do_B_08</vt:lpstr>
      <vt:lpstr>Do_B_09</vt:lpstr>
      <vt:lpstr>Do_B_10</vt:lpstr>
      <vt:lpstr>Do_B_11</vt:lpstr>
      <vt:lpstr>Do_B_12</vt:lpstr>
      <vt:lpstr>Do_E_01</vt:lpstr>
      <vt:lpstr>Do_E_02</vt:lpstr>
      <vt:lpstr>Do_E_03</vt:lpstr>
      <vt:lpstr>Do_E_04</vt:lpstr>
      <vt:lpstr>Do_E_05</vt:lpstr>
      <vt:lpstr>Do_E_06</vt:lpstr>
      <vt:lpstr>Do_E_07</vt:lpstr>
      <vt:lpstr>Do_E_08</vt:lpstr>
      <vt:lpstr>Do_E_09</vt:lpstr>
      <vt:lpstr>Do_E_10</vt:lpstr>
      <vt:lpstr>Do_E_11</vt:lpstr>
      <vt:lpstr>Do_E_12</vt:lpstr>
      <vt:lpstr>Donnerstag01</vt:lpstr>
      <vt:lpstr>Donnerstag02</vt:lpstr>
      <vt:lpstr>Donnerstag03</vt:lpstr>
      <vt:lpstr>Donnerstag04</vt:lpstr>
      <vt:lpstr>Donnerstag05</vt:lpstr>
      <vt:lpstr>Donnerstag06</vt:lpstr>
      <vt:lpstr>Donnerstag07</vt:lpstr>
      <vt:lpstr>Donnerstag08</vt:lpstr>
      <vt:lpstr>Donnerstag09</vt:lpstr>
      <vt:lpstr>Donnerstag10</vt:lpstr>
      <vt:lpstr>Donnerstag11</vt:lpstr>
      <vt:lpstr>Donnerstag12</vt:lpstr>
      <vt:lpstr>'1'!Druckbereich</vt:lpstr>
      <vt:lpstr>'10'!Druckbereich</vt:lpstr>
      <vt:lpstr>'11'!Druckbereich</vt:lpstr>
      <vt:lpstr>'12'!Druckbereich</vt:lpstr>
      <vt:lpstr>'2'!Druckbereich</vt:lpstr>
      <vt:lpstr>'3'!Druckbereich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  <vt:lpstr>Abwesenheit!Druckbereich</vt:lpstr>
      <vt:lpstr>Arbeitstage!Druckbereich</vt:lpstr>
      <vt:lpstr>Arbeitszeiten!Druckbereich</vt:lpstr>
      <vt:lpstr>Ferien!Druckbereich</vt:lpstr>
      <vt:lpstr>Industrie!Druckbereich</vt:lpstr>
      <vt:lpstr>Kalender!Druckbereich</vt:lpstr>
      <vt:lpstr>Übersicht!Druckbereich</vt:lpstr>
      <vt:lpstr>Industrie!Drucktitel</vt:lpstr>
      <vt:lpstr>Februar</vt:lpstr>
      <vt:lpstr>Fr_B_01</vt:lpstr>
      <vt:lpstr>Fr_B_02</vt:lpstr>
      <vt:lpstr>Fr_B_03</vt:lpstr>
      <vt:lpstr>Fr_B_04</vt:lpstr>
      <vt:lpstr>Fr_B_05</vt:lpstr>
      <vt:lpstr>Fr_B_06</vt:lpstr>
      <vt:lpstr>Fr_B_07</vt:lpstr>
      <vt:lpstr>Fr_B_08</vt:lpstr>
      <vt:lpstr>Fr_B_09</vt:lpstr>
      <vt:lpstr>Fr_B_10</vt:lpstr>
      <vt:lpstr>Fr_B_11</vt:lpstr>
      <vt:lpstr>Fr_B_12</vt:lpstr>
      <vt:lpstr>Fr_E_01</vt:lpstr>
      <vt:lpstr>Fr_E_02</vt:lpstr>
      <vt:lpstr>Fr_E_03</vt:lpstr>
      <vt:lpstr>Fr_E_04</vt:lpstr>
      <vt:lpstr>Fr_E_05</vt:lpstr>
      <vt:lpstr>Fr_E_06</vt:lpstr>
      <vt:lpstr>Fr_E_07</vt:lpstr>
      <vt:lpstr>Fr_E_08</vt:lpstr>
      <vt:lpstr>Fr_E_09</vt:lpstr>
      <vt:lpstr>Fr_E_10</vt:lpstr>
      <vt:lpstr>Fr_E_11</vt:lpstr>
      <vt:lpstr>Fr_E_12</vt:lpstr>
      <vt:lpstr>Freitag01</vt:lpstr>
      <vt:lpstr>Freitag02</vt:lpstr>
      <vt:lpstr>Freitag03</vt:lpstr>
      <vt:lpstr>Freitag04</vt:lpstr>
      <vt:lpstr>Freitag05</vt:lpstr>
      <vt:lpstr>Freitag06</vt:lpstr>
      <vt:lpstr>Freitag07</vt:lpstr>
      <vt:lpstr>Freitag08</vt:lpstr>
      <vt:lpstr>Freitag09</vt:lpstr>
      <vt:lpstr>Freitag10</vt:lpstr>
      <vt:lpstr>Freitag11</vt:lpstr>
      <vt:lpstr>Freitag12</vt:lpstr>
      <vt:lpstr>Guthaben01g</vt:lpstr>
      <vt:lpstr>Guthaben01r</vt:lpstr>
      <vt:lpstr>Guthaben02g</vt:lpstr>
      <vt:lpstr>Guthaben02r</vt:lpstr>
      <vt:lpstr>Guthaben03g</vt:lpstr>
      <vt:lpstr>Guthaben03r</vt:lpstr>
      <vt:lpstr>Guthaben04g</vt:lpstr>
      <vt:lpstr>Guthaben04r</vt:lpstr>
      <vt:lpstr>Guthaben05g</vt:lpstr>
      <vt:lpstr>Guthaben05r</vt:lpstr>
      <vt:lpstr>Guthaben06g</vt:lpstr>
      <vt:lpstr>Guthaben06r</vt:lpstr>
      <vt:lpstr>Guthaben07g</vt:lpstr>
      <vt:lpstr>Guthaben07r</vt:lpstr>
      <vt:lpstr>Guthaben08g</vt:lpstr>
      <vt:lpstr>Guthaben08r</vt:lpstr>
      <vt:lpstr>Guthaben09g</vt:lpstr>
      <vt:lpstr>Guthaben09r</vt:lpstr>
      <vt:lpstr>Guthaben10g</vt:lpstr>
      <vt:lpstr>Guthaben10r</vt:lpstr>
      <vt:lpstr>Guthaben11g</vt:lpstr>
      <vt:lpstr>Guthaben11r</vt:lpstr>
      <vt:lpstr>Guthaben12g</vt:lpstr>
      <vt:lpstr>Guthaben12r</vt:lpstr>
      <vt:lpstr>HB</vt:lpstr>
      <vt:lpstr>HE</vt:lpstr>
      <vt:lpstr>Heil_Abend</vt:lpstr>
      <vt:lpstr>HH</vt:lpstr>
      <vt:lpstr>Ihr_Name</vt:lpstr>
      <vt:lpstr>IstUrlaub</vt:lpstr>
      <vt:lpstr>Jahr</vt:lpstr>
      <vt:lpstr>JahresSoll</vt:lpstr>
      <vt:lpstr>Januar</vt:lpstr>
      <vt:lpstr>Juli</vt:lpstr>
      <vt:lpstr>Juni</vt:lpstr>
      <vt:lpstr>Laender</vt:lpstr>
      <vt:lpstr>Land</vt:lpstr>
      <vt:lpstr>Mai</vt:lpstr>
      <vt:lpstr>März</vt:lpstr>
      <vt:lpstr>max_Monat</vt:lpstr>
      <vt:lpstr>max_Monat_kum</vt:lpstr>
      <vt:lpstr>max_Quartal</vt:lpstr>
      <vt:lpstr>max_Quartal_kum</vt:lpstr>
      <vt:lpstr>Mi_B_01</vt:lpstr>
      <vt:lpstr>Mi_B_02</vt:lpstr>
      <vt:lpstr>Mi_B_03</vt:lpstr>
      <vt:lpstr>Mi_B_04</vt:lpstr>
      <vt:lpstr>Mi_B_05</vt:lpstr>
      <vt:lpstr>Mi_B_06</vt:lpstr>
      <vt:lpstr>Mi_B_07</vt:lpstr>
      <vt:lpstr>Mi_B_08</vt:lpstr>
      <vt:lpstr>Mi_B_09</vt:lpstr>
      <vt:lpstr>Mi_B_10</vt:lpstr>
      <vt:lpstr>Mi_B_11</vt:lpstr>
      <vt:lpstr>Mi_B_12</vt:lpstr>
      <vt:lpstr>Mi_E_01</vt:lpstr>
      <vt:lpstr>Mi_E_02</vt:lpstr>
      <vt:lpstr>Mi_E_03</vt:lpstr>
      <vt:lpstr>Mi_E_04</vt:lpstr>
      <vt:lpstr>Mi_E_05</vt:lpstr>
      <vt:lpstr>Mi_E_06</vt:lpstr>
      <vt:lpstr>Mi_E_07</vt:lpstr>
      <vt:lpstr>Mi_E_08</vt:lpstr>
      <vt:lpstr>Mi_E_09</vt:lpstr>
      <vt:lpstr>Mi_E_10</vt:lpstr>
      <vt:lpstr>Mi_E_11</vt:lpstr>
      <vt:lpstr>Mi_E_12</vt:lpstr>
      <vt:lpstr>Mittwoch01</vt:lpstr>
      <vt:lpstr>Mittwoch02</vt:lpstr>
      <vt:lpstr>Mittwoch03</vt:lpstr>
      <vt:lpstr>Mittwoch04</vt:lpstr>
      <vt:lpstr>Mittwoch05</vt:lpstr>
      <vt:lpstr>Mittwoch06</vt:lpstr>
      <vt:lpstr>Mittwoch07</vt:lpstr>
      <vt:lpstr>Mittwoch08</vt:lpstr>
      <vt:lpstr>Mittwoch09</vt:lpstr>
      <vt:lpstr>Mittwoch10</vt:lpstr>
      <vt:lpstr>Mittwoch11</vt:lpstr>
      <vt:lpstr>Mittwoch12</vt:lpstr>
      <vt:lpstr>Mo_B_01</vt:lpstr>
      <vt:lpstr>Mo_B_02</vt:lpstr>
      <vt:lpstr>Mo_B_03</vt:lpstr>
      <vt:lpstr>Mo_B_04</vt:lpstr>
      <vt:lpstr>Mo_B_05</vt:lpstr>
      <vt:lpstr>Mo_B_06</vt:lpstr>
      <vt:lpstr>Mo_B_07</vt:lpstr>
      <vt:lpstr>Mo_B_08</vt:lpstr>
      <vt:lpstr>Mo_B_09</vt:lpstr>
      <vt:lpstr>Mo_B_10</vt:lpstr>
      <vt:lpstr>Mo_B_11</vt:lpstr>
      <vt:lpstr>Mo_B_12</vt:lpstr>
      <vt:lpstr>Mo_E_01</vt:lpstr>
      <vt:lpstr>Mo_E_02</vt:lpstr>
      <vt:lpstr>Mo_E_03</vt:lpstr>
      <vt:lpstr>Mo_E_04</vt:lpstr>
      <vt:lpstr>Mo_E_05</vt:lpstr>
      <vt:lpstr>Mo_E_06</vt:lpstr>
      <vt:lpstr>Mo_E_07</vt:lpstr>
      <vt:lpstr>Mo_E_08</vt:lpstr>
      <vt:lpstr>Mo_E_09</vt:lpstr>
      <vt:lpstr>Mo_E_10</vt:lpstr>
      <vt:lpstr>Mo_E_11</vt:lpstr>
      <vt:lpstr>Mo_E_12</vt:lpstr>
      <vt:lpstr>Montag01</vt:lpstr>
      <vt:lpstr>Montag02</vt:lpstr>
      <vt:lpstr>Montag03</vt:lpstr>
      <vt:lpstr>Montag04</vt:lpstr>
      <vt:lpstr>Montag05</vt:lpstr>
      <vt:lpstr>Montag06</vt:lpstr>
      <vt:lpstr>Montag07</vt:lpstr>
      <vt:lpstr>Montag08</vt:lpstr>
      <vt:lpstr>Montag09</vt:lpstr>
      <vt:lpstr>Montag10</vt:lpstr>
      <vt:lpstr>Montag11</vt:lpstr>
      <vt:lpstr>Montag12</vt:lpstr>
      <vt:lpstr>MV</vt:lpstr>
      <vt:lpstr>NI</vt:lpstr>
      <vt:lpstr>November</vt:lpstr>
      <vt:lpstr>NW</vt:lpstr>
      <vt:lpstr>Oktober</vt:lpstr>
      <vt:lpstr>Pause1_01</vt:lpstr>
      <vt:lpstr>Pause1_02</vt:lpstr>
      <vt:lpstr>Pause1_03</vt:lpstr>
      <vt:lpstr>Pause1_04</vt:lpstr>
      <vt:lpstr>Pause1_05</vt:lpstr>
      <vt:lpstr>Pause1_06</vt:lpstr>
      <vt:lpstr>Pause1_07</vt:lpstr>
      <vt:lpstr>Pause1_08</vt:lpstr>
      <vt:lpstr>Pause1_09</vt:lpstr>
      <vt:lpstr>Pause1_10</vt:lpstr>
      <vt:lpstr>Pause1_11</vt:lpstr>
      <vt:lpstr>Pause1_12</vt:lpstr>
      <vt:lpstr>Pause1_Di_01</vt:lpstr>
      <vt:lpstr>Pause1_Di_02</vt:lpstr>
      <vt:lpstr>Pause1_Di_03</vt:lpstr>
      <vt:lpstr>Pause1_Di_04</vt:lpstr>
      <vt:lpstr>Pause1_Di_05</vt:lpstr>
      <vt:lpstr>Pause1_Di_06</vt:lpstr>
      <vt:lpstr>Pause1_Di_07</vt:lpstr>
      <vt:lpstr>Pause1_Di_08</vt:lpstr>
      <vt:lpstr>Pause1_Di_09</vt:lpstr>
      <vt:lpstr>Pause1_Di_10</vt:lpstr>
      <vt:lpstr>Pause1_Di_11</vt:lpstr>
      <vt:lpstr>Pause1_Di_12</vt:lpstr>
      <vt:lpstr>Pause1_Do_01</vt:lpstr>
      <vt:lpstr>Pause1_Do_02</vt:lpstr>
      <vt:lpstr>Pause1_Do_03</vt:lpstr>
      <vt:lpstr>Pause1_Do_04</vt:lpstr>
      <vt:lpstr>Pause1_Do_05</vt:lpstr>
      <vt:lpstr>Pause1_Do_06</vt:lpstr>
      <vt:lpstr>Pause1_Do_07</vt:lpstr>
      <vt:lpstr>Pause1_Do_08</vt:lpstr>
      <vt:lpstr>Pause1_Do_09</vt:lpstr>
      <vt:lpstr>Pause1_Do_10</vt:lpstr>
      <vt:lpstr>Pause1_Do_11</vt:lpstr>
      <vt:lpstr>Pause1_Do_12</vt:lpstr>
      <vt:lpstr>Pause1_Fr_01</vt:lpstr>
      <vt:lpstr>Pause1_Fr_02</vt:lpstr>
      <vt:lpstr>Pause1_Fr_03</vt:lpstr>
      <vt:lpstr>Pause1_Fr_04</vt:lpstr>
      <vt:lpstr>Pause1_Fr_05</vt:lpstr>
      <vt:lpstr>Pause1_Fr_06</vt:lpstr>
      <vt:lpstr>Pause1_Fr_07</vt:lpstr>
      <vt:lpstr>Pause1_Fr_08</vt:lpstr>
      <vt:lpstr>Pause1_Fr_09</vt:lpstr>
      <vt:lpstr>Pause1_Fr_10</vt:lpstr>
      <vt:lpstr>Pause1_Fr_11</vt:lpstr>
      <vt:lpstr>Pause1_Fr_12</vt:lpstr>
      <vt:lpstr>Pause1_Mi_01</vt:lpstr>
      <vt:lpstr>Pause1_Mi_02</vt:lpstr>
      <vt:lpstr>Pause1_Mi_03</vt:lpstr>
      <vt:lpstr>Pause1_Mi_04</vt:lpstr>
      <vt:lpstr>Pause1_Mi_05</vt:lpstr>
      <vt:lpstr>Pause1_Mi_06</vt:lpstr>
      <vt:lpstr>Pause1_Mi_07</vt:lpstr>
      <vt:lpstr>Pause1_Mi_08</vt:lpstr>
      <vt:lpstr>Pause1_Mi_09</vt:lpstr>
      <vt:lpstr>Pause1_Mi_10</vt:lpstr>
      <vt:lpstr>Pause1_Mi_11</vt:lpstr>
      <vt:lpstr>Pause1_Mi_12</vt:lpstr>
      <vt:lpstr>Pause1_Mo_01</vt:lpstr>
      <vt:lpstr>Pause1_Mo_02</vt:lpstr>
      <vt:lpstr>Pause1_Mo_03</vt:lpstr>
      <vt:lpstr>Pause1_Mo_04</vt:lpstr>
      <vt:lpstr>Pause1_Mo_05</vt:lpstr>
      <vt:lpstr>Pause1_Mo_06</vt:lpstr>
      <vt:lpstr>Pause1_Mo_07</vt:lpstr>
      <vt:lpstr>Pause1_Mo_08</vt:lpstr>
      <vt:lpstr>Pause1_Mo_09</vt:lpstr>
      <vt:lpstr>Pause1_Mo_10</vt:lpstr>
      <vt:lpstr>Pause1_Mo_11</vt:lpstr>
      <vt:lpstr>Pause1_Mo_12</vt:lpstr>
      <vt:lpstr>Pause1_Sa_01</vt:lpstr>
      <vt:lpstr>Pause1_Sa_02</vt:lpstr>
      <vt:lpstr>Pause1_Sa_03</vt:lpstr>
      <vt:lpstr>Pause1_Sa_04</vt:lpstr>
      <vt:lpstr>Pause1_Sa_05</vt:lpstr>
      <vt:lpstr>Pause1_Sa_06</vt:lpstr>
      <vt:lpstr>Pause1_Sa_07</vt:lpstr>
      <vt:lpstr>Pause1_Sa_08</vt:lpstr>
      <vt:lpstr>Pause1_Sa_09</vt:lpstr>
      <vt:lpstr>Pause1_Sa_10</vt:lpstr>
      <vt:lpstr>Pause1_Sa_11</vt:lpstr>
      <vt:lpstr>Pause1_Sa_12</vt:lpstr>
      <vt:lpstr>Pause1_So_01</vt:lpstr>
      <vt:lpstr>Pause1_So_02</vt:lpstr>
      <vt:lpstr>Pause1_So_03</vt:lpstr>
      <vt:lpstr>Pause1_So_04</vt:lpstr>
      <vt:lpstr>Pause1_So_05</vt:lpstr>
      <vt:lpstr>Pause1_So_06</vt:lpstr>
      <vt:lpstr>Pause1_So_07</vt:lpstr>
      <vt:lpstr>Pause1_So_08</vt:lpstr>
      <vt:lpstr>Pause1_So_09</vt:lpstr>
      <vt:lpstr>Pause1_So_10</vt:lpstr>
      <vt:lpstr>Pause1_So_11</vt:lpstr>
      <vt:lpstr>Pause1_So_12</vt:lpstr>
      <vt:lpstr>Pause2_01</vt:lpstr>
      <vt:lpstr>Pause2_02</vt:lpstr>
      <vt:lpstr>Pause2_03</vt:lpstr>
      <vt:lpstr>Pause2_04</vt:lpstr>
      <vt:lpstr>Pause2_05</vt:lpstr>
      <vt:lpstr>Pause2_06</vt:lpstr>
      <vt:lpstr>Pause2_07</vt:lpstr>
      <vt:lpstr>Pause2_08</vt:lpstr>
      <vt:lpstr>Pause2_09</vt:lpstr>
      <vt:lpstr>Pause2_10</vt:lpstr>
      <vt:lpstr>Pause2_11</vt:lpstr>
      <vt:lpstr>Pause2_12</vt:lpstr>
      <vt:lpstr>Pause2_Di_01</vt:lpstr>
      <vt:lpstr>Pause2_Di_02</vt:lpstr>
      <vt:lpstr>Pause2_Di_03</vt:lpstr>
      <vt:lpstr>Pause2_Di_04</vt:lpstr>
      <vt:lpstr>Pause2_Di_05</vt:lpstr>
      <vt:lpstr>Pause2_Di_06</vt:lpstr>
      <vt:lpstr>Pause2_Di_07</vt:lpstr>
      <vt:lpstr>Pause2_Di_08</vt:lpstr>
      <vt:lpstr>Pause2_Di_09</vt:lpstr>
      <vt:lpstr>Pause2_Di_10</vt:lpstr>
      <vt:lpstr>Pause2_Di_11</vt:lpstr>
      <vt:lpstr>Pause2_Di_12</vt:lpstr>
      <vt:lpstr>Pause2_Do_01</vt:lpstr>
      <vt:lpstr>Pause2_Do_02</vt:lpstr>
      <vt:lpstr>Pause2_Do_03</vt:lpstr>
      <vt:lpstr>Pause2_Do_04</vt:lpstr>
      <vt:lpstr>Pause2_Do_05</vt:lpstr>
      <vt:lpstr>Pause2_Do_06</vt:lpstr>
      <vt:lpstr>Pause2_Do_07</vt:lpstr>
      <vt:lpstr>Pause2_Do_08</vt:lpstr>
      <vt:lpstr>Pause2_Do_09</vt:lpstr>
      <vt:lpstr>Pause2_Do_10</vt:lpstr>
      <vt:lpstr>Pause2_Do_11</vt:lpstr>
      <vt:lpstr>Pause2_Do_12</vt:lpstr>
      <vt:lpstr>Pause2_Fr_01</vt:lpstr>
      <vt:lpstr>Pause2_Fr_02</vt:lpstr>
      <vt:lpstr>Pause2_Fr_03</vt:lpstr>
      <vt:lpstr>Pause2_Fr_04</vt:lpstr>
      <vt:lpstr>Pause2_Fr_05</vt:lpstr>
      <vt:lpstr>Pause2_Fr_06</vt:lpstr>
      <vt:lpstr>Pause2_Fr_07</vt:lpstr>
      <vt:lpstr>Pause2_Fr_08</vt:lpstr>
      <vt:lpstr>Pause2_Fr_09</vt:lpstr>
      <vt:lpstr>Pause2_Fr_10</vt:lpstr>
      <vt:lpstr>Pause2_Fr_11</vt:lpstr>
      <vt:lpstr>Pause2_Fr_12</vt:lpstr>
      <vt:lpstr>Pause2_Mi_01</vt:lpstr>
      <vt:lpstr>Pause2_Mi_02</vt:lpstr>
      <vt:lpstr>Pause2_Mi_03</vt:lpstr>
      <vt:lpstr>Pause2_Mi_04</vt:lpstr>
      <vt:lpstr>Pause2_Mi_05</vt:lpstr>
      <vt:lpstr>Pause2_Mi_06</vt:lpstr>
      <vt:lpstr>Pause2_Mi_07</vt:lpstr>
      <vt:lpstr>Pause2_Mi_08</vt:lpstr>
      <vt:lpstr>Pause2_Mi_09</vt:lpstr>
      <vt:lpstr>Pause2_Mi_10</vt:lpstr>
      <vt:lpstr>Pause2_Mi_11</vt:lpstr>
      <vt:lpstr>Pause2_Mi_12</vt:lpstr>
      <vt:lpstr>Pause2_Mo_01</vt:lpstr>
      <vt:lpstr>Pause2_Mo_02</vt:lpstr>
      <vt:lpstr>Pause2_Mo_03</vt:lpstr>
      <vt:lpstr>Pause2_Mo_04</vt:lpstr>
      <vt:lpstr>Pause2_Mo_05</vt:lpstr>
      <vt:lpstr>Pause2_Mo_06</vt:lpstr>
      <vt:lpstr>Pause2_Mo_07</vt:lpstr>
      <vt:lpstr>Pause2_Mo_08</vt:lpstr>
      <vt:lpstr>Pause2_Mo_09</vt:lpstr>
      <vt:lpstr>Pause2_Mo_10</vt:lpstr>
      <vt:lpstr>Pause2_Mo_11</vt:lpstr>
      <vt:lpstr>Pause2_Mo_12</vt:lpstr>
      <vt:lpstr>Pause2_Sa_01</vt:lpstr>
      <vt:lpstr>Pause2_Sa_02</vt:lpstr>
      <vt:lpstr>Pause2_Sa_03</vt:lpstr>
      <vt:lpstr>Pause2_Sa_04</vt:lpstr>
      <vt:lpstr>Pause2_Sa_05</vt:lpstr>
      <vt:lpstr>Pause2_Sa_06</vt:lpstr>
      <vt:lpstr>Pause2_Sa_07</vt:lpstr>
      <vt:lpstr>Pause2_Sa_08</vt:lpstr>
      <vt:lpstr>Pause2_Sa_09</vt:lpstr>
      <vt:lpstr>Pause2_Sa_10</vt:lpstr>
      <vt:lpstr>Pause2_Sa_11</vt:lpstr>
      <vt:lpstr>Pause2_Sa_12</vt:lpstr>
      <vt:lpstr>Pause2_So_01</vt:lpstr>
      <vt:lpstr>Pause2_So_02</vt:lpstr>
      <vt:lpstr>Pause2_So_03</vt:lpstr>
      <vt:lpstr>Pause2_So_04</vt:lpstr>
      <vt:lpstr>Pause2_So_05</vt:lpstr>
      <vt:lpstr>Pause2_So_06</vt:lpstr>
      <vt:lpstr>Pause2_So_07</vt:lpstr>
      <vt:lpstr>Pause2_So_08</vt:lpstr>
      <vt:lpstr>Pause2_So_09</vt:lpstr>
      <vt:lpstr>Pause2_So_10</vt:lpstr>
      <vt:lpstr>Pause2_So_11</vt:lpstr>
      <vt:lpstr>Pause2_So_12</vt:lpstr>
      <vt:lpstr>Pausen_ArbZG</vt:lpstr>
      <vt:lpstr>Pausenschwelle1_01</vt:lpstr>
      <vt:lpstr>Pausenschwelle1_02</vt:lpstr>
      <vt:lpstr>Pausenschwelle1_03</vt:lpstr>
      <vt:lpstr>Pausenschwelle1_04</vt:lpstr>
      <vt:lpstr>Pausenschwelle1_05</vt:lpstr>
      <vt:lpstr>Pausenschwelle1_06</vt:lpstr>
      <vt:lpstr>Pausenschwelle1_07</vt:lpstr>
      <vt:lpstr>Pausenschwelle1_08</vt:lpstr>
      <vt:lpstr>Pausenschwelle1_09</vt:lpstr>
      <vt:lpstr>Pausenschwelle1_10</vt:lpstr>
      <vt:lpstr>Pausenschwelle1_11</vt:lpstr>
      <vt:lpstr>Pausenschwelle1_12</vt:lpstr>
      <vt:lpstr>Pausenschwelle2_01</vt:lpstr>
      <vt:lpstr>Pausenschwelle2_02</vt:lpstr>
      <vt:lpstr>Pausenschwelle2_03</vt:lpstr>
      <vt:lpstr>Pausenschwelle2_04</vt:lpstr>
      <vt:lpstr>Pausenschwelle2_05</vt:lpstr>
      <vt:lpstr>Pausenschwelle2_06</vt:lpstr>
      <vt:lpstr>Pausenschwelle2_07</vt:lpstr>
      <vt:lpstr>Pausenschwelle2_08</vt:lpstr>
      <vt:lpstr>Pausenschwelle2_09</vt:lpstr>
      <vt:lpstr>Pausenschwelle2_10</vt:lpstr>
      <vt:lpstr>Pausenschwelle2_11</vt:lpstr>
      <vt:lpstr>Pausenschwelle2_12</vt:lpstr>
      <vt:lpstr>RP</vt:lpstr>
      <vt:lpstr>Sa_B_01</vt:lpstr>
      <vt:lpstr>Sa_B_02</vt:lpstr>
      <vt:lpstr>Sa_B_03</vt:lpstr>
      <vt:lpstr>Sa_B_04</vt:lpstr>
      <vt:lpstr>Sa_B_05</vt:lpstr>
      <vt:lpstr>Sa_B_06</vt:lpstr>
      <vt:lpstr>Sa_B_07</vt:lpstr>
      <vt:lpstr>Sa_B_08</vt:lpstr>
      <vt:lpstr>Sa_B_09</vt:lpstr>
      <vt:lpstr>Sa_B_10</vt:lpstr>
      <vt:lpstr>Sa_B_11</vt:lpstr>
      <vt:lpstr>Sa_B_12</vt:lpstr>
      <vt:lpstr>Sa_E_01</vt:lpstr>
      <vt:lpstr>Sa_E_02</vt:lpstr>
      <vt:lpstr>Sa_E_03</vt:lpstr>
      <vt:lpstr>Sa_E_04</vt:lpstr>
      <vt:lpstr>Sa_E_05</vt:lpstr>
      <vt:lpstr>Sa_E_06</vt:lpstr>
      <vt:lpstr>Sa_E_07</vt:lpstr>
      <vt:lpstr>Sa_E_08</vt:lpstr>
      <vt:lpstr>Sa_E_09</vt:lpstr>
      <vt:lpstr>Sa_E_10</vt:lpstr>
      <vt:lpstr>Sa_E_11</vt:lpstr>
      <vt:lpstr>Sa_E_12</vt:lpstr>
      <vt:lpstr>Samstag01</vt:lpstr>
      <vt:lpstr>Samstag02</vt:lpstr>
      <vt:lpstr>Samstag03</vt:lpstr>
      <vt:lpstr>Samstag04</vt:lpstr>
      <vt:lpstr>Samstag05</vt:lpstr>
      <vt:lpstr>Samstag06</vt:lpstr>
      <vt:lpstr>Samstag07</vt:lpstr>
      <vt:lpstr>Samstag08</vt:lpstr>
      <vt:lpstr>Samstag09</vt:lpstr>
      <vt:lpstr>Samstag10</vt:lpstr>
      <vt:lpstr>Samstag11</vt:lpstr>
      <vt:lpstr>Samstag12</vt:lpstr>
      <vt:lpstr>Schaltjahr</vt:lpstr>
      <vt:lpstr>Schulden01g</vt:lpstr>
      <vt:lpstr>Schulden01r</vt:lpstr>
      <vt:lpstr>Schulden02g</vt:lpstr>
      <vt:lpstr>Schulden02r</vt:lpstr>
      <vt:lpstr>Schulden03g</vt:lpstr>
      <vt:lpstr>Schulden03r</vt:lpstr>
      <vt:lpstr>Schulden04g</vt:lpstr>
      <vt:lpstr>Schulden04r</vt:lpstr>
      <vt:lpstr>Schulden05g</vt:lpstr>
      <vt:lpstr>Schulden05r</vt:lpstr>
      <vt:lpstr>Schulden06g</vt:lpstr>
      <vt:lpstr>Schulden06r</vt:lpstr>
      <vt:lpstr>Schulden07g</vt:lpstr>
      <vt:lpstr>Schulden07r</vt:lpstr>
      <vt:lpstr>Schulden08g</vt:lpstr>
      <vt:lpstr>Schulden08r</vt:lpstr>
      <vt:lpstr>Schulden09g</vt:lpstr>
      <vt:lpstr>Schulden09r</vt:lpstr>
      <vt:lpstr>Schulden10g</vt:lpstr>
      <vt:lpstr>Schulden10r</vt:lpstr>
      <vt:lpstr>Schulden11g</vt:lpstr>
      <vt:lpstr>Schulden11r</vt:lpstr>
      <vt:lpstr>Schulden12g</vt:lpstr>
      <vt:lpstr>Schulden12r</vt:lpstr>
      <vt:lpstr>September</vt:lpstr>
      <vt:lpstr>SH</vt:lpstr>
      <vt:lpstr>Silvester</vt:lpstr>
      <vt:lpstr>SL</vt:lpstr>
      <vt:lpstr>SN</vt:lpstr>
      <vt:lpstr>So_B_01</vt:lpstr>
      <vt:lpstr>So_B_02</vt:lpstr>
      <vt:lpstr>So_B_03</vt:lpstr>
      <vt:lpstr>So_B_04</vt:lpstr>
      <vt:lpstr>So_B_05</vt:lpstr>
      <vt:lpstr>So_B_06</vt:lpstr>
      <vt:lpstr>So_B_07</vt:lpstr>
      <vt:lpstr>So_B_08</vt:lpstr>
      <vt:lpstr>So_B_09</vt:lpstr>
      <vt:lpstr>So_B_10</vt:lpstr>
      <vt:lpstr>So_B_11</vt:lpstr>
      <vt:lpstr>So_B_12</vt:lpstr>
      <vt:lpstr>So_E_01</vt:lpstr>
      <vt:lpstr>So_E_02</vt:lpstr>
      <vt:lpstr>So_E_03</vt:lpstr>
      <vt:lpstr>So_E_04</vt:lpstr>
      <vt:lpstr>So_E_05</vt:lpstr>
      <vt:lpstr>So_E_06</vt:lpstr>
      <vt:lpstr>So_E_07</vt:lpstr>
      <vt:lpstr>So_E_08</vt:lpstr>
      <vt:lpstr>So_E_09</vt:lpstr>
      <vt:lpstr>So_E_10</vt:lpstr>
      <vt:lpstr>So_E_11</vt:lpstr>
      <vt:lpstr>So_E_12</vt:lpstr>
      <vt:lpstr>Soll_Ist01</vt:lpstr>
      <vt:lpstr>Soll_Ist02</vt:lpstr>
      <vt:lpstr>Soll_Ist03</vt:lpstr>
      <vt:lpstr>Soll_Ist04</vt:lpstr>
      <vt:lpstr>Soll_Ist05</vt:lpstr>
      <vt:lpstr>Soll_Ist06</vt:lpstr>
      <vt:lpstr>Soll_Ist07</vt:lpstr>
      <vt:lpstr>Soll_Ist08</vt:lpstr>
      <vt:lpstr>Soll_Ist09</vt:lpstr>
      <vt:lpstr>Soll_Ist10</vt:lpstr>
      <vt:lpstr>Soll_Ist11</vt:lpstr>
      <vt:lpstr>Soll_Ist12</vt:lpstr>
      <vt:lpstr>Soll_Start01</vt:lpstr>
      <vt:lpstr>Soll_Start02</vt:lpstr>
      <vt:lpstr>Soll_Start03</vt:lpstr>
      <vt:lpstr>Soll_Start04</vt:lpstr>
      <vt:lpstr>Soll_Start05</vt:lpstr>
      <vt:lpstr>Soll_Start06</vt:lpstr>
      <vt:lpstr>Soll_Start07</vt:lpstr>
      <vt:lpstr>Soll_Start08</vt:lpstr>
      <vt:lpstr>Soll_Start09</vt:lpstr>
      <vt:lpstr>Soll_Start10</vt:lpstr>
      <vt:lpstr>Soll_Start11</vt:lpstr>
      <vt:lpstr>Soll_Start12</vt:lpstr>
      <vt:lpstr>Soll_Stat</vt:lpstr>
      <vt:lpstr>Sollueberstunden</vt:lpstr>
      <vt:lpstr>Sonntag01</vt:lpstr>
      <vt:lpstr>Sonntag02</vt:lpstr>
      <vt:lpstr>Sonntag03</vt:lpstr>
      <vt:lpstr>Sonntag04</vt:lpstr>
      <vt:lpstr>Sonntag05</vt:lpstr>
      <vt:lpstr>Sonntag06</vt:lpstr>
      <vt:lpstr>Sonntag07</vt:lpstr>
      <vt:lpstr>Sonntag08</vt:lpstr>
      <vt:lpstr>Sonntag09</vt:lpstr>
      <vt:lpstr>Sonntag10</vt:lpstr>
      <vt:lpstr>Sonntag11</vt:lpstr>
      <vt:lpstr>Sonntag12</vt:lpstr>
      <vt:lpstr>ST</vt:lpstr>
      <vt:lpstr>Startsaldo</vt:lpstr>
      <vt:lpstr>Feiertage!TABLE</vt:lpstr>
      <vt:lpstr>Ferien!TABLE</vt:lpstr>
      <vt:lpstr>Ferien!TABLE_10</vt:lpstr>
      <vt:lpstr>Ferien!TABLE_11</vt:lpstr>
      <vt:lpstr>Ferien!TABLE_12</vt:lpstr>
      <vt:lpstr>Ferien!TABLE_13</vt:lpstr>
      <vt:lpstr>Ferien!TABLE_14</vt:lpstr>
      <vt:lpstr>Ferien!TABLE_15</vt:lpstr>
      <vt:lpstr>Ferien!TABLE_16</vt:lpstr>
      <vt:lpstr>Ferien!TABLE_17</vt:lpstr>
      <vt:lpstr>Ferien!TABLE_18</vt:lpstr>
      <vt:lpstr>Ferien!TABLE_19</vt:lpstr>
      <vt:lpstr>Ferien!TABLE_2</vt:lpstr>
      <vt:lpstr>Ferien!TABLE_20</vt:lpstr>
      <vt:lpstr>Ferien!TABLE_21</vt:lpstr>
      <vt:lpstr>Ferien!TABLE_3</vt:lpstr>
      <vt:lpstr>Ferien!TABLE_4</vt:lpstr>
      <vt:lpstr>Ferien!TABLE_5</vt:lpstr>
      <vt:lpstr>Ferien!TABLE_6</vt:lpstr>
      <vt:lpstr>Ferien!TABLE_7</vt:lpstr>
      <vt:lpstr>Ferien!TABLE_8</vt:lpstr>
      <vt:lpstr>Ferien!TABLE_9</vt:lpstr>
      <vt:lpstr>TH</vt:lpstr>
      <vt:lpstr>Vorarbeit</vt:lpstr>
      <vt:lpstr>Vorarbeit_Di_01</vt:lpstr>
      <vt:lpstr>Vorarbeit_Di_02</vt:lpstr>
      <vt:lpstr>Vorarbeit_Di_03</vt:lpstr>
      <vt:lpstr>Vorarbeit_Di_04</vt:lpstr>
      <vt:lpstr>Vorarbeit_Di_05</vt:lpstr>
      <vt:lpstr>Vorarbeit_Di_06</vt:lpstr>
      <vt:lpstr>Vorarbeit_Di_07</vt:lpstr>
      <vt:lpstr>Vorarbeit_Di_08</vt:lpstr>
      <vt:lpstr>Vorarbeit_Di_09</vt:lpstr>
      <vt:lpstr>Vorarbeit_Di_10</vt:lpstr>
      <vt:lpstr>Vorarbeit_Di_11</vt:lpstr>
      <vt:lpstr>Vorarbeit_Di_12</vt:lpstr>
      <vt:lpstr>Vorarbeit_Do_01</vt:lpstr>
      <vt:lpstr>Vorarbeit_Do_02</vt:lpstr>
      <vt:lpstr>Vorarbeit_Do_03</vt:lpstr>
      <vt:lpstr>Vorarbeit_Do_04</vt:lpstr>
      <vt:lpstr>Vorarbeit_Do_05</vt:lpstr>
      <vt:lpstr>Vorarbeit_Do_06</vt:lpstr>
      <vt:lpstr>Vorarbeit_Do_07</vt:lpstr>
      <vt:lpstr>Vorarbeit_Do_08</vt:lpstr>
      <vt:lpstr>Vorarbeit_Do_09</vt:lpstr>
      <vt:lpstr>Vorarbeit_Do_10</vt:lpstr>
      <vt:lpstr>Vorarbeit_Do_11</vt:lpstr>
      <vt:lpstr>Vorarbeit_Do_12</vt:lpstr>
      <vt:lpstr>Vorarbeit_Fr_01</vt:lpstr>
      <vt:lpstr>Vorarbeit_Fr_02</vt:lpstr>
      <vt:lpstr>Vorarbeit_Fr_03</vt:lpstr>
      <vt:lpstr>Vorarbeit_Fr_04</vt:lpstr>
      <vt:lpstr>Vorarbeit_Fr_05</vt:lpstr>
      <vt:lpstr>Vorarbeit_Fr_06</vt:lpstr>
      <vt:lpstr>Vorarbeit_Fr_07</vt:lpstr>
      <vt:lpstr>Vorarbeit_Fr_08</vt:lpstr>
      <vt:lpstr>Vorarbeit_Fr_09</vt:lpstr>
      <vt:lpstr>Vorarbeit_Fr_10</vt:lpstr>
      <vt:lpstr>Vorarbeit_Fr_11</vt:lpstr>
      <vt:lpstr>Vorarbeit_Fr_12</vt:lpstr>
      <vt:lpstr>Vorarbeit_Mi_01</vt:lpstr>
      <vt:lpstr>Vorarbeit_Mi_02</vt:lpstr>
      <vt:lpstr>Vorarbeit_Mi_03</vt:lpstr>
      <vt:lpstr>Vorarbeit_Mi_04</vt:lpstr>
      <vt:lpstr>Vorarbeit_Mi_05</vt:lpstr>
      <vt:lpstr>Vorarbeit_Mi_06</vt:lpstr>
      <vt:lpstr>Vorarbeit_Mi_07</vt:lpstr>
      <vt:lpstr>Vorarbeit_Mi_08</vt:lpstr>
      <vt:lpstr>Vorarbeit_Mi_09</vt:lpstr>
      <vt:lpstr>Vorarbeit_Mi_10</vt:lpstr>
      <vt:lpstr>Vorarbeit_Mi_11</vt:lpstr>
      <vt:lpstr>Vorarbeit_Mi_12</vt:lpstr>
      <vt:lpstr>Vorarbeit_Mo_01</vt:lpstr>
      <vt:lpstr>Vorarbeit_Mo_02</vt:lpstr>
      <vt:lpstr>Vorarbeit_Mo_03</vt:lpstr>
      <vt:lpstr>Vorarbeit_Mo_04</vt:lpstr>
      <vt:lpstr>Vorarbeit_Mo_05</vt:lpstr>
      <vt:lpstr>Vorarbeit_Mo_06</vt:lpstr>
      <vt:lpstr>Vorarbeit_Mo_07</vt:lpstr>
      <vt:lpstr>Vorarbeit_Mo_08</vt:lpstr>
      <vt:lpstr>Vorarbeit_Mo_09</vt:lpstr>
      <vt:lpstr>Vorarbeit_Mo_10</vt:lpstr>
      <vt:lpstr>Vorarbeit_Mo_11</vt:lpstr>
      <vt:lpstr>Vorarbeit_Mo_12</vt:lpstr>
      <vt:lpstr>Vorarbeit_Sa_01</vt:lpstr>
      <vt:lpstr>Vorarbeit_Sa_02</vt:lpstr>
      <vt:lpstr>Vorarbeit_Sa_03</vt:lpstr>
      <vt:lpstr>Vorarbeit_Sa_04</vt:lpstr>
      <vt:lpstr>Vorarbeit_Sa_05</vt:lpstr>
      <vt:lpstr>Vorarbeit_Sa_06</vt:lpstr>
      <vt:lpstr>Vorarbeit_Sa_07</vt:lpstr>
      <vt:lpstr>Vorarbeit_Sa_08</vt:lpstr>
      <vt:lpstr>Vorarbeit_Sa_09</vt:lpstr>
      <vt:lpstr>Vorarbeit_Sa_10</vt:lpstr>
      <vt:lpstr>Vorarbeit_Sa_11</vt:lpstr>
      <vt:lpstr>Vorarbeit_Sa_12</vt:lpstr>
      <vt:lpstr>Vorarbeit_So_01</vt:lpstr>
      <vt:lpstr>Vorarbeit_So_02</vt:lpstr>
      <vt:lpstr>Vorarbeit_So_03</vt:lpstr>
      <vt:lpstr>Vorarbeit_So_04</vt:lpstr>
      <vt:lpstr>Vorarbeit_So_05</vt:lpstr>
      <vt:lpstr>Vorarbeit_So_06</vt:lpstr>
      <vt:lpstr>Vorarbeit_So_07</vt:lpstr>
      <vt:lpstr>Vorarbeit_So_08</vt:lpstr>
      <vt:lpstr>Vorarbeit_So_09</vt:lpstr>
      <vt:lpstr>Vorarbeit_So_10</vt:lpstr>
      <vt:lpstr>Vorarbeit_So_11</vt:lpstr>
      <vt:lpstr>Vorarbeit_So_12</vt:lpstr>
      <vt:lpstr>Vorarbeit01</vt:lpstr>
      <vt:lpstr>Vorarbeit02</vt:lpstr>
      <vt:lpstr>Vorarbeit03</vt:lpstr>
      <vt:lpstr>Vorarbeit04</vt:lpstr>
      <vt:lpstr>Vorarbeit05</vt:lpstr>
      <vt:lpstr>Vorarbeit06</vt:lpstr>
      <vt:lpstr>Vorarbeit07</vt:lpstr>
      <vt:lpstr>Vorarbeit08</vt:lpstr>
      <vt:lpstr>Vorarbeit09</vt:lpstr>
      <vt:lpstr>Vorarbeit10</vt:lpstr>
      <vt:lpstr>Vorarbeit11</vt:lpstr>
      <vt:lpstr>Vorarbeit12</vt:lpstr>
      <vt:lpstr>Warnung</vt:lpstr>
      <vt:lpstr>Wochenstart</vt:lpstr>
      <vt:lpstr>Zuschlag_F</vt:lpstr>
      <vt:lpstr>Zuschlag_Sa</vt:lpstr>
      <vt:lpstr>Zuschlag_So</vt:lpstr>
    </vt:vector>
  </TitlesOfParts>
  <Company>private Leistung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Arbeitszeiterfassung</dc:title>
  <dc:creator>Carsten Wohlgemuth</dc:creator>
  <cp:keywords>ZEB, Zeiterfassung, Arbeitszeit, Gleitzeit</cp:keywords>
  <dc:description>offene Web-Version</dc:description>
  <cp:lastModifiedBy>Carsten Wohlgemuth</cp:lastModifiedBy>
  <cp:lastPrinted>2020-12-30T11:38:42Z</cp:lastPrinted>
  <dcterms:created xsi:type="dcterms:W3CDTF">1998-01-05T17:15:59Z</dcterms:created>
  <dcterms:modified xsi:type="dcterms:W3CDTF">2021-01-24T22:03:56Z</dcterms:modified>
</cp:coreProperties>
</file>