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omments10.xml" ContentType="application/vnd.openxmlformats-officedocument.spreadsheetml.comments+xml"/>
  <Override PartName="/xl/drawings/drawing10.xml" ContentType="application/vnd.openxmlformats-officedocument.drawing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omments12.xml" ContentType="application/vnd.openxmlformats-officedocument.spreadsheetml.comments+xml"/>
  <Override PartName="/xl/drawings/drawing12.xml" ContentType="application/vnd.openxmlformats-officedocument.drawing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omments14.xml" ContentType="application/vnd.openxmlformats-officedocument.spreadsheetml.comments+xml"/>
  <Override PartName="/xl/drawings/drawing14.xml" ContentType="application/vnd.openxmlformats-officedocument.drawing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Wohlgemuth\Dokumente\EXCEL\Gleitzeit\2019\raus\"/>
    </mc:Choice>
  </mc:AlternateContent>
  <bookViews>
    <workbookView xWindow="0" yWindow="240" windowWidth="15480" windowHeight="11640" tabRatio="918" activeTab="15"/>
  </bookViews>
  <sheets>
    <sheet name="Übersicht" sheetId="1" r:id="rId1"/>
    <sheet name="Arbeitstage" sheetId="2" r:id="rId2"/>
    <sheet name="Arbeitszeiten" sheetId="3" r:id="rId3"/>
    <sheet name="1" sheetId="5" r:id="rId4"/>
    <sheet name="2" sheetId="6" r:id="rId5"/>
    <sheet name="3" sheetId="7" r:id="rId6"/>
    <sheet name="4" sheetId="8" r:id="rId7"/>
    <sheet name="5" sheetId="9" r:id="rId8"/>
    <sheet name="6" sheetId="10" r:id="rId9"/>
    <sheet name="7" sheetId="11" r:id="rId10"/>
    <sheet name="8" sheetId="12" r:id="rId11"/>
    <sheet name="9" sheetId="13" r:id="rId12"/>
    <sheet name="10" sheetId="14" r:id="rId13"/>
    <sheet name="11" sheetId="15" r:id="rId14"/>
    <sheet name="12" sheetId="16" r:id="rId15"/>
    <sheet name="Notizen" sheetId="17" r:id="rId16"/>
    <sheet name="Industrie" sheetId="18" r:id="rId17"/>
    <sheet name="Abwesenheit" sheetId="19" r:id="rId18"/>
    <sheet name="Kalender" sheetId="20" r:id="rId19"/>
    <sheet name="Feiertage" sheetId="21" r:id="rId20"/>
    <sheet name="Ferien" sheetId="22" r:id="rId21"/>
  </sheets>
  <definedNames>
    <definedName name="A">Arbeitstage!$AH$2</definedName>
    <definedName name="AM_APR">Arbeitstage!$C$10</definedName>
    <definedName name="AM_AUG">Arbeitstage!$C$15</definedName>
    <definedName name="AM_DEZ">Arbeitstage!$C$20</definedName>
    <definedName name="AM_FEB">Arbeitstage!$C$8</definedName>
    <definedName name="AM_JAN">Arbeitstage!$C$7</definedName>
    <definedName name="AM_JUL">Arbeitstage!$C$14</definedName>
    <definedName name="AM_JUN">Arbeitstage!$C$13</definedName>
    <definedName name="AM_MAE">Arbeitstage!$C$9</definedName>
    <definedName name="AM_MAI">Arbeitstage!$C$11</definedName>
    <definedName name="AM_NOV">Arbeitstage!$C$19</definedName>
    <definedName name="AM_OKT">Arbeitstage!$C$17</definedName>
    <definedName name="AM_SEP">Arbeitstage!$C$16</definedName>
    <definedName name="April">'4'!$F$1</definedName>
    <definedName name="Arbeitstage">Arbeitszeiten!$F$4</definedName>
    <definedName name="AT_DI">Arbeitstage!$I$4</definedName>
    <definedName name="AT_DO">Arbeitstage!$K$4</definedName>
    <definedName name="AT_FR">Arbeitstage!$L$4</definedName>
    <definedName name="AT_MI">Arbeitstage!$J$4</definedName>
    <definedName name="AT_MO">Arbeitstage!$H$4</definedName>
    <definedName name="AT_SA">Arbeitstage!$M$4</definedName>
    <definedName name="AT_SO">Arbeitstage!$N$4</definedName>
    <definedName name="August">'8'!$F$1</definedName>
    <definedName name="BB">Arbeitstage!$U$2</definedName>
    <definedName name="BE">Arbeitstage!$T$2</definedName>
    <definedName name="BW">Arbeitstage!$R$2</definedName>
    <definedName name="BY">Arbeitstage!$S$2</definedName>
    <definedName name="CH">Arbeitstage!$AI$2</definedName>
    <definedName name="Dezember">'12'!$F$1</definedName>
    <definedName name="dezSaldo">Übersicht!$N$24</definedName>
    <definedName name="Di_B_01">Arbeitszeiten!$E$90</definedName>
    <definedName name="Di_B_02">Arbeitszeiten!$F$90</definedName>
    <definedName name="Di_B_03">Arbeitszeiten!$G$90</definedName>
    <definedName name="Di_B_04">Arbeitszeiten!$H$90</definedName>
    <definedName name="Di_B_05">Arbeitszeiten!$I$90</definedName>
    <definedName name="Di_B_06">Arbeitszeiten!$J$90</definedName>
    <definedName name="Di_B_07">Arbeitszeiten!$K$90</definedName>
    <definedName name="Di_B_08">Arbeitszeiten!$L$90</definedName>
    <definedName name="Di_B_09">Arbeitszeiten!$M$90</definedName>
    <definedName name="Di_B_10">Arbeitszeiten!$N$90</definedName>
    <definedName name="Di_B_11">Arbeitszeiten!$O$90</definedName>
    <definedName name="Di_B_12">Arbeitszeiten!$P$90</definedName>
    <definedName name="Di_E_01">Arbeitszeiten!$E$91</definedName>
    <definedName name="Di_E_02">Arbeitszeiten!$F$91</definedName>
    <definedName name="Di_E_03">Arbeitszeiten!$G$91</definedName>
    <definedName name="Di_E_04">Arbeitszeiten!$H$91</definedName>
    <definedName name="Di_E_05">Arbeitszeiten!$I$91</definedName>
    <definedName name="Di_E_06">Arbeitszeiten!$J$91</definedName>
    <definedName name="Di_E_07">Arbeitszeiten!$K$91</definedName>
    <definedName name="Di_E_08">Arbeitszeiten!$L$91</definedName>
    <definedName name="Di_E_09">Arbeitszeiten!$M$91</definedName>
    <definedName name="Di_E_10">Arbeitszeiten!$N$91</definedName>
    <definedName name="Di_E_11">Arbeitszeiten!$O$91</definedName>
    <definedName name="Di_E_12">Arbeitszeiten!$P$91</definedName>
    <definedName name="Dienstag01">Arbeitszeiten!$E$48</definedName>
    <definedName name="Dienstag02">Arbeitszeiten!$F$48</definedName>
    <definedName name="Dienstag03">Arbeitszeiten!$G$48</definedName>
    <definedName name="Dienstag04">Arbeitszeiten!$H$48</definedName>
    <definedName name="Dienstag05">Arbeitszeiten!$I$48</definedName>
    <definedName name="Dienstag06">Arbeitszeiten!$J$48</definedName>
    <definedName name="Dienstag07">Arbeitszeiten!$K$48</definedName>
    <definedName name="Dienstag08">Arbeitszeiten!$L$48</definedName>
    <definedName name="Dienstag09">Arbeitszeiten!$M$48</definedName>
    <definedName name="Dienstag10">Arbeitszeiten!$N$48</definedName>
    <definedName name="Dienstag11">Arbeitszeiten!$O$48</definedName>
    <definedName name="Dienstag12">Arbeitszeiten!$P$48</definedName>
    <definedName name="Do_B_01">Arbeitszeiten!$E$94</definedName>
    <definedName name="Do_B_02">Arbeitszeiten!$F$94</definedName>
    <definedName name="Do_B_03">Arbeitszeiten!$G$94</definedName>
    <definedName name="Do_B_04">Arbeitszeiten!$H$94</definedName>
    <definedName name="Do_B_05">Arbeitszeiten!$I$94</definedName>
    <definedName name="Do_B_06">Arbeitszeiten!$J$94</definedName>
    <definedName name="Do_B_07">Arbeitszeiten!$K$94</definedName>
    <definedName name="Do_B_08">Arbeitszeiten!$L$94</definedName>
    <definedName name="Do_B_09">Arbeitszeiten!$M$94</definedName>
    <definedName name="Do_B_10">Arbeitszeiten!$N$94</definedName>
    <definedName name="Do_B_11">Arbeitszeiten!$O$94</definedName>
    <definedName name="Do_B_12">Arbeitszeiten!$P$94</definedName>
    <definedName name="Do_E_01">Arbeitszeiten!$E$95</definedName>
    <definedName name="Do_E_02">Arbeitszeiten!$F$95</definedName>
    <definedName name="Do_E_03">Arbeitszeiten!$G$95</definedName>
    <definedName name="Do_E_04">Arbeitszeiten!$H$95</definedName>
    <definedName name="Do_E_05">Arbeitszeiten!$I$95</definedName>
    <definedName name="Do_E_06">Arbeitszeiten!$J$95</definedName>
    <definedName name="Do_E_07">Arbeitszeiten!$K$95</definedName>
    <definedName name="Do_E_08">Arbeitszeiten!$L$95</definedName>
    <definedName name="Do_E_09">Arbeitszeiten!$M$95</definedName>
    <definedName name="Do_E_10">Arbeitszeiten!$N$95</definedName>
    <definedName name="Do_E_11">Arbeitszeiten!$O$95</definedName>
    <definedName name="Do_E_12">Arbeitszeiten!$P$95</definedName>
    <definedName name="Donnerstag01">Arbeitszeiten!$E$50</definedName>
    <definedName name="Donnerstag02">Arbeitszeiten!$F$50</definedName>
    <definedName name="Donnerstag03">Arbeitszeiten!$G$50</definedName>
    <definedName name="Donnerstag04">Arbeitszeiten!$H$50</definedName>
    <definedName name="Donnerstag05">Arbeitszeiten!$I$50</definedName>
    <definedName name="Donnerstag06">Arbeitszeiten!$J$50</definedName>
    <definedName name="Donnerstag07">Arbeitszeiten!$K$50</definedName>
    <definedName name="Donnerstag08">Arbeitszeiten!$L$50</definedName>
    <definedName name="Donnerstag09">Arbeitszeiten!$M$50</definedName>
    <definedName name="Donnerstag10">Arbeitszeiten!$N$50</definedName>
    <definedName name="Donnerstag11">Arbeitszeiten!$O$50</definedName>
    <definedName name="Donnerstag12">Arbeitszeiten!$P$50</definedName>
    <definedName name="_xlnm.Print_Area" localSheetId="3">'1'!$A$1:$AA$72</definedName>
    <definedName name="_xlnm.Print_Area" localSheetId="12">'10'!$A$1:$AA$72</definedName>
    <definedName name="_xlnm.Print_Area" localSheetId="13">'11'!$A$1:$AA$72</definedName>
    <definedName name="_xlnm.Print_Area" localSheetId="14">'12'!$A$1:$AA$72</definedName>
    <definedName name="_xlnm.Print_Area" localSheetId="4">'2'!$A$1:$AA$72</definedName>
    <definedName name="_xlnm.Print_Area" localSheetId="5">'3'!$A$1:$AA$72</definedName>
    <definedName name="_xlnm.Print_Area" localSheetId="6">'4'!$A$1:$AA$72</definedName>
    <definedName name="_xlnm.Print_Area" localSheetId="7">'5'!$A$1:$AA$72</definedName>
    <definedName name="_xlnm.Print_Area" localSheetId="8">'6'!$A$1:$AA$72</definedName>
    <definedName name="_xlnm.Print_Area" localSheetId="9">'7'!$A$1:$AA$72</definedName>
    <definedName name="_xlnm.Print_Area" localSheetId="10">'8'!$A$1:$AA$72</definedName>
    <definedName name="_xlnm.Print_Area" localSheetId="11">'9'!$A$1:$AA$72</definedName>
    <definedName name="_xlnm.Print_Area" localSheetId="17">Abwesenheit!$A$1:$AM$60</definedName>
    <definedName name="_xlnm.Print_Area" localSheetId="1">Arbeitstage!$B$1:$AJ$40</definedName>
    <definedName name="_xlnm.Print_Area" localSheetId="2">Arbeitszeiten!$A$1:$P$102</definedName>
    <definedName name="_xlnm.Print_Area" localSheetId="20">Ferien!$B$1:$I$21</definedName>
    <definedName name="_xlnm.Print_Area" localSheetId="16">Industrie!$A$2:$AK$120</definedName>
    <definedName name="_xlnm.Print_Area" localSheetId="18">Kalender!$C$2:$AA$65,Kalender!$AD$2:$BB$65</definedName>
    <definedName name="_xlnm.Print_Area" localSheetId="0">Übersicht!$B$1:$P$82</definedName>
    <definedName name="_xlnm.Print_Titles" localSheetId="16">Industrie!$A:$A</definedName>
    <definedName name="Februar">'2'!$F$1</definedName>
    <definedName name="Fr_B_01">Arbeitszeiten!$E$96</definedName>
    <definedName name="Fr_B_02">Arbeitszeiten!$F$96</definedName>
    <definedName name="Fr_B_03">Arbeitszeiten!$G$96</definedName>
    <definedName name="Fr_B_04">Arbeitszeiten!$H$96</definedName>
    <definedName name="Fr_B_05">Arbeitszeiten!$I$96</definedName>
    <definedName name="Fr_B_06">Arbeitszeiten!$J$96</definedName>
    <definedName name="Fr_B_07">Arbeitszeiten!$K$96</definedName>
    <definedName name="Fr_B_08">Arbeitszeiten!$L$96</definedName>
    <definedName name="Fr_B_09">Arbeitszeiten!$M$96</definedName>
    <definedName name="Fr_B_10">Arbeitszeiten!$N$96</definedName>
    <definedName name="Fr_B_11">Arbeitszeiten!$O$96</definedName>
    <definedName name="Fr_B_12">Arbeitszeiten!$P$96</definedName>
    <definedName name="Fr_E_01">Arbeitszeiten!$E$97</definedName>
    <definedName name="Fr_E_02">Arbeitszeiten!$F$97</definedName>
    <definedName name="Fr_E_03">Arbeitszeiten!$G$97</definedName>
    <definedName name="Fr_E_04">Arbeitszeiten!$H$97</definedName>
    <definedName name="Fr_E_05">Arbeitszeiten!$I$97</definedName>
    <definedName name="Fr_E_06">Arbeitszeiten!$J$97</definedName>
    <definedName name="Fr_E_07">Arbeitszeiten!$K$97</definedName>
    <definedName name="Fr_E_08">Arbeitszeiten!$L$97</definedName>
    <definedName name="Fr_E_09">Arbeitszeiten!$M$97</definedName>
    <definedName name="Fr_E_10">Arbeitszeiten!$N$97</definedName>
    <definedName name="Fr_E_11">Arbeitszeiten!$O$97</definedName>
    <definedName name="Fr_E_12">Arbeitszeiten!$P$97</definedName>
    <definedName name="Freitag01">Arbeitszeiten!$E$51</definedName>
    <definedName name="Freitag02">Arbeitszeiten!$F$51</definedName>
    <definedName name="Freitag03">Arbeitszeiten!$G$51</definedName>
    <definedName name="Freitag04">Arbeitszeiten!$H$51</definedName>
    <definedName name="Freitag05">Arbeitszeiten!$I$51</definedName>
    <definedName name="Freitag06">Arbeitszeiten!$J$51</definedName>
    <definedName name="Freitag07">Arbeitszeiten!$K$51</definedName>
    <definedName name="Freitag08">Arbeitszeiten!$L$51</definedName>
    <definedName name="Freitag09">Arbeitszeiten!$M$51</definedName>
    <definedName name="Freitag10">Arbeitszeiten!$N$51</definedName>
    <definedName name="Freitag11">Arbeitszeiten!$O$51</definedName>
    <definedName name="Freitag12">Arbeitszeiten!$P$51</definedName>
    <definedName name="HB">Arbeitstage!$V$2</definedName>
    <definedName name="HE">Arbeitstage!$X$2</definedName>
    <definedName name="Heil_Abend">Übersicht!$N$19</definedName>
    <definedName name="HH">Arbeitstage!$W$2</definedName>
    <definedName name="Ihr_Name">Übersicht!$L$2</definedName>
    <definedName name="IstUrlaub">Übersicht!$E$14</definedName>
    <definedName name="Jahr">Übersicht!$C$2</definedName>
    <definedName name="JahresSoll">Arbeitszeiten!$D$2</definedName>
    <definedName name="Januar">'1'!$F$1</definedName>
    <definedName name="Juli">'7'!$F$1</definedName>
    <definedName name="Juni">'6'!$F$1</definedName>
    <definedName name="Laender">Arbeitstage!$M$2</definedName>
    <definedName name="Land">Arbeitstage!$Q$1</definedName>
    <definedName name="Mai">'5'!$F$1</definedName>
    <definedName name="März">'3'!$F$1</definedName>
    <definedName name="max_Monat">Übersicht!$L$11</definedName>
    <definedName name="max_Monat_kum">Übersicht!$O$11</definedName>
    <definedName name="max_Quartal">Übersicht!$L$12</definedName>
    <definedName name="max_Quartal_kum">Übersicht!$O$12</definedName>
    <definedName name="Mi_B_01">Arbeitszeiten!$E$92</definedName>
    <definedName name="Mi_B_02">Arbeitszeiten!$F$92</definedName>
    <definedName name="Mi_B_03">Arbeitszeiten!$G$92</definedName>
    <definedName name="Mi_B_04">Arbeitszeiten!$H$92</definedName>
    <definedName name="Mi_B_05">Arbeitszeiten!$I$92</definedName>
    <definedName name="Mi_B_06">Arbeitszeiten!$J$92</definedName>
    <definedName name="Mi_B_07">Arbeitszeiten!$K$92</definedName>
    <definedName name="Mi_B_08">Arbeitszeiten!$L$92</definedName>
    <definedName name="Mi_B_09">Arbeitszeiten!$M$92</definedName>
    <definedName name="Mi_B_10">Arbeitszeiten!$N$92</definedName>
    <definedName name="Mi_B_11">Arbeitszeiten!$O$92</definedName>
    <definedName name="Mi_B_12">Arbeitszeiten!$P$92</definedName>
    <definedName name="Mi_E_01">Arbeitszeiten!$E$93</definedName>
    <definedName name="Mi_E_02">Arbeitszeiten!$F$93</definedName>
    <definedName name="Mi_E_03">Arbeitszeiten!$G$93</definedName>
    <definedName name="Mi_E_04">Arbeitszeiten!$H$93</definedName>
    <definedName name="Mi_E_05">Arbeitszeiten!$I$93</definedName>
    <definedName name="Mi_E_06">Arbeitszeiten!$J$93</definedName>
    <definedName name="Mi_E_07">Arbeitszeiten!$K$93</definedName>
    <definedName name="Mi_E_08">Arbeitszeiten!$L$93</definedName>
    <definedName name="Mi_E_09">Arbeitszeiten!$M$93</definedName>
    <definedName name="Mi_E_10">Arbeitszeiten!$N$93</definedName>
    <definedName name="Mi_E_11">Arbeitszeiten!$O$93</definedName>
    <definedName name="Mi_E_12">Arbeitszeiten!$P$93</definedName>
    <definedName name="Mittwoch01">Arbeitszeiten!$E$49</definedName>
    <definedName name="Mittwoch02">Arbeitszeiten!$F$49</definedName>
    <definedName name="Mittwoch03">Arbeitszeiten!$G$49</definedName>
    <definedName name="Mittwoch04">Arbeitszeiten!$H$49</definedName>
    <definedName name="Mittwoch05">Arbeitszeiten!$I$49</definedName>
    <definedName name="Mittwoch06">Arbeitszeiten!$J$49</definedName>
    <definedName name="Mittwoch07">Arbeitszeiten!$K$49</definedName>
    <definedName name="Mittwoch08">Arbeitszeiten!$L$49</definedName>
    <definedName name="Mittwoch09">Arbeitszeiten!$M$49</definedName>
    <definedName name="Mittwoch10">Arbeitszeiten!$N$49</definedName>
    <definedName name="Mittwoch11">Arbeitszeiten!$O$49</definedName>
    <definedName name="Mittwoch12">Arbeitszeiten!$P$49</definedName>
    <definedName name="Mo_B_01">Arbeitszeiten!$E$88</definedName>
    <definedName name="Mo_B_02">Arbeitszeiten!$F$88</definedName>
    <definedName name="Mo_B_03">Arbeitszeiten!$G$88</definedName>
    <definedName name="Mo_B_04">Arbeitszeiten!$H$88</definedName>
    <definedName name="Mo_B_05">Arbeitszeiten!$I$88</definedName>
    <definedName name="Mo_B_06">Arbeitszeiten!$J$88</definedName>
    <definedName name="Mo_B_07">Arbeitszeiten!$K$88</definedName>
    <definedName name="Mo_B_08">Arbeitszeiten!$L$88</definedName>
    <definedName name="Mo_B_09">Arbeitszeiten!$M$88</definedName>
    <definedName name="Mo_B_10">Arbeitszeiten!$N$88</definedName>
    <definedName name="Mo_B_11">Arbeitszeiten!$O$88</definedName>
    <definedName name="Mo_B_12">Arbeitszeiten!$P$88</definedName>
    <definedName name="Mo_E_01">Arbeitszeiten!$E$89</definedName>
    <definedName name="Mo_E_02">Arbeitszeiten!$F$89</definedName>
    <definedName name="Mo_E_03">Arbeitszeiten!$G$89</definedName>
    <definedName name="Mo_E_04">Arbeitszeiten!$H$89</definedName>
    <definedName name="Mo_E_05">Arbeitszeiten!$I$89</definedName>
    <definedName name="Mo_E_06">Arbeitszeiten!$J$89</definedName>
    <definedName name="Mo_E_07">Arbeitszeiten!$K$89</definedName>
    <definedName name="Mo_E_08">Arbeitszeiten!$L$89</definedName>
    <definedName name="Mo_E_09">Arbeitszeiten!$M$89</definedName>
    <definedName name="Mo_E_10">Arbeitszeiten!$N$89</definedName>
    <definedName name="Mo_E_11">Arbeitszeiten!$O$89</definedName>
    <definedName name="Mo_E_12">Arbeitszeiten!$P$89</definedName>
    <definedName name="Montag01">Arbeitszeiten!$E$47</definedName>
    <definedName name="Montag02">Arbeitszeiten!$F$47</definedName>
    <definedName name="Montag03">Arbeitszeiten!$G$47</definedName>
    <definedName name="Montag04">Arbeitszeiten!$H$47</definedName>
    <definedName name="Montag05">Arbeitszeiten!$I$47</definedName>
    <definedName name="Montag06">Arbeitszeiten!$J$47</definedName>
    <definedName name="Montag07">Arbeitszeiten!$K$47</definedName>
    <definedName name="Montag08">Arbeitszeiten!$L$47</definedName>
    <definedName name="Montag09">Arbeitszeiten!$M$47</definedName>
    <definedName name="Montag10">Arbeitszeiten!$N$47</definedName>
    <definedName name="Montag11">Arbeitszeiten!$O$47</definedName>
    <definedName name="Montag12">Arbeitszeiten!$P$47</definedName>
    <definedName name="MV">Arbeitstage!$Y$2</definedName>
    <definedName name="NI">Arbeitstage!$Z$2</definedName>
    <definedName name="November">'11'!$F$1</definedName>
    <definedName name="NW">Arbeitstage!$AA$2</definedName>
    <definedName name="Oktober">'10'!$F$1</definedName>
    <definedName name="Pause1_01">Arbeitszeiten!$E$67</definedName>
    <definedName name="Pause1_02">Arbeitszeiten!$F$67</definedName>
    <definedName name="Pause1_03">Arbeitszeiten!$G$67</definedName>
    <definedName name="Pause1_04">Arbeitszeiten!$H$67</definedName>
    <definedName name="Pause1_05">Arbeitszeiten!$I$67</definedName>
    <definedName name="Pause1_06">Arbeitszeiten!$J$67</definedName>
    <definedName name="Pause1_07">Arbeitszeiten!$K$67</definedName>
    <definedName name="Pause1_08">Arbeitszeiten!$L$67</definedName>
    <definedName name="Pause1_09">Arbeitszeiten!$M$67</definedName>
    <definedName name="Pause1_10">Arbeitszeiten!$N$67</definedName>
    <definedName name="Pause1_11">Arbeitszeiten!$O$67</definedName>
    <definedName name="Pause1_12">Arbeitszeiten!$P$67</definedName>
    <definedName name="Pause1_Di_01">Arbeitszeiten!$E$73</definedName>
    <definedName name="Pause1_Di_02">Arbeitszeiten!$F$73</definedName>
    <definedName name="Pause1_Di_03">Arbeitszeiten!$G$73</definedName>
    <definedName name="Pause1_Di_04">Arbeitszeiten!$H$73</definedName>
    <definedName name="Pause1_Di_05">Arbeitszeiten!$I$73</definedName>
    <definedName name="Pause1_Di_06">Arbeitszeiten!$J$73</definedName>
    <definedName name="Pause1_Di_07">Arbeitszeiten!$K$73</definedName>
    <definedName name="Pause1_Di_08">Arbeitszeiten!$L$73</definedName>
    <definedName name="Pause1_Di_09">Arbeitszeiten!$M$73</definedName>
    <definedName name="Pause1_Di_10">Arbeitszeiten!$N$73</definedName>
    <definedName name="Pause1_Di_11">Arbeitszeiten!$O$73</definedName>
    <definedName name="Pause1_Di_12">Arbeitszeiten!$P$73</definedName>
    <definedName name="Pause1_Do_01">Arbeitszeiten!$E$77</definedName>
    <definedName name="Pause1_Do_02">Arbeitszeiten!$F$77</definedName>
    <definedName name="Pause1_Do_03">Arbeitszeiten!$G$77</definedName>
    <definedName name="Pause1_Do_04">Arbeitszeiten!$H$77</definedName>
    <definedName name="Pause1_Do_05">Arbeitszeiten!$I$77</definedName>
    <definedName name="Pause1_Do_06">Arbeitszeiten!$J$77</definedName>
    <definedName name="Pause1_Do_07">Arbeitszeiten!$K$77</definedName>
    <definedName name="Pause1_Do_08">Arbeitszeiten!$L$77</definedName>
    <definedName name="Pause1_Do_09">Arbeitszeiten!$M$77</definedName>
    <definedName name="Pause1_Do_10">Arbeitszeiten!$N$77</definedName>
    <definedName name="Pause1_Do_11">Arbeitszeiten!$O$77</definedName>
    <definedName name="Pause1_Do_12">Arbeitszeiten!$P$77</definedName>
    <definedName name="Pause1_Fr_01">Arbeitszeiten!$E$79</definedName>
    <definedName name="Pause1_Fr_02">Arbeitszeiten!$F$79</definedName>
    <definedName name="Pause1_Fr_03">Arbeitszeiten!$G$79</definedName>
    <definedName name="Pause1_Fr_04">Arbeitszeiten!$H$79</definedName>
    <definedName name="Pause1_Fr_05">Arbeitszeiten!$I$79</definedName>
    <definedName name="Pause1_Fr_06">Arbeitszeiten!$J$79</definedName>
    <definedName name="Pause1_Fr_07">Arbeitszeiten!$K$79</definedName>
    <definedName name="Pause1_Fr_08">Arbeitszeiten!$L$79</definedName>
    <definedName name="Pause1_Fr_09">Arbeitszeiten!$M$79</definedName>
    <definedName name="Pause1_Fr_10">Arbeitszeiten!$N$79</definedName>
    <definedName name="Pause1_Fr_11">Arbeitszeiten!$O$79</definedName>
    <definedName name="Pause1_Fr_12">Arbeitszeiten!$P$79</definedName>
    <definedName name="Pause1_Mi_01">Arbeitszeiten!$E$75</definedName>
    <definedName name="Pause1_Mi_02">Arbeitszeiten!$F$75</definedName>
    <definedName name="Pause1_Mi_03">Arbeitszeiten!$G$75</definedName>
    <definedName name="Pause1_Mi_04">Arbeitszeiten!$H$75</definedName>
    <definedName name="Pause1_Mi_05">Arbeitszeiten!$I$75</definedName>
    <definedName name="Pause1_Mi_06">Arbeitszeiten!$J$75</definedName>
    <definedName name="Pause1_Mi_07">Arbeitszeiten!$K$75</definedName>
    <definedName name="Pause1_Mi_08">Arbeitszeiten!$L$75</definedName>
    <definedName name="Pause1_Mi_09">Arbeitszeiten!$M$75</definedName>
    <definedName name="Pause1_Mi_10">Arbeitszeiten!$N$75</definedName>
    <definedName name="Pause1_Mi_11">Arbeitszeiten!$O$75</definedName>
    <definedName name="Pause1_Mi_12">Arbeitszeiten!$P$75</definedName>
    <definedName name="Pause1_Mo_01">Arbeitszeiten!$E$71</definedName>
    <definedName name="Pause1_Mo_02">Arbeitszeiten!$F$71</definedName>
    <definedName name="Pause1_Mo_03">Arbeitszeiten!$G$71</definedName>
    <definedName name="Pause1_Mo_04">Arbeitszeiten!$H$71</definedName>
    <definedName name="Pause1_Mo_05">Arbeitszeiten!$I$71</definedName>
    <definedName name="Pause1_Mo_06">Arbeitszeiten!$J$71</definedName>
    <definedName name="Pause1_Mo_07">Arbeitszeiten!$K$71</definedName>
    <definedName name="Pause1_Mo_08">Arbeitszeiten!$L$71</definedName>
    <definedName name="Pause1_Mo_09">Arbeitszeiten!$M$71</definedName>
    <definedName name="Pause1_Mo_10">Arbeitszeiten!$N$71</definedName>
    <definedName name="Pause1_Mo_11">Arbeitszeiten!$O$71</definedName>
    <definedName name="Pause1_Mo_12">Arbeitszeiten!$P$71</definedName>
    <definedName name="Pause1_Sa_01">Arbeitszeiten!$E$81</definedName>
    <definedName name="Pause1_Sa_02">Arbeitszeiten!$F$81</definedName>
    <definedName name="Pause1_Sa_03">Arbeitszeiten!$G$81</definedName>
    <definedName name="Pause1_Sa_04">Arbeitszeiten!$H$81</definedName>
    <definedName name="Pause1_Sa_05">Arbeitszeiten!$I$81</definedName>
    <definedName name="Pause1_Sa_06">Arbeitszeiten!$J$81</definedName>
    <definedName name="Pause1_Sa_07">Arbeitszeiten!$K$81</definedName>
    <definedName name="Pause1_Sa_08">Arbeitszeiten!$L$81</definedName>
    <definedName name="Pause1_Sa_09">Arbeitszeiten!$M$81</definedName>
    <definedName name="Pause1_Sa_10">Arbeitszeiten!$N$81</definedName>
    <definedName name="Pause1_Sa_11">Arbeitszeiten!$O$81</definedName>
    <definedName name="Pause1_Sa_12">Arbeitszeiten!$P$81</definedName>
    <definedName name="Pause1_So_01">Arbeitszeiten!$E$83</definedName>
    <definedName name="Pause1_So_02">Arbeitszeiten!$F$83</definedName>
    <definedName name="Pause1_So_03">Arbeitszeiten!$G$83</definedName>
    <definedName name="Pause1_So_04">Arbeitszeiten!$H$83</definedName>
    <definedName name="Pause1_So_05">Arbeitszeiten!$I$83</definedName>
    <definedName name="Pause1_So_06">Arbeitszeiten!$J$83</definedName>
    <definedName name="Pause1_So_07">Arbeitszeiten!$K$83</definedName>
    <definedName name="Pause1_So_08">Arbeitszeiten!$L$83</definedName>
    <definedName name="Pause1_So_09">Arbeitszeiten!$M$83</definedName>
    <definedName name="Pause1_So_10">Arbeitszeiten!$N$83</definedName>
    <definedName name="Pause1_So_11">Arbeitszeiten!$O$83</definedName>
    <definedName name="Pause1_So_12">Arbeitszeiten!$P$83</definedName>
    <definedName name="Pause2_01">Arbeitszeiten!$E$69</definedName>
    <definedName name="Pause2_02">Arbeitszeiten!$F$69</definedName>
    <definedName name="Pause2_03">Arbeitszeiten!$G$69</definedName>
    <definedName name="Pause2_04">Arbeitszeiten!$H$69</definedName>
    <definedName name="Pause2_05">Arbeitszeiten!$I$69</definedName>
    <definedName name="Pause2_06">Arbeitszeiten!$J$69</definedName>
    <definedName name="Pause2_07">Arbeitszeiten!$K$69</definedName>
    <definedName name="Pause2_08">Arbeitszeiten!$L$69</definedName>
    <definedName name="Pause2_09">Arbeitszeiten!$M$69</definedName>
    <definedName name="Pause2_10">Arbeitszeiten!$N$69</definedName>
    <definedName name="Pause2_11">Arbeitszeiten!$O$69</definedName>
    <definedName name="Pause2_12">Arbeitszeiten!$P$69</definedName>
    <definedName name="Pause2_Di_01">Arbeitszeiten!$E$74</definedName>
    <definedName name="Pause2_Di_02">Arbeitszeiten!$F$74</definedName>
    <definedName name="Pause2_Di_03">Arbeitszeiten!$G$74</definedName>
    <definedName name="Pause2_Di_04">Arbeitszeiten!$H$74</definedName>
    <definedName name="Pause2_Di_05">Arbeitszeiten!$I$74</definedName>
    <definedName name="Pause2_Di_06">Arbeitszeiten!$J$74</definedName>
    <definedName name="Pause2_Di_07">Arbeitszeiten!$K$74</definedName>
    <definedName name="Pause2_Di_08">Arbeitszeiten!$L$74</definedName>
    <definedName name="Pause2_Di_09">Arbeitszeiten!$M$74</definedName>
    <definedName name="Pause2_Di_10">Arbeitszeiten!$N$74</definedName>
    <definedName name="Pause2_Di_11">Arbeitszeiten!$O$74</definedName>
    <definedName name="Pause2_Di_12">Arbeitszeiten!$P$74</definedName>
    <definedName name="Pause2_Do_01">Arbeitszeiten!$E$78</definedName>
    <definedName name="Pause2_Do_02">Arbeitszeiten!$F$78</definedName>
    <definedName name="Pause2_Do_03">Arbeitszeiten!$G$78</definedName>
    <definedName name="Pause2_Do_04">Arbeitszeiten!$H$78</definedName>
    <definedName name="Pause2_Do_05">Arbeitszeiten!$I$78</definedName>
    <definedName name="Pause2_Do_06">Arbeitszeiten!$J$78</definedName>
    <definedName name="Pause2_Do_07">Arbeitszeiten!$K$78</definedName>
    <definedName name="Pause2_Do_08">Arbeitszeiten!$L$78</definedName>
    <definedName name="Pause2_Do_09">Arbeitszeiten!$M$78</definedName>
    <definedName name="Pause2_Do_10">Arbeitszeiten!$N$78</definedName>
    <definedName name="Pause2_Do_11">Arbeitszeiten!$O$78</definedName>
    <definedName name="Pause2_Do_12">Arbeitszeiten!$P$78</definedName>
    <definedName name="Pause2_Fr_01">Arbeitszeiten!$E$80</definedName>
    <definedName name="Pause2_Fr_02">Arbeitszeiten!$F$80</definedName>
    <definedName name="Pause2_Fr_03">Arbeitszeiten!$G$80</definedName>
    <definedName name="Pause2_Fr_04">Arbeitszeiten!$H$80</definedName>
    <definedName name="Pause2_Fr_05">Arbeitszeiten!$I$80</definedName>
    <definedName name="Pause2_Fr_06">Arbeitszeiten!$J$80</definedName>
    <definedName name="Pause2_Fr_07">Arbeitszeiten!$K$80</definedName>
    <definedName name="Pause2_Fr_08">Arbeitszeiten!$L$80</definedName>
    <definedName name="Pause2_Fr_09">Arbeitszeiten!$M$80</definedName>
    <definedName name="Pause2_Fr_10">Arbeitszeiten!$N$80</definedName>
    <definedName name="Pause2_Fr_11">Arbeitszeiten!$O$80</definedName>
    <definedName name="Pause2_Fr_12">Arbeitszeiten!$P$80</definedName>
    <definedName name="Pause2_Mi_01">Arbeitszeiten!$E$76</definedName>
    <definedName name="Pause2_Mi_02">Arbeitszeiten!$F$76</definedName>
    <definedName name="Pause2_Mi_03">Arbeitszeiten!$G$76</definedName>
    <definedName name="Pause2_Mi_04">Arbeitszeiten!$H$76</definedName>
    <definedName name="Pause2_Mi_05">Arbeitszeiten!$I$76</definedName>
    <definedName name="Pause2_Mi_06">Arbeitszeiten!$J$76</definedName>
    <definedName name="Pause2_Mi_07">Arbeitszeiten!$K$76</definedName>
    <definedName name="Pause2_Mi_08">Arbeitszeiten!$L$76</definedName>
    <definedName name="Pause2_Mi_09">Arbeitszeiten!$M$76</definedName>
    <definedName name="Pause2_Mi_10">Arbeitszeiten!$N$76</definedName>
    <definedName name="Pause2_Mi_11">Arbeitszeiten!$O$76</definedName>
    <definedName name="Pause2_Mi_12">Arbeitszeiten!$P$76</definedName>
    <definedName name="Pause2_Mo_01">Arbeitszeiten!$E$72</definedName>
    <definedName name="Pause2_Mo_02">Arbeitszeiten!$F$72</definedName>
    <definedName name="Pause2_Mo_03">Arbeitszeiten!$G$72</definedName>
    <definedName name="Pause2_Mo_04">Arbeitszeiten!$H$72</definedName>
    <definedName name="Pause2_Mo_05">Arbeitszeiten!$I$72</definedName>
    <definedName name="Pause2_Mo_06">Arbeitszeiten!$J$72</definedName>
    <definedName name="Pause2_Mo_07">Arbeitszeiten!$K$72</definedName>
    <definedName name="Pause2_Mo_08">Arbeitszeiten!$L$72</definedName>
    <definedName name="Pause2_Mo_09">Arbeitszeiten!$M$72</definedName>
    <definedName name="Pause2_Mo_10">Arbeitszeiten!$N$72</definedName>
    <definedName name="Pause2_Mo_11">Arbeitszeiten!$O$72</definedName>
    <definedName name="Pause2_Mo_12">Arbeitszeiten!$P$72</definedName>
    <definedName name="Pause2_Sa_01">Arbeitszeiten!$E$82</definedName>
    <definedName name="Pause2_Sa_02">Arbeitszeiten!$F$82</definedName>
    <definedName name="Pause2_Sa_03">Arbeitszeiten!$G$82</definedName>
    <definedName name="Pause2_Sa_04">Arbeitszeiten!$H$82</definedName>
    <definedName name="Pause2_Sa_05">Arbeitszeiten!$I$82</definedName>
    <definedName name="Pause2_Sa_06">Arbeitszeiten!$J$82</definedName>
    <definedName name="Pause2_Sa_07">Arbeitszeiten!$K$82</definedName>
    <definedName name="Pause2_Sa_08">Arbeitszeiten!$L$82</definedName>
    <definedName name="Pause2_Sa_09">Arbeitszeiten!$M$82</definedName>
    <definedName name="Pause2_Sa_10">Arbeitszeiten!$N$82</definedName>
    <definedName name="Pause2_Sa_11">Arbeitszeiten!$O$82</definedName>
    <definedName name="Pause2_Sa_12">Arbeitszeiten!$P$82</definedName>
    <definedName name="Pause2_So_01">Arbeitszeiten!$E$84</definedName>
    <definedName name="Pause2_So_02">Arbeitszeiten!$F$84</definedName>
    <definedName name="Pause2_So_03">Arbeitszeiten!$G$84</definedName>
    <definedName name="Pause2_So_04">Arbeitszeiten!$H$84</definedName>
    <definedName name="Pause2_So_05">Arbeitszeiten!$I$84</definedName>
    <definedName name="Pause2_So_06">Arbeitszeiten!$J$84</definedName>
    <definedName name="Pause2_So_07">Arbeitszeiten!$K$84</definedName>
    <definedName name="Pause2_So_08">Arbeitszeiten!$L$84</definedName>
    <definedName name="Pause2_So_09">Arbeitszeiten!$M$84</definedName>
    <definedName name="Pause2_So_10">Arbeitszeiten!$N$84</definedName>
    <definedName name="Pause2_So_11">Arbeitszeiten!$O$84</definedName>
    <definedName name="Pause2_So_12">Arbeitszeiten!$P$84</definedName>
    <definedName name="Pausen_ArbZG">Arbeitszeiten!$Q$85</definedName>
    <definedName name="Pausenschwelle1_01">Arbeitszeiten!$E$66</definedName>
    <definedName name="Pausenschwelle1_02">Arbeitszeiten!$F$66</definedName>
    <definedName name="Pausenschwelle1_03">Arbeitszeiten!$G$66</definedName>
    <definedName name="Pausenschwelle1_04">Arbeitszeiten!$H$66</definedName>
    <definedName name="Pausenschwelle1_05">Arbeitszeiten!$I$66</definedName>
    <definedName name="Pausenschwelle1_06">Arbeitszeiten!$J$66</definedName>
    <definedName name="Pausenschwelle1_07">Arbeitszeiten!$K$66</definedName>
    <definedName name="Pausenschwelle1_08">Arbeitszeiten!$L$66</definedName>
    <definedName name="Pausenschwelle1_09">Arbeitszeiten!$M$66</definedName>
    <definedName name="Pausenschwelle1_10">Arbeitszeiten!$N$66</definedName>
    <definedName name="Pausenschwelle1_11">Arbeitszeiten!$O$66</definedName>
    <definedName name="Pausenschwelle1_12">Arbeitszeiten!$P$66</definedName>
    <definedName name="Pausenschwelle2_01">Arbeitszeiten!$E$68</definedName>
    <definedName name="Pausenschwelle2_02">Arbeitszeiten!$F$68</definedName>
    <definedName name="Pausenschwelle2_03">Arbeitszeiten!$G$68</definedName>
    <definedName name="Pausenschwelle2_04">Arbeitszeiten!$H$68</definedName>
    <definedName name="Pausenschwelle2_05">Arbeitszeiten!$I$68</definedName>
    <definedName name="Pausenschwelle2_06">Arbeitszeiten!$J$68</definedName>
    <definedName name="Pausenschwelle2_07">Arbeitszeiten!$K$68</definedName>
    <definedName name="Pausenschwelle2_08">Arbeitszeiten!$L$68</definedName>
    <definedName name="Pausenschwelle2_09">Arbeitszeiten!$M$68</definedName>
    <definedName name="Pausenschwelle2_10">Arbeitszeiten!$N$68</definedName>
    <definedName name="Pausenschwelle2_11">Arbeitszeiten!$O$68</definedName>
    <definedName name="Pausenschwelle2_12">Arbeitszeiten!$P$68</definedName>
    <definedName name="RP">Arbeitstage!$AB$2</definedName>
    <definedName name="Sa_B_01">Arbeitszeiten!$E$98</definedName>
    <definedName name="Sa_B_02">Arbeitszeiten!$F$98</definedName>
    <definedName name="Sa_B_03">Arbeitszeiten!$G$98</definedName>
    <definedName name="Sa_B_04">Arbeitszeiten!$H$98</definedName>
    <definedName name="Sa_B_05">Arbeitszeiten!$I$98</definedName>
    <definedName name="Sa_B_06">Arbeitszeiten!$J$98</definedName>
    <definedName name="Sa_B_07">Arbeitszeiten!$K$98</definedName>
    <definedName name="Sa_B_08">Arbeitszeiten!$L$98</definedName>
    <definedName name="Sa_B_09">Arbeitszeiten!$M$98</definedName>
    <definedName name="Sa_B_10">Arbeitszeiten!$N$98</definedName>
    <definedName name="Sa_B_11">Arbeitszeiten!$O$98</definedName>
    <definedName name="Sa_B_12">Arbeitszeiten!$P$98</definedName>
    <definedName name="Sa_E_01">Arbeitszeiten!$E$99</definedName>
    <definedName name="Sa_E_02">Arbeitszeiten!$F$99</definedName>
    <definedName name="Sa_E_03">Arbeitszeiten!$G$99</definedName>
    <definedName name="Sa_E_04">Arbeitszeiten!$H$99</definedName>
    <definedName name="Sa_E_05">Arbeitszeiten!$I$99</definedName>
    <definedName name="Sa_E_06">Arbeitszeiten!$J$99</definedName>
    <definedName name="Sa_E_07">Arbeitszeiten!$K$99</definedName>
    <definedName name="Sa_E_08">Arbeitszeiten!$L$99</definedName>
    <definedName name="Sa_E_09">Arbeitszeiten!$M$99</definedName>
    <definedName name="Sa_E_10">Arbeitszeiten!$N$99</definedName>
    <definedName name="Sa_E_11">Arbeitszeiten!$O$99</definedName>
    <definedName name="Sa_E_12">Arbeitszeiten!$P$99</definedName>
    <definedName name="Samstag01">Arbeitszeiten!$E$52</definedName>
    <definedName name="Samstag02">Arbeitszeiten!$F$52</definedName>
    <definedName name="Samstag03">Arbeitszeiten!$G$52</definedName>
    <definedName name="Samstag04">Arbeitszeiten!$H$52</definedName>
    <definedName name="Samstag05">Arbeitszeiten!$I$52</definedName>
    <definedName name="Samstag06">Arbeitszeiten!$J$52</definedName>
    <definedName name="Samstag07">Arbeitszeiten!$K$52</definedName>
    <definedName name="Samstag08">Arbeitszeiten!$L$52</definedName>
    <definedName name="Samstag09">Arbeitszeiten!$M$52</definedName>
    <definedName name="Samstag10">Arbeitszeiten!$N$52</definedName>
    <definedName name="Samstag11">Arbeitszeiten!$O$52</definedName>
    <definedName name="Samstag12">Arbeitszeiten!$P$52</definedName>
    <definedName name="Schaltjahr">'2'!$B$38</definedName>
    <definedName name="September">'9'!$F$1</definedName>
    <definedName name="SH">Arbeitstage!$AF$2</definedName>
    <definedName name="Silvester">Übersicht!$P$19</definedName>
    <definedName name="SL">Arbeitstage!$AC$2</definedName>
    <definedName name="SN">Arbeitstage!$AD$2</definedName>
    <definedName name="So_B_01">Arbeitszeiten!$E$100</definedName>
    <definedName name="So_B_02">Arbeitszeiten!$F$100</definedName>
    <definedName name="So_B_03">Arbeitszeiten!$G$100</definedName>
    <definedName name="So_B_04">Arbeitszeiten!$H$100</definedName>
    <definedName name="So_B_05">Arbeitszeiten!$I$100</definedName>
    <definedName name="So_B_06">Arbeitszeiten!$J$100</definedName>
    <definedName name="So_B_07">Arbeitszeiten!$K$100</definedName>
    <definedName name="So_B_08">Arbeitszeiten!$L$100</definedName>
    <definedName name="So_B_09">Arbeitszeiten!$M$100</definedName>
    <definedName name="So_B_10">Arbeitszeiten!$N$100</definedName>
    <definedName name="So_B_11">Arbeitszeiten!$O$100</definedName>
    <definedName name="So_B_12">Arbeitszeiten!$P$100</definedName>
    <definedName name="So_E_01">Arbeitszeiten!$E$101</definedName>
    <definedName name="So_E_02">Arbeitszeiten!$F$101</definedName>
    <definedName name="So_E_03">Arbeitszeiten!$G$101</definedName>
    <definedName name="So_E_04">Arbeitszeiten!$H$101</definedName>
    <definedName name="So_E_05">Arbeitszeiten!$I$101</definedName>
    <definedName name="So_E_06">Arbeitszeiten!$J$101</definedName>
    <definedName name="So_E_07">Arbeitszeiten!$K$101</definedName>
    <definedName name="So_E_08">Arbeitszeiten!$L$101</definedName>
    <definedName name="So_E_09">Arbeitszeiten!$M$101</definedName>
    <definedName name="So_E_10">Arbeitszeiten!$N$101</definedName>
    <definedName name="So_E_11">Arbeitszeiten!$O$101</definedName>
    <definedName name="So_E_12">Arbeitszeiten!$P$101</definedName>
    <definedName name="Soll_Ist">Übersicht!$C$28</definedName>
    <definedName name="Soll_Start">Übersicht!$E$28</definedName>
    <definedName name="Soll_Stat">Übersicht!$E$27</definedName>
    <definedName name="Sollueberstunden">Übersicht!$L$10</definedName>
    <definedName name="Sonntag01">Arbeitszeiten!$E$53</definedName>
    <definedName name="Sonntag02">Arbeitszeiten!$F$53</definedName>
    <definedName name="Sonntag03">Arbeitszeiten!$G$53</definedName>
    <definedName name="Sonntag04">Arbeitszeiten!$H$53</definedName>
    <definedName name="Sonntag05">Arbeitszeiten!$I$53</definedName>
    <definedName name="Sonntag06">Arbeitszeiten!$J$53</definedName>
    <definedName name="Sonntag07">Arbeitszeiten!$K$53</definedName>
    <definedName name="Sonntag08">Arbeitszeiten!$L$53</definedName>
    <definedName name="Sonntag09">Arbeitszeiten!$M$53</definedName>
    <definedName name="Sonntag10">Arbeitszeiten!$N$53</definedName>
    <definedName name="Sonntag11">Arbeitszeiten!$O$53</definedName>
    <definedName name="Sonntag12">Arbeitszeiten!$P$53</definedName>
    <definedName name="ST">Arbeitstage!$AE$2</definedName>
    <definedName name="Startsaldo">Übersicht!$E$5</definedName>
    <definedName name="TABLE" localSheetId="19">Feiertage!$B$2:$I$34</definedName>
    <definedName name="TABLE" localSheetId="20">Ferien!$B$1:$C$19</definedName>
    <definedName name="TABLE_10" localSheetId="20">Ferien!$F$4:$F$19</definedName>
    <definedName name="TABLE_11" localSheetId="20">Ferien!$F$4:$F$19</definedName>
    <definedName name="TABLE_12" localSheetId="20">Ferien!$F$4:$F$19</definedName>
    <definedName name="TABLE_13" localSheetId="20">Ferien!$G$4:$G$19</definedName>
    <definedName name="TABLE_14" localSheetId="20">Ferien!$G$4:$G$19</definedName>
    <definedName name="TABLE_15" localSheetId="20">Ferien!$G$4:$G$19</definedName>
    <definedName name="TABLE_16" localSheetId="20">Ferien!$H$4:$H$19</definedName>
    <definedName name="TABLE_17" localSheetId="20">Ferien!$H$4:$H$19</definedName>
    <definedName name="TABLE_18" localSheetId="20">Ferien!$H$4:$H$19</definedName>
    <definedName name="TABLE_19" localSheetId="20">Ferien!$I$4:$I$19</definedName>
    <definedName name="TABLE_2" localSheetId="20">Ferien!$B$1:$C$19</definedName>
    <definedName name="TABLE_20" localSheetId="20">Ferien!$I$4:$I$19</definedName>
    <definedName name="TABLE_21" localSheetId="20">Ferien!$I$4:$I$19</definedName>
    <definedName name="TABLE_3" localSheetId="20">Ferien!$B$1:$C$19</definedName>
    <definedName name="TABLE_4" localSheetId="20">Ferien!$D$4:$D$19</definedName>
    <definedName name="TABLE_5" localSheetId="20">Ferien!$D$4:$D$19</definedName>
    <definedName name="TABLE_6" localSheetId="20">Ferien!$D$4:$D$19</definedName>
    <definedName name="TABLE_7" localSheetId="20">Ferien!$E$4:$E$19</definedName>
    <definedName name="TABLE_8" localSheetId="20">Ferien!$E$4:$E$19</definedName>
    <definedName name="TABLE_9" localSheetId="20">Ferien!$E$4:$E$19</definedName>
    <definedName name="TH">Arbeitstage!$AG$2</definedName>
    <definedName name="Vorarbeit">Arbeitszeiten!$P$11</definedName>
    <definedName name="Vorarbeit_Di_01">Arbeitszeiten!$E$58</definedName>
    <definedName name="Vorarbeit_Di_02">Arbeitszeiten!$F$58</definedName>
    <definedName name="Vorarbeit_Di_03">Arbeitszeiten!$G$58</definedName>
    <definedName name="Vorarbeit_Di_04">Arbeitszeiten!$H$58</definedName>
    <definedName name="Vorarbeit_Di_05">Arbeitszeiten!$I$58</definedName>
    <definedName name="Vorarbeit_Di_06">Arbeitszeiten!$J$58</definedName>
    <definedName name="Vorarbeit_Di_07">Arbeitszeiten!$K$58</definedName>
    <definedName name="Vorarbeit_Di_08">Arbeitszeiten!$L$58</definedName>
    <definedName name="Vorarbeit_Di_09">Arbeitszeiten!$M$58</definedName>
    <definedName name="Vorarbeit_Di_10">Arbeitszeiten!$N$58</definedName>
    <definedName name="Vorarbeit_Di_11">Arbeitszeiten!$O$58</definedName>
    <definedName name="Vorarbeit_Di_12">Arbeitszeiten!$P$58</definedName>
    <definedName name="Vorarbeit_Do_01">Arbeitszeiten!$E$60</definedName>
    <definedName name="Vorarbeit_Do_02">Arbeitszeiten!$F$60</definedName>
    <definedName name="Vorarbeit_Do_03">Arbeitszeiten!$G$60</definedName>
    <definedName name="Vorarbeit_Do_04">Arbeitszeiten!$H$60</definedName>
    <definedName name="Vorarbeit_Do_05">Arbeitszeiten!$I$60</definedName>
    <definedName name="Vorarbeit_Do_06">Arbeitszeiten!$J$60</definedName>
    <definedName name="Vorarbeit_Do_07">Arbeitszeiten!$K$60</definedName>
    <definedName name="Vorarbeit_Do_08">Arbeitszeiten!$L$60</definedName>
    <definedName name="Vorarbeit_Do_09">Arbeitszeiten!$M$60</definedName>
    <definedName name="Vorarbeit_Do_10">Arbeitszeiten!$N$60</definedName>
    <definedName name="Vorarbeit_Do_11">Arbeitszeiten!$O$60</definedName>
    <definedName name="Vorarbeit_Do_12">Arbeitszeiten!$P$60</definedName>
    <definedName name="Vorarbeit_Fr_01">Arbeitszeiten!$E$61</definedName>
    <definedName name="Vorarbeit_Fr_02">Arbeitszeiten!$F$61</definedName>
    <definedName name="Vorarbeit_Fr_03">Arbeitszeiten!$G$61</definedName>
    <definedName name="Vorarbeit_Fr_04">Arbeitszeiten!$H$61</definedName>
    <definedName name="Vorarbeit_Fr_05">Arbeitszeiten!$I$61</definedName>
    <definedName name="Vorarbeit_Fr_06">Arbeitszeiten!$J$61</definedName>
    <definedName name="Vorarbeit_Fr_07">Arbeitszeiten!$K$61</definedName>
    <definedName name="Vorarbeit_Fr_08">Arbeitszeiten!$L$61</definedName>
    <definedName name="Vorarbeit_Fr_09">Arbeitszeiten!$M$61</definedName>
    <definedName name="Vorarbeit_Fr_10">Arbeitszeiten!$N$61</definedName>
    <definedName name="Vorarbeit_Fr_11">Arbeitszeiten!$O$61</definedName>
    <definedName name="Vorarbeit_Fr_12">Arbeitszeiten!$P$61</definedName>
    <definedName name="Vorarbeit_Mi_01">Arbeitszeiten!$E$59</definedName>
    <definedName name="Vorarbeit_Mi_02">Arbeitszeiten!$F$59</definedName>
    <definedName name="Vorarbeit_Mi_03">Arbeitszeiten!$G$59</definedName>
    <definedName name="Vorarbeit_Mi_04">Arbeitszeiten!$H$59</definedName>
    <definedName name="Vorarbeit_Mi_05">Arbeitszeiten!$I$59</definedName>
    <definedName name="Vorarbeit_Mi_06">Arbeitszeiten!$J$59</definedName>
    <definedName name="Vorarbeit_Mi_07">Arbeitszeiten!$K$59</definedName>
    <definedName name="Vorarbeit_Mi_08">Arbeitszeiten!$L$59</definedName>
    <definedName name="Vorarbeit_Mi_09">Arbeitszeiten!$M$59</definedName>
    <definedName name="Vorarbeit_Mi_10">Arbeitszeiten!$N$59</definedName>
    <definedName name="Vorarbeit_Mi_11">Arbeitszeiten!$O$59</definedName>
    <definedName name="Vorarbeit_Mi_12">Arbeitszeiten!$P$59</definedName>
    <definedName name="Vorarbeit_Mo_01">Arbeitszeiten!$E$57</definedName>
    <definedName name="Vorarbeit_Mo_02">Arbeitszeiten!$F$57</definedName>
    <definedName name="Vorarbeit_Mo_03">Arbeitszeiten!$G$57</definedName>
    <definedName name="Vorarbeit_Mo_04">Arbeitszeiten!$H$57</definedName>
    <definedName name="Vorarbeit_Mo_05">Arbeitszeiten!$I$57</definedName>
    <definedName name="Vorarbeit_Mo_06">Arbeitszeiten!$J$57</definedName>
    <definedName name="Vorarbeit_Mo_07">Arbeitszeiten!$K$57</definedName>
    <definedName name="Vorarbeit_Mo_08">Arbeitszeiten!$L$57</definedName>
    <definedName name="Vorarbeit_Mo_09">Arbeitszeiten!$M$57</definedName>
    <definedName name="Vorarbeit_Mo_10">Arbeitszeiten!$N$57</definedName>
    <definedName name="Vorarbeit_Mo_11">Arbeitszeiten!$O$57</definedName>
    <definedName name="Vorarbeit_Mo_12">Arbeitszeiten!$P$57</definedName>
    <definedName name="Vorarbeit_Sa_01">Arbeitszeiten!$E$62</definedName>
    <definedName name="Vorarbeit_Sa_02">Arbeitszeiten!$F$62</definedName>
    <definedName name="Vorarbeit_Sa_03">Arbeitszeiten!$G$62</definedName>
    <definedName name="Vorarbeit_Sa_04">Arbeitszeiten!$H$62</definedName>
    <definedName name="Vorarbeit_Sa_05">Arbeitszeiten!$I$62</definedName>
    <definedName name="Vorarbeit_Sa_06">Arbeitszeiten!$J$62</definedName>
    <definedName name="Vorarbeit_Sa_07">Arbeitszeiten!$K$62</definedName>
    <definedName name="Vorarbeit_Sa_08">Arbeitszeiten!$L$62</definedName>
    <definedName name="Vorarbeit_Sa_09">Arbeitszeiten!$M$62</definedName>
    <definedName name="Vorarbeit_Sa_10">Arbeitszeiten!$N$62</definedName>
    <definedName name="Vorarbeit_Sa_11">Arbeitszeiten!$O$62</definedName>
    <definedName name="Vorarbeit_Sa_12">Arbeitszeiten!$P$62</definedName>
    <definedName name="Vorarbeit_So_01">Arbeitszeiten!$E$63</definedName>
    <definedName name="Vorarbeit_So_02">Arbeitszeiten!$F$63</definedName>
    <definedName name="Vorarbeit_So_03">Arbeitszeiten!$G$63</definedName>
    <definedName name="Vorarbeit_So_04">Arbeitszeiten!$H$63</definedName>
    <definedName name="Vorarbeit_So_05">Arbeitszeiten!$I$63</definedName>
    <definedName name="Vorarbeit_So_06">Arbeitszeiten!$J$63</definedName>
    <definedName name="Vorarbeit_So_07">Arbeitszeiten!$K$63</definedName>
    <definedName name="Vorarbeit_So_08">Arbeitszeiten!$L$63</definedName>
    <definedName name="Vorarbeit_So_09">Arbeitszeiten!$M$63</definedName>
    <definedName name="Vorarbeit_So_10">Arbeitszeiten!$N$63</definedName>
    <definedName name="Vorarbeit_So_11">Arbeitszeiten!$O$63</definedName>
    <definedName name="Vorarbeit_So_12">Arbeitszeiten!$P$63</definedName>
    <definedName name="Vorarbeit01">Arbeitszeiten!$E$31</definedName>
    <definedName name="Vorarbeit02">Arbeitszeiten!$F$31</definedName>
    <definedName name="Vorarbeit03">Arbeitszeiten!$G$31</definedName>
    <definedName name="Vorarbeit04">Arbeitszeiten!$H$31</definedName>
    <definedName name="Vorarbeit05">Arbeitszeiten!$I$31</definedName>
    <definedName name="Vorarbeit06">Arbeitszeiten!$J$31</definedName>
    <definedName name="Vorarbeit07">Arbeitszeiten!$K$31</definedName>
    <definedName name="Vorarbeit08">Arbeitszeiten!$L$31</definedName>
    <definedName name="Vorarbeit09">Arbeitszeiten!$M$31</definedName>
    <definedName name="Vorarbeit10">Arbeitszeiten!$N$31</definedName>
    <definedName name="Vorarbeit11">Arbeitszeiten!$O$31</definedName>
    <definedName name="Vorarbeit12">Arbeitszeiten!$P$31</definedName>
    <definedName name="Warnung">Übersicht!$N$21</definedName>
    <definedName name="Wochenstart">Übersicht!$O$20</definedName>
    <definedName name="Zuschlag_F">Übersicht!$N$23</definedName>
    <definedName name="Zuschlag_Sa">Übersicht!$P$23</definedName>
    <definedName name="Zuschlag_So">Übersicht!$O$23</definedName>
  </definedNames>
  <calcPr calcId="162913"/>
</workbook>
</file>

<file path=xl/calcChain.xml><?xml version="1.0" encoding="utf-8"?>
<calcChain xmlns="http://schemas.openxmlformats.org/spreadsheetml/2006/main">
  <c r="E5" i="15" l="1"/>
  <c r="AC34" i="2" s="1"/>
  <c r="E24" i="15"/>
  <c r="E35" i="14"/>
  <c r="E24" i="10" l="1"/>
  <c r="E25" i="10" s="1"/>
  <c r="AC31" i="2" s="1"/>
  <c r="F5" i="14" l="1"/>
  <c r="F7" i="13" l="1"/>
  <c r="G25" i="15"/>
  <c r="G7" i="8"/>
  <c r="G21" i="8"/>
  <c r="H9" i="3"/>
  <c r="N29" i="18"/>
  <c r="E9" i="3"/>
  <c r="P19" i="19"/>
  <c r="G22" i="15"/>
  <c r="K44" i="13"/>
  <c r="K44" i="6"/>
  <c r="X59" i="19"/>
  <c r="S59" i="19"/>
  <c r="S60" i="19"/>
  <c r="X56" i="19"/>
  <c r="O58" i="19"/>
  <c r="J58" i="19"/>
  <c r="F23" i="15"/>
  <c r="AH6" i="19"/>
  <c r="B56" i="3"/>
  <c r="P56" i="3"/>
  <c r="O56" i="3"/>
  <c r="N56" i="3"/>
  <c r="M56" i="3"/>
  <c r="L56" i="3"/>
  <c r="K56" i="3"/>
  <c r="J56" i="3"/>
  <c r="I56" i="3"/>
  <c r="H56" i="3"/>
  <c r="G56" i="3"/>
  <c r="F56" i="3"/>
  <c r="E56" i="3"/>
  <c r="B3" i="3"/>
  <c r="AJ82" i="18"/>
  <c r="U82" i="18"/>
  <c r="AJ42" i="18"/>
  <c r="U42" i="18"/>
  <c r="AJ2" i="18"/>
  <c r="U2" i="18"/>
  <c r="AL37" i="19"/>
  <c r="C37" i="19"/>
  <c r="G24" i="15"/>
  <c r="M6" i="15"/>
  <c r="N6" i="15" s="1"/>
  <c r="M10" i="8"/>
  <c r="N10" i="8" s="1"/>
  <c r="F11" i="8"/>
  <c r="G11" i="8"/>
  <c r="M11" i="8"/>
  <c r="N11" i="8" s="1"/>
  <c r="M12" i="8"/>
  <c r="N12" i="8" s="1"/>
  <c r="M13" i="8"/>
  <c r="N13" i="8" s="1"/>
  <c r="AJ17" i="2"/>
  <c r="AJ20" i="2"/>
  <c r="AJ19" i="2"/>
  <c r="AJ8" i="2"/>
  <c r="AJ9" i="2"/>
  <c r="AJ10" i="2"/>
  <c r="AJ11" i="2"/>
  <c r="AJ13" i="2"/>
  <c r="AJ14" i="2"/>
  <c r="AJ15" i="2"/>
  <c r="AJ16" i="2"/>
  <c r="AJ7" i="2"/>
  <c r="M11" i="5"/>
  <c r="N11" i="5" s="1"/>
  <c r="B3" i="22"/>
  <c r="P23" i="3"/>
  <c r="AA62" i="9"/>
  <c r="F15" i="5"/>
  <c r="G15" i="5"/>
  <c r="F16" i="5"/>
  <c r="G16" i="5"/>
  <c r="F8" i="5"/>
  <c r="F8" i="16"/>
  <c r="F8" i="15"/>
  <c r="F8" i="13"/>
  <c r="F8" i="12"/>
  <c r="F8" i="11"/>
  <c r="F8" i="9"/>
  <c r="F8" i="7"/>
  <c r="F8" i="6"/>
  <c r="G8" i="5"/>
  <c r="G8" i="16"/>
  <c r="G8" i="15"/>
  <c r="G8" i="13"/>
  <c r="G8" i="12"/>
  <c r="G8" i="11"/>
  <c r="G8" i="9"/>
  <c r="G8" i="7"/>
  <c r="G8" i="6"/>
  <c r="AH22" i="19"/>
  <c r="G31" i="5"/>
  <c r="F31" i="5"/>
  <c r="F31" i="15"/>
  <c r="G31" i="15"/>
  <c r="F31" i="13"/>
  <c r="G31" i="13"/>
  <c r="F31" i="12"/>
  <c r="G31" i="12"/>
  <c r="F31" i="11"/>
  <c r="G31" i="11"/>
  <c r="F31" i="10"/>
  <c r="G31" i="10"/>
  <c r="F31" i="8"/>
  <c r="G31" i="8"/>
  <c r="F31" i="6"/>
  <c r="G31" i="6"/>
  <c r="G25" i="16"/>
  <c r="G24" i="16"/>
  <c r="G23" i="16"/>
  <c r="G22" i="16"/>
  <c r="G21" i="16"/>
  <c r="G20" i="16"/>
  <c r="G19" i="16"/>
  <c r="G18" i="16"/>
  <c r="G17" i="16"/>
  <c r="G16" i="16"/>
  <c r="G15" i="16"/>
  <c r="G14" i="16"/>
  <c r="G10" i="16"/>
  <c r="G9" i="16"/>
  <c r="G7" i="16"/>
  <c r="G6" i="16"/>
  <c r="G5" i="16"/>
  <c r="G34" i="15"/>
  <c r="G33" i="15"/>
  <c r="G32" i="15"/>
  <c r="G30" i="15"/>
  <c r="G29" i="15"/>
  <c r="G28" i="15"/>
  <c r="G27" i="15"/>
  <c r="G23" i="15"/>
  <c r="G21" i="15"/>
  <c r="G19" i="15"/>
  <c r="G18" i="15"/>
  <c r="G17" i="15"/>
  <c r="G16" i="15"/>
  <c r="G15" i="15"/>
  <c r="G14" i="15"/>
  <c r="G13" i="15"/>
  <c r="G12" i="15"/>
  <c r="G11" i="15"/>
  <c r="G10" i="15"/>
  <c r="G9" i="15"/>
  <c r="G7" i="15"/>
  <c r="G33" i="14"/>
  <c r="G32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5" i="14"/>
  <c r="G34" i="13"/>
  <c r="G33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7" i="13"/>
  <c r="G6" i="13"/>
  <c r="G5" i="13"/>
  <c r="G35" i="12"/>
  <c r="G34" i="12"/>
  <c r="G33" i="12"/>
  <c r="G32" i="12"/>
  <c r="G30" i="12"/>
  <c r="G29" i="12"/>
  <c r="G28" i="12"/>
  <c r="G27" i="12"/>
  <c r="G26" i="12"/>
  <c r="G25" i="12"/>
  <c r="G24" i="12"/>
  <c r="G23" i="12"/>
  <c r="G22" i="12"/>
  <c r="G21" i="12"/>
  <c r="G17" i="12"/>
  <c r="G16" i="12"/>
  <c r="G15" i="12"/>
  <c r="G14" i="12"/>
  <c r="G13" i="12"/>
  <c r="G12" i="12"/>
  <c r="G11" i="12"/>
  <c r="G10" i="12"/>
  <c r="G9" i="12"/>
  <c r="G7" i="12"/>
  <c r="G34" i="11"/>
  <c r="G33" i="11"/>
  <c r="G32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7" i="11"/>
  <c r="G6" i="11"/>
  <c r="G5" i="11"/>
  <c r="G34" i="10"/>
  <c r="G33" i="10"/>
  <c r="G32" i="10"/>
  <c r="G30" i="10"/>
  <c r="G29" i="10"/>
  <c r="G26" i="10"/>
  <c r="G25" i="10"/>
  <c r="G22" i="10"/>
  <c r="G21" i="10"/>
  <c r="G19" i="10"/>
  <c r="G18" i="10"/>
  <c r="G11" i="10"/>
  <c r="G10" i="10"/>
  <c r="G16" i="9"/>
  <c r="G12" i="9"/>
  <c r="G11" i="9"/>
  <c r="G7" i="9"/>
  <c r="G33" i="8"/>
  <c r="G32" i="8"/>
  <c r="G30" i="8"/>
  <c r="G27" i="8"/>
  <c r="G20" i="8"/>
  <c r="G19" i="8"/>
  <c r="G18" i="8"/>
  <c r="G15" i="8"/>
  <c r="G30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7" i="7"/>
  <c r="G6" i="7"/>
  <c r="G5" i="7"/>
  <c r="G33" i="6"/>
  <c r="G32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7" i="6"/>
  <c r="G6" i="6"/>
  <c r="G5" i="6"/>
  <c r="G35" i="5"/>
  <c r="G34" i="5"/>
  <c r="G33" i="5"/>
  <c r="G32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4" i="5"/>
  <c r="G13" i="5"/>
  <c r="G12" i="5"/>
  <c r="AG22" i="2"/>
  <c r="Y2" i="5"/>
  <c r="J3" i="5"/>
  <c r="P3" i="5"/>
  <c r="B5" i="5"/>
  <c r="M5" i="5"/>
  <c r="N5" i="5" s="1"/>
  <c r="A6" i="5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M6" i="5"/>
  <c r="N6" i="5" s="1"/>
  <c r="M7" i="5"/>
  <c r="N7" i="5" s="1"/>
  <c r="M8" i="5"/>
  <c r="N8" i="5" s="1"/>
  <c r="M9" i="5"/>
  <c r="N9" i="5" s="1"/>
  <c r="E10" i="5"/>
  <c r="F10" i="5" s="1"/>
  <c r="F12" i="5"/>
  <c r="M12" i="5"/>
  <c r="N12" i="5" s="1"/>
  <c r="F13" i="5"/>
  <c r="M13" i="5"/>
  <c r="N13" i="5" s="1"/>
  <c r="F14" i="5"/>
  <c r="M14" i="5"/>
  <c r="N14" i="5" s="1"/>
  <c r="M15" i="5"/>
  <c r="N15" i="5" s="1"/>
  <c r="M16" i="5"/>
  <c r="N16" i="5" s="1"/>
  <c r="F17" i="5"/>
  <c r="M17" i="5"/>
  <c r="N17" i="5" s="1"/>
  <c r="F18" i="5"/>
  <c r="M18" i="5"/>
  <c r="N18" i="5" s="1"/>
  <c r="F19" i="5"/>
  <c r="M19" i="5"/>
  <c r="N19" i="5" s="1"/>
  <c r="F20" i="5"/>
  <c r="M20" i="5"/>
  <c r="N20" i="5" s="1"/>
  <c r="F21" i="5"/>
  <c r="M21" i="5"/>
  <c r="N21" i="5" s="1"/>
  <c r="F22" i="5"/>
  <c r="M22" i="5"/>
  <c r="N22" i="5" s="1"/>
  <c r="F23" i="5"/>
  <c r="M23" i="5"/>
  <c r="N23" i="5" s="1"/>
  <c r="F24" i="5"/>
  <c r="M24" i="5"/>
  <c r="N24" i="5" s="1"/>
  <c r="F25" i="5"/>
  <c r="M25" i="5"/>
  <c r="N25" i="5" s="1"/>
  <c r="F26" i="5"/>
  <c r="M26" i="5"/>
  <c r="N26" i="5"/>
  <c r="F27" i="5"/>
  <c r="M27" i="5"/>
  <c r="N27" i="5" s="1"/>
  <c r="F28" i="5"/>
  <c r="M28" i="5"/>
  <c r="N28" i="5" s="1"/>
  <c r="F29" i="5"/>
  <c r="M29" i="5"/>
  <c r="N29" i="5"/>
  <c r="F30" i="5"/>
  <c r="M30" i="5"/>
  <c r="N30" i="5" s="1"/>
  <c r="M31" i="5"/>
  <c r="N31" i="5" s="1"/>
  <c r="F32" i="5"/>
  <c r="M32" i="5"/>
  <c r="N32" i="5" s="1"/>
  <c r="F33" i="5"/>
  <c r="M33" i="5"/>
  <c r="N33" i="5" s="1"/>
  <c r="F34" i="5"/>
  <c r="M34" i="5"/>
  <c r="N34" i="5" s="1"/>
  <c r="F35" i="5"/>
  <c r="M35" i="5"/>
  <c r="N35" i="5" s="1"/>
  <c r="AC38" i="5"/>
  <c r="AE38" i="5"/>
  <c r="AF38" i="5"/>
  <c r="X39" i="5"/>
  <c r="D40" i="5"/>
  <c r="D41" i="5"/>
  <c r="P40" i="5"/>
  <c r="P41" i="5" s="1"/>
  <c r="D43" i="5"/>
  <c r="X43" i="5"/>
  <c r="D44" i="5"/>
  <c r="D45" i="5"/>
  <c r="D46" i="5"/>
  <c r="D47" i="5"/>
  <c r="D48" i="5"/>
  <c r="I48" i="5" s="1"/>
  <c r="D49" i="5"/>
  <c r="I49" i="5" s="1"/>
  <c r="Y49" i="5"/>
  <c r="X50" i="5"/>
  <c r="E52" i="5"/>
  <c r="L52" i="5"/>
  <c r="J58" i="5"/>
  <c r="O58" i="5"/>
  <c r="S58" i="5"/>
  <c r="AA58" i="5"/>
  <c r="D59" i="5"/>
  <c r="E59" i="5"/>
  <c r="AA59" i="5"/>
  <c r="D60" i="5"/>
  <c r="E60" i="5"/>
  <c r="AA60" i="5"/>
  <c r="D61" i="5"/>
  <c r="E61" i="5"/>
  <c r="D62" i="5"/>
  <c r="E62" i="5"/>
  <c r="D63" i="5"/>
  <c r="E63" i="5"/>
  <c r="D64" i="5"/>
  <c r="E64" i="5"/>
  <c r="Y64" i="5"/>
  <c r="D65" i="5"/>
  <c r="E65" i="5"/>
  <c r="Y65" i="5"/>
  <c r="D66" i="5"/>
  <c r="E66" i="5"/>
  <c r="Y66" i="5"/>
  <c r="D67" i="5"/>
  <c r="E67" i="5"/>
  <c r="Y67" i="5"/>
  <c r="D68" i="5"/>
  <c r="E68" i="5"/>
  <c r="D69" i="5"/>
  <c r="E69" i="5"/>
  <c r="D70" i="5"/>
  <c r="E70" i="5"/>
  <c r="Y2" i="14"/>
  <c r="J3" i="14"/>
  <c r="P3" i="14"/>
  <c r="B5" i="14"/>
  <c r="M5" i="14"/>
  <c r="N5" i="14"/>
  <c r="M6" i="14"/>
  <c r="N6" i="14" s="1"/>
  <c r="M7" i="14"/>
  <c r="N7" i="14" s="1"/>
  <c r="M8" i="14"/>
  <c r="N8" i="14" s="1"/>
  <c r="F9" i="14"/>
  <c r="M9" i="14"/>
  <c r="N9" i="14" s="1"/>
  <c r="F10" i="14"/>
  <c r="M10" i="14"/>
  <c r="N10" i="14" s="1"/>
  <c r="F11" i="14"/>
  <c r="M11" i="14"/>
  <c r="N11" i="14" s="1"/>
  <c r="F12" i="14"/>
  <c r="M12" i="14"/>
  <c r="N12" i="14" s="1"/>
  <c r="F13" i="14"/>
  <c r="M13" i="14"/>
  <c r="N13" i="14" s="1"/>
  <c r="F14" i="14"/>
  <c r="M14" i="14"/>
  <c r="N14" i="14"/>
  <c r="F15" i="14"/>
  <c r="M15" i="14"/>
  <c r="N15" i="14" s="1"/>
  <c r="F16" i="14"/>
  <c r="M16" i="14"/>
  <c r="N16" i="14" s="1"/>
  <c r="F17" i="14"/>
  <c r="M17" i="14"/>
  <c r="N17" i="14" s="1"/>
  <c r="F18" i="14"/>
  <c r="M18" i="14"/>
  <c r="N18" i="14" s="1"/>
  <c r="F19" i="14"/>
  <c r="M19" i="14"/>
  <c r="N19" i="14" s="1"/>
  <c r="F20" i="14"/>
  <c r="M20" i="14"/>
  <c r="N20" i="14" s="1"/>
  <c r="F21" i="14"/>
  <c r="M21" i="14"/>
  <c r="N21" i="14" s="1"/>
  <c r="F22" i="14"/>
  <c r="M22" i="14"/>
  <c r="N22" i="14" s="1"/>
  <c r="F23" i="14"/>
  <c r="M23" i="14"/>
  <c r="N23" i="14" s="1"/>
  <c r="F24" i="14"/>
  <c r="M24" i="14"/>
  <c r="N24" i="14" s="1"/>
  <c r="F25" i="14"/>
  <c r="M25" i="14"/>
  <c r="N25" i="14" s="1"/>
  <c r="F26" i="14"/>
  <c r="M26" i="14"/>
  <c r="N26" i="14" s="1"/>
  <c r="F27" i="14"/>
  <c r="M27" i="14"/>
  <c r="N27" i="14" s="1"/>
  <c r="F28" i="14"/>
  <c r="M28" i="14"/>
  <c r="N28" i="14" s="1"/>
  <c r="F29" i="14"/>
  <c r="M29" i="14"/>
  <c r="N29" i="14" s="1"/>
  <c r="E30" i="14"/>
  <c r="G30" i="14" s="1"/>
  <c r="M30" i="14"/>
  <c r="N30" i="14" s="1"/>
  <c r="M31" i="14"/>
  <c r="N31" i="14" s="1"/>
  <c r="F32" i="14"/>
  <c r="M32" i="14"/>
  <c r="N32" i="14" s="1"/>
  <c r="F33" i="14"/>
  <c r="M33" i="14"/>
  <c r="N33" i="14" s="1"/>
  <c r="M34" i="14"/>
  <c r="N34" i="14" s="1"/>
  <c r="M35" i="14"/>
  <c r="N35" i="14" s="1"/>
  <c r="AC38" i="14"/>
  <c r="AD38" i="14"/>
  <c r="AE38" i="14"/>
  <c r="AF38" i="14"/>
  <c r="X39" i="14"/>
  <c r="D40" i="14"/>
  <c r="D41" i="14"/>
  <c r="P40" i="14"/>
  <c r="D43" i="14"/>
  <c r="X43" i="14"/>
  <c r="D44" i="14"/>
  <c r="D45" i="14"/>
  <c r="D46" i="14"/>
  <c r="D47" i="14"/>
  <c r="D48" i="14"/>
  <c r="I48" i="14" s="1"/>
  <c r="D49" i="14"/>
  <c r="I49" i="14" s="1"/>
  <c r="Y49" i="14"/>
  <c r="X50" i="14"/>
  <c r="L52" i="14"/>
  <c r="J58" i="14"/>
  <c r="O58" i="14"/>
  <c r="S58" i="14"/>
  <c r="AA58" i="14"/>
  <c r="D59" i="14"/>
  <c r="E59" i="14"/>
  <c r="AA59" i="14"/>
  <c r="D60" i="14"/>
  <c r="E60" i="14"/>
  <c r="AA60" i="14"/>
  <c r="D61" i="14"/>
  <c r="E61" i="14"/>
  <c r="D62" i="14"/>
  <c r="E62" i="14"/>
  <c r="D63" i="14"/>
  <c r="E63" i="14"/>
  <c r="D64" i="14"/>
  <c r="E64" i="14"/>
  <c r="Y64" i="14"/>
  <c r="D65" i="14"/>
  <c r="E65" i="14"/>
  <c r="Y65" i="14"/>
  <c r="D66" i="14"/>
  <c r="E66" i="14"/>
  <c r="Y66" i="14"/>
  <c r="D67" i="14"/>
  <c r="E67" i="14"/>
  <c r="Y67" i="14"/>
  <c r="D68" i="14"/>
  <c r="E68" i="14"/>
  <c r="D69" i="14"/>
  <c r="E69" i="14"/>
  <c r="D70" i="14"/>
  <c r="E70" i="14"/>
  <c r="Y2" i="15"/>
  <c r="J3" i="15"/>
  <c r="P3" i="15"/>
  <c r="B5" i="15"/>
  <c r="K51" i="20" s="1"/>
  <c r="M5" i="15"/>
  <c r="N5" i="15" s="1"/>
  <c r="F7" i="15"/>
  <c r="M7" i="15"/>
  <c r="N7" i="15" s="1"/>
  <c r="M8" i="15"/>
  <c r="N8" i="15" s="1"/>
  <c r="F9" i="15"/>
  <c r="M9" i="15"/>
  <c r="N9" i="15" s="1"/>
  <c r="F10" i="15"/>
  <c r="M10" i="15"/>
  <c r="N10" i="15" s="1"/>
  <c r="F11" i="15"/>
  <c r="M11" i="15"/>
  <c r="N11" i="15"/>
  <c r="F12" i="15"/>
  <c r="M12" i="15"/>
  <c r="N12" i="15" s="1"/>
  <c r="F13" i="15"/>
  <c r="M13" i="15"/>
  <c r="N13" i="15" s="1"/>
  <c r="F14" i="15"/>
  <c r="M14" i="15"/>
  <c r="N14" i="15" s="1"/>
  <c r="F15" i="15"/>
  <c r="M15" i="15"/>
  <c r="N15" i="15" s="1"/>
  <c r="F16" i="15"/>
  <c r="M16" i="15"/>
  <c r="N16" i="15" s="1"/>
  <c r="F17" i="15"/>
  <c r="M17" i="15"/>
  <c r="N17" i="15" s="1"/>
  <c r="F18" i="15"/>
  <c r="M18" i="15"/>
  <c r="N18" i="15" s="1"/>
  <c r="F19" i="15"/>
  <c r="M19" i="15"/>
  <c r="N19" i="15" s="1"/>
  <c r="M20" i="15"/>
  <c r="N20" i="15" s="1"/>
  <c r="F21" i="15"/>
  <c r="M21" i="15"/>
  <c r="N21" i="15" s="1"/>
  <c r="M22" i="15"/>
  <c r="N22" i="15" s="1"/>
  <c r="M23" i="15"/>
  <c r="N23" i="15" s="1"/>
  <c r="M24" i="15"/>
  <c r="N24" i="15" s="1"/>
  <c r="M25" i="15"/>
  <c r="N25" i="15" s="1"/>
  <c r="M26" i="15"/>
  <c r="N26" i="15" s="1"/>
  <c r="F27" i="15"/>
  <c r="M27" i="15"/>
  <c r="N27" i="15" s="1"/>
  <c r="F28" i="15"/>
  <c r="M28" i="15"/>
  <c r="N28" i="15" s="1"/>
  <c r="F29" i="15"/>
  <c r="M29" i="15"/>
  <c r="N29" i="15" s="1"/>
  <c r="F30" i="15"/>
  <c r="M30" i="15"/>
  <c r="N30" i="15" s="1"/>
  <c r="M31" i="15"/>
  <c r="N31" i="15" s="1"/>
  <c r="F32" i="15"/>
  <c r="M32" i="15"/>
  <c r="N32" i="15" s="1"/>
  <c r="F33" i="15"/>
  <c r="M33" i="15"/>
  <c r="N33" i="15" s="1"/>
  <c r="F34" i="15"/>
  <c r="M34" i="15"/>
  <c r="N34" i="15" s="1"/>
  <c r="U35" i="15"/>
  <c r="V35" i="15"/>
  <c r="AB35" i="15"/>
  <c r="AC38" i="15"/>
  <c r="AD38" i="15"/>
  <c r="AE38" i="15"/>
  <c r="AF38" i="15"/>
  <c r="X39" i="15"/>
  <c r="D40" i="15"/>
  <c r="D41" i="15"/>
  <c r="P40" i="15"/>
  <c r="P48" i="15" s="1"/>
  <c r="D43" i="15"/>
  <c r="X43" i="15"/>
  <c r="D44" i="15"/>
  <c r="D45" i="15"/>
  <c r="D46" i="15"/>
  <c r="D47" i="15"/>
  <c r="D48" i="15"/>
  <c r="D49" i="15"/>
  <c r="I49" i="15" s="1"/>
  <c r="Y49" i="15"/>
  <c r="X50" i="15"/>
  <c r="L52" i="15"/>
  <c r="J58" i="15"/>
  <c r="O58" i="15"/>
  <c r="S58" i="15"/>
  <c r="AA58" i="15"/>
  <c r="D59" i="15"/>
  <c r="E59" i="15"/>
  <c r="AA59" i="15"/>
  <c r="D60" i="15"/>
  <c r="E60" i="15"/>
  <c r="AA60" i="15"/>
  <c r="D61" i="15"/>
  <c r="E61" i="15"/>
  <c r="D62" i="15"/>
  <c r="E62" i="15"/>
  <c r="D63" i="15"/>
  <c r="E63" i="15"/>
  <c r="D64" i="15"/>
  <c r="E64" i="15"/>
  <c r="Y64" i="15"/>
  <c r="D65" i="15"/>
  <c r="E65" i="15"/>
  <c r="Y65" i="15"/>
  <c r="D66" i="15"/>
  <c r="E66" i="15"/>
  <c r="Y66" i="15"/>
  <c r="D67" i="15"/>
  <c r="E67" i="15"/>
  <c r="Y67" i="15"/>
  <c r="D68" i="15"/>
  <c r="E68" i="15"/>
  <c r="D69" i="15"/>
  <c r="E69" i="15"/>
  <c r="D70" i="15"/>
  <c r="E70" i="15"/>
  <c r="Y2" i="16"/>
  <c r="J3" i="16"/>
  <c r="P3" i="16"/>
  <c r="B5" i="16"/>
  <c r="F5" i="16"/>
  <c r="M5" i="16"/>
  <c r="N5" i="16" s="1"/>
  <c r="F6" i="16"/>
  <c r="M6" i="16"/>
  <c r="N6" i="16" s="1"/>
  <c r="F7" i="16"/>
  <c r="M7" i="16"/>
  <c r="N7" i="16" s="1"/>
  <c r="M8" i="16"/>
  <c r="N8" i="16" s="1"/>
  <c r="F9" i="16"/>
  <c r="M9" i="16"/>
  <c r="N9" i="16" s="1"/>
  <c r="F10" i="16"/>
  <c r="M10" i="16"/>
  <c r="N10" i="16" s="1"/>
  <c r="M11" i="16"/>
  <c r="N11" i="16" s="1"/>
  <c r="E12" i="16"/>
  <c r="F12" i="16" s="1"/>
  <c r="M12" i="16"/>
  <c r="N12" i="16" s="1"/>
  <c r="M13" i="16"/>
  <c r="N13" i="16" s="1"/>
  <c r="F14" i="16"/>
  <c r="M14" i="16"/>
  <c r="N14" i="16" s="1"/>
  <c r="F15" i="16"/>
  <c r="M15" i="16"/>
  <c r="N15" i="16" s="1"/>
  <c r="F16" i="16"/>
  <c r="M16" i="16"/>
  <c r="N16" i="16" s="1"/>
  <c r="F17" i="16"/>
  <c r="M17" i="16"/>
  <c r="N17" i="16" s="1"/>
  <c r="F18" i="16"/>
  <c r="M18" i="16"/>
  <c r="N18" i="16" s="1"/>
  <c r="F19" i="16"/>
  <c r="M19" i="16"/>
  <c r="N19" i="16" s="1"/>
  <c r="F20" i="16"/>
  <c r="M20" i="16"/>
  <c r="N20" i="16" s="1"/>
  <c r="F21" i="16"/>
  <c r="M21" i="16"/>
  <c r="N21" i="16" s="1"/>
  <c r="F22" i="16"/>
  <c r="M22" i="16"/>
  <c r="N22" i="16" s="1"/>
  <c r="F23" i="16"/>
  <c r="M23" i="16"/>
  <c r="N23" i="16" s="1"/>
  <c r="F24" i="16"/>
  <c r="M24" i="16"/>
  <c r="N24" i="16" s="1"/>
  <c r="F25" i="16"/>
  <c r="M25" i="16"/>
  <c r="N25" i="16" s="1"/>
  <c r="M26" i="16"/>
  <c r="N26" i="16" s="1"/>
  <c r="M27" i="16"/>
  <c r="N27" i="16" s="1"/>
  <c r="M28" i="16"/>
  <c r="N28" i="16" s="1"/>
  <c r="M29" i="16"/>
  <c r="N29" i="16"/>
  <c r="M30" i="16"/>
  <c r="N30" i="16" s="1"/>
  <c r="M31" i="16"/>
  <c r="N31" i="16" s="1"/>
  <c r="M32" i="16"/>
  <c r="N32" i="16" s="1"/>
  <c r="M33" i="16"/>
  <c r="N33" i="16" s="1"/>
  <c r="M34" i="16"/>
  <c r="N34" i="16" s="1"/>
  <c r="M35" i="16"/>
  <c r="N35" i="16" s="1"/>
  <c r="AC38" i="16"/>
  <c r="AD38" i="16"/>
  <c r="AE38" i="16"/>
  <c r="AF38" i="16"/>
  <c r="X39" i="16"/>
  <c r="D40" i="16"/>
  <c r="D41" i="16"/>
  <c r="P40" i="16"/>
  <c r="V40" i="16" s="1"/>
  <c r="D43" i="16"/>
  <c r="X43" i="16"/>
  <c r="D44" i="16"/>
  <c r="D45" i="16"/>
  <c r="D46" i="16"/>
  <c r="D47" i="16"/>
  <c r="D48" i="16"/>
  <c r="I48" i="16" s="1"/>
  <c r="D49" i="16"/>
  <c r="I49" i="16" s="1"/>
  <c r="Y49" i="16"/>
  <c r="X50" i="16"/>
  <c r="L52" i="16"/>
  <c r="J58" i="16"/>
  <c r="O58" i="16"/>
  <c r="S58" i="16"/>
  <c r="AA58" i="16"/>
  <c r="D59" i="16"/>
  <c r="E59" i="16"/>
  <c r="AA59" i="16"/>
  <c r="D60" i="16"/>
  <c r="E60" i="16"/>
  <c r="AA60" i="16"/>
  <c r="D61" i="16"/>
  <c r="E61" i="16"/>
  <c r="D62" i="16"/>
  <c r="E62" i="16"/>
  <c r="D63" i="16"/>
  <c r="E63" i="16"/>
  <c r="D64" i="16"/>
  <c r="E64" i="16"/>
  <c r="Y64" i="16"/>
  <c r="D65" i="16"/>
  <c r="E65" i="16"/>
  <c r="Y65" i="16"/>
  <c r="D66" i="16"/>
  <c r="E66" i="16"/>
  <c r="Y66" i="16"/>
  <c r="D67" i="16"/>
  <c r="E67" i="16"/>
  <c r="Y67" i="16"/>
  <c r="D68" i="16"/>
  <c r="E68" i="16"/>
  <c r="D69" i="16"/>
  <c r="E69" i="16"/>
  <c r="D70" i="16"/>
  <c r="E70" i="16"/>
  <c r="Y2" i="6"/>
  <c r="J3" i="6"/>
  <c r="P3" i="6"/>
  <c r="B5" i="6"/>
  <c r="AY5" i="6" s="1"/>
  <c r="F5" i="6"/>
  <c r="M5" i="6"/>
  <c r="N5" i="6" s="1"/>
  <c r="F6" i="6"/>
  <c r="M6" i="6"/>
  <c r="N6" i="6" s="1"/>
  <c r="F7" i="6"/>
  <c r="M7" i="6"/>
  <c r="N7" i="6" s="1"/>
  <c r="M8" i="6"/>
  <c r="N8" i="6" s="1"/>
  <c r="F9" i="6"/>
  <c r="M9" i="6"/>
  <c r="N9" i="6" s="1"/>
  <c r="F10" i="6"/>
  <c r="M10" i="6"/>
  <c r="N10" i="6" s="1"/>
  <c r="F11" i="6"/>
  <c r="M11" i="6"/>
  <c r="N11" i="6" s="1"/>
  <c r="F12" i="6"/>
  <c r="M12" i="6"/>
  <c r="N12" i="6" s="1"/>
  <c r="F13" i="6"/>
  <c r="M13" i="6"/>
  <c r="N13" i="6" s="1"/>
  <c r="F14" i="6"/>
  <c r="M14" i="6"/>
  <c r="N14" i="6" s="1"/>
  <c r="F15" i="6"/>
  <c r="M15" i="6"/>
  <c r="N15" i="6" s="1"/>
  <c r="F16" i="6"/>
  <c r="M16" i="6"/>
  <c r="N16" i="6" s="1"/>
  <c r="F17" i="6"/>
  <c r="M17" i="6"/>
  <c r="N17" i="6"/>
  <c r="F18" i="6"/>
  <c r="M18" i="6"/>
  <c r="N18" i="6" s="1"/>
  <c r="F19" i="6"/>
  <c r="M19" i="6"/>
  <c r="N19" i="6"/>
  <c r="F20" i="6"/>
  <c r="M20" i="6"/>
  <c r="N20" i="6" s="1"/>
  <c r="F21" i="6"/>
  <c r="M21" i="6"/>
  <c r="N21" i="6" s="1"/>
  <c r="F22" i="6"/>
  <c r="M22" i="6"/>
  <c r="N22" i="6" s="1"/>
  <c r="F23" i="6"/>
  <c r="M23" i="6"/>
  <c r="N23" i="6" s="1"/>
  <c r="F24" i="6"/>
  <c r="M24" i="6"/>
  <c r="N24" i="6" s="1"/>
  <c r="F25" i="6"/>
  <c r="M25" i="6"/>
  <c r="N25" i="6" s="1"/>
  <c r="F26" i="6"/>
  <c r="M26" i="6"/>
  <c r="N26" i="6" s="1"/>
  <c r="F27" i="6"/>
  <c r="M27" i="6"/>
  <c r="N27" i="6" s="1"/>
  <c r="F28" i="6"/>
  <c r="M28" i="6"/>
  <c r="N28" i="6" s="1"/>
  <c r="F29" i="6"/>
  <c r="M29" i="6"/>
  <c r="N29" i="6" s="1"/>
  <c r="F30" i="6"/>
  <c r="M30" i="6"/>
  <c r="N30" i="6" s="1"/>
  <c r="M31" i="6"/>
  <c r="N31" i="6" s="1"/>
  <c r="F32" i="6"/>
  <c r="M32" i="6"/>
  <c r="N32" i="6" s="1"/>
  <c r="C33" i="6"/>
  <c r="G33" i="18" s="1"/>
  <c r="F33" i="6"/>
  <c r="M33" i="6"/>
  <c r="N33" i="6"/>
  <c r="AB34" i="6"/>
  <c r="AB35" i="6"/>
  <c r="AC38" i="6"/>
  <c r="AD38" i="6"/>
  <c r="AE38" i="6"/>
  <c r="AF38" i="6"/>
  <c r="X39" i="6"/>
  <c r="D40" i="6"/>
  <c r="D41" i="6"/>
  <c r="P40" i="6"/>
  <c r="P48" i="6" s="1"/>
  <c r="K41" i="6"/>
  <c r="T4" i="6" s="1"/>
  <c r="D43" i="6"/>
  <c r="X43" i="6"/>
  <c r="D44" i="6"/>
  <c r="K43" i="6"/>
  <c r="D45" i="6"/>
  <c r="D46" i="6"/>
  <c r="K46" i="6"/>
  <c r="O46" i="6"/>
  <c r="D47" i="6"/>
  <c r="D48" i="6"/>
  <c r="D49" i="6"/>
  <c r="I49" i="6" s="1"/>
  <c r="Y49" i="6"/>
  <c r="X50" i="6"/>
  <c r="K51" i="6"/>
  <c r="L52" i="6"/>
  <c r="J58" i="6"/>
  <c r="O58" i="6"/>
  <c r="S58" i="6"/>
  <c r="AA58" i="6"/>
  <c r="D59" i="6"/>
  <c r="E59" i="6"/>
  <c r="AA59" i="6"/>
  <c r="D60" i="6"/>
  <c r="E60" i="6"/>
  <c r="AA60" i="6"/>
  <c r="D61" i="6"/>
  <c r="E61" i="6"/>
  <c r="D62" i="6"/>
  <c r="E62" i="6"/>
  <c r="D63" i="6"/>
  <c r="E63" i="6"/>
  <c r="D64" i="6"/>
  <c r="E64" i="6"/>
  <c r="X64" i="6"/>
  <c r="Y64" i="6"/>
  <c r="D65" i="6"/>
  <c r="E65" i="6"/>
  <c r="X65" i="6"/>
  <c r="Y65" i="6"/>
  <c r="D66" i="6"/>
  <c r="E66" i="6"/>
  <c r="X66" i="6"/>
  <c r="Y66" i="6"/>
  <c r="D67" i="6"/>
  <c r="E67" i="6"/>
  <c r="X67" i="6"/>
  <c r="Y67" i="6"/>
  <c r="D68" i="6"/>
  <c r="E68" i="6"/>
  <c r="D69" i="6"/>
  <c r="E69" i="6"/>
  <c r="D70" i="6"/>
  <c r="E70" i="6"/>
  <c r="Y2" i="7"/>
  <c r="J3" i="7"/>
  <c r="P3" i="7"/>
  <c r="B5" i="7"/>
  <c r="AY5" i="7" s="1"/>
  <c r="F5" i="7"/>
  <c r="M5" i="7"/>
  <c r="N5" i="7" s="1"/>
  <c r="F6" i="7"/>
  <c r="M6" i="7"/>
  <c r="N6" i="7" s="1"/>
  <c r="F7" i="7"/>
  <c r="M7" i="7"/>
  <c r="N7" i="7" s="1"/>
  <c r="M8" i="7"/>
  <c r="N8" i="7" s="1"/>
  <c r="F9" i="7"/>
  <c r="M9" i="7"/>
  <c r="N9" i="7" s="1"/>
  <c r="F10" i="7"/>
  <c r="M10" i="7"/>
  <c r="N10" i="7" s="1"/>
  <c r="F11" i="7"/>
  <c r="M11" i="7"/>
  <c r="N11" i="7" s="1"/>
  <c r="F12" i="7"/>
  <c r="M12" i="7"/>
  <c r="N12" i="7" s="1"/>
  <c r="F13" i="7"/>
  <c r="M13" i="7"/>
  <c r="N13" i="7" s="1"/>
  <c r="F14" i="7"/>
  <c r="M14" i="7"/>
  <c r="N14" i="7" s="1"/>
  <c r="F15" i="7"/>
  <c r="M15" i="7"/>
  <c r="N15" i="7" s="1"/>
  <c r="F16" i="7"/>
  <c r="M16" i="7"/>
  <c r="N16" i="7" s="1"/>
  <c r="F17" i="7"/>
  <c r="M17" i="7"/>
  <c r="N17" i="7"/>
  <c r="F18" i="7"/>
  <c r="M18" i="7"/>
  <c r="N18" i="7" s="1"/>
  <c r="F19" i="7"/>
  <c r="M19" i="7"/>
  <c r="N19" i="7" s="1"/>
  <c r="F20" i="7"/>
  <c r="M20" i="7"/>
  <c r="N20" i="7" s="1"/>
  <c r="F21" i="7"/>
  <c r="M21" i="7"/>
  <c r="N21" i="7" s="1"/>
  <c r="F22" i="7"/>
  <c r="M22" i="7"/>
  <c r="N22" i="7" s="1"/>
  <c r="F23" i="7"/>
  <c r="M23" i="7"/>
  <c r="N23" i="7" s="1"/>
  <c r="F24" i="7"/>
  <c r="M24" i="7"/>
  <c r="N24" i="7" s="1"/>
  <c r="F25" i="7"/>
  <c r="M25" i="7"/>
  <c r="N25" i="7" s="1"/>
  <c r="F26" i="7"/>
  <c r="M26" i="7"/>
  <c r="N26" i="7" s="1"/>
  <c r="F27" i="7"/>
  <c r="M27" i="7"/>
  <c r="N27" i="7" s="1"/>
  <c r="F28" i="7"/>
  <c r="M28" i="7"/>
  <c r="N28" i="7" s="1"/>
  <c r="M29" i="7"/>
  <c r="N29" i="7" s="1"/>
  <c r="F30" i="7"/>
  <c r="M30" i="7"/>
  <c r="N30" i="7" s="1"/>
  <c r="M31" i="7"/>
  <c r="N31" i="7"/>
  <c r="M32" i="7"/>
  <c r="N32" i="7" s="1"/>
  <c r="M33" i="7"/>
  <c r="N33" i="7" s="1"/>
  <c r="M34" i="7"/>
  <c r="N34" i="7" s="1"/>
  <c r="M35" i="7"/>
  <c r="N35" i="7" s="1"/>
  <c r="AC38" i="7"/>
  <c r="AD38" i="7"/>
  <c r="AE38" i="7"/>
  <c r="AF38" i="7"/>
  <c r="X39" i="7"/>
  <c r="D40" i="7"/>
  <c r="D41" i="7"/>
  <c r="P40" i="7"/>
  <c r="P41" i="7" s="1"/>
  <c r="D43" i="7"/>
  <c r="X43" i="7"/>
  <c r="D44" i="7"/>
  <c r="D45" i="7"/>
  <c r="D46" i="7"/>
  <c r="D47" i="7"/>
  <c r="D48" i="7"/>
  <c r="D49" i="7"/>
  <c r="I49" i="7" s="1"/>
  <c r="Y49" i="7"/>
  <c r="X50" i="7"/>
  <c r="L52" i="7"/>
  <c r="J58" i="7"/>
  <c r="O58" i="7"/>
  <c r="S58" i="7"/>
  <c r="AA58" i="7"/>
  <c r="D59" i="7"/>
  <c r="E59" i="7"/>
  <c r="AA59" i="7"/>
  <c r="D60" i="7"/>
  <c r="E60" i="7"/>
  <c r="AA60" i="7"/>
  <c r="D61" i="7"/>
  <c r="E61" i="7"/>
  <c r="D62" i="7"/>
  <c r="E62" i="7"/>
  <c r="D63" i="7"/>
  <c r="E63" i="7"/>
  <c r="D64" i="7"/>
  <c r="E64" i="7"/>
  <c r="Y64" i="7"/>
  <c r="D65" i="7"/>
  <c r="E65" i="7"/>
  <c r="Y65" i="7"/>
  <c r="D66" i="7"/>
  <c r="E66" i="7"/>
  <c r="Y66" i="7"/>
  <c r="D67" i="7"/>
  <c r="E67" i="7"/>
  <c r="Y67" i="7"/>
  <c r="D68" i="7"/>
  <c r="E68" i="7"/>
  <c r="D69" i="7"/>
  <c r="E69" i="7"/>
  <c r="D70" i="7"/>
  <c r="E70" i="7"/>
  <c r="Y2" i="8"/>
  <c r="J3" i="8"/>
  <c r="P3" i="8"/>
  <c r="B5" i="8"/>
  <c r="M5" i="8"/>
  <c r="N5" i="8" s="1"/>
  <c r="M6" i="8"/>
  <c r="N6" i="8" s="1"/>
  <c r="F7" i="8"/>
  <c r="M7" i="8"/>
  <c r="N7" i="8" s="1"/>
  <c r="M8" i="8"/>
  <c r="N8" i="8" s="1"/>
  <c r="M9" i="8"/>
  <c r="N9" i="8" s="1"/>
  <c r="M14" i="8"/>
  <c r="N14" i="8"/>
  <c r="F15" i="8"/>
  <c r="M15" i="8"/>
  <c r="N15" i="8" s="1"/>
  <c r="M16" i="8"/>
  <c r="N16" i="8" s="1"/>
  <c r="M17" i="8"/>
  <c r="N17" i="8" s="1"/>
  <c r="F18" i="8"/>
  <c r="M18" i="8"/>
  <c r="N18" i="8" s="1"/>
  <c r="F19" i="8"/>
  <c r="M19" i="8"/>
  <c r="N19" i="8" s="1"/>
  <c r="F20" i="8"/>
  <c r="M20" i="8"/>
  <c r="N20" i="8" s="1"/>
  <c r="M21" i="8"/>
  <c r="N21" i="8" s="1"/>
  <c r="M22" i="8"/>
  <c r="N22" i="8" s="1"/>
  <c r="M23" i="8"/>
  <c r="N23" i="8" s="1"/>
  <c r="M24" i="8"/>
  <c r="N24" i="8" s="1"/>
  <c r="M25" i="8"/>
  <c r="N25" i="8" s="1"/>
  <c r="M26" i="8"/>
  <c r="N26" i="8" s="1"/>
  <c r="F27" i="8"/>
  <c r="M27" i="8"/>
  <c r="N27" i="8"/>
  <c r="M28" i="8"/>
  <c r="N28" i="8"/>
  <c r="M29" i="8"/>
  <c r="N29" i="8" s="1"/>
  <c r="F30" i="8"/>
  <c r="M30" i="8"/>
  <c r="N30" i="8" s="1"/>
  <c r="M31" i="8"/>
  <c r="N31" i="8" s="1"/>
  <c r="F32" i="8"/>
  <c r="M32" i="8"/>
  <c r="N32" i="8" s="1"/>
  <c r="F33" i="8"/>
  <c r="M33" i="8"/>
  <c r="N33" i="8" s="1"/>
  <c r="M34" i="8"/>
  <c r="N34" i="8" s="1"/>
  <c r="U35" i="8"/>
  <c r="V35" i="8"/>
  <c r="AB35" i="8"/>
  <c r="AC38" i="8"/>
  <c r="AD38" i="8"/>
  <c r="AE38" i="8"/>
  <c r="AF38" i="8"/>
  <c r="X39" i="8"/>
  <c r="D40" i="8"/>
  <c r="D41" i="8"/>
  <c r="P40" i="8"/>
  <c r="V40" i="8" s="1"/>
  <c r="D43" i="8"/>
  <c r="X43" i="8"/>
  <c r="D44" i="8"/>
  <c r="D45" i="8"/>
  <c r="D46" i="8"/>
  <c r="D47" i="8"/>
  <c r="D48" i="8"/>
  <c r="I48" i="8" s="1"/>
  <c r="D49" i="8"/>
  <c r="Y49" i="8"/>
  <c r="X50" i="8"/>
  <c r="L52" i="8"/>
  <c r="J58" i="8"/>
  <c r="O58" i="8"/>
  <c r="S58" i="8"/>
  <c r="AA58" i="8"/>
  <c r="D59" i="8"/>
  <c r="E59" i="8"/>
  <c r="AA59" i="8"/>
  <c r="D60" i="8"/>
  <c r="E60" i="8"/>
  <c r="AA60" i="8"/>
  <c r="D61" i="8"/>
  <c r="E61" i="8"/>
  <c r="D62" i="8"/>
  <c r="E62" i="8"/>
  <c r="D63" i="8"/>
  <c r="E63" i="8"/>
  <c r="D64" i="8"/>
  <c r="E64" i="8"/>
  <c r="Y64" i="8"/>
  <c r="D65" i="8"/>
  <c r="E65" i="8"/>
  <c r="Y65" i="8"/>
  <c r="D66" i="8"/>
  <c r="E66" i="8"/>
  <c r="Y66" i="8"/>
  <c r="D67" i="8"/>
  <c r="E67" i="8"/>
  <c r="Y67" i="8"/>
  <c r="D68" i="8"/>
  <c r="E68" i="8"/>
  <c r="D69" i="8"/>
  <c r="E69" i="8"/>
  <c r="D70" i="8"/>
  <c r="E70" i="8"/>
  <c r="Y2" i="9"/>
  <c r="J3" i="9"/>
  <c r="P3" i="9"/>
  <c r="B5" i="9"/>
  <c r="B6" i="9" s="1"/>
  <c r="M5" i="9"/>
  <c r="N5" i="9" s="1"/>
  <c r="M6" i="9"/>
  <c r="N6" i="9" s="1"/>
  <c r="F7" i="9"/>
  <c r="M7" i="9"/>
  <c r="N7" i="9" s="1"/>
  <c r="M8" i="9"/>
  <c r="N8" i="9" s="1"/>
  <c r="M9" i="9"/>
  <c r="N9" i="9" s="1"/>
  <c r="M10" i="9"/>
  <c r="N10" i="9" s="1"/>
  <c r="F11" i="9"/>
  <c r="M11" i="9"/>
  <c r="N11" i="9" s="1"/>
  <c r="F12" i="9"/>
  <c r="M12" i="9"/>
  <c r="N12" i="9" s="1"/>
  <c r="M13" i="9"/>
  <c r="N13" i="9"/>
  <c r="M14" i="9"/>
  <c r="N14" i="9" s="1"/>
  <c r="M15" i="9"/>
  <c r="N15" i="9" s="1"/>
  <c r="F16" i="9"/>
  <c r="M16" i="9"/>
  <c r="N16" i="9" s="1"/>
  <c r="M17" i="9"/>
  <c r="N17" i="9" s="1"/>
  <c r="M18" i="9"/>
  <c r="N18" i="9" s="1"/>
  <c r="M19" i="9"/>
  <c r="N19" i="9" s="1"/>
  <c r="M20" i="9"/>
  <c r="N20" i="9" s="1"/>
  <c r="M21" i="9"/>
  <c r="N21" i="9" s="1"/>
  <c r="M22" i="9"/>
  <c r="N22" i="9" s="1"/>
  <c r="M23" i="9"/>
  <c r="N23" i="9" s="1"/>
  <c r="M24" i="9"/>
  <c r="N24" i="9" s="1"/>
  <c r="M25" i="9"/>
  <c r="N25" i="9" s="1"/>
  <c r="M26" i="9"/>
  <c r="N26" i="9" s="1"/>
  <c r="M27" i="9"/>
  <c r="N27" i="9" s="1"/>
  <c r="M28" i="9"/>
  <c r="N28" i="9" s="1"/>
  <c r="M29" i="9"/>
  <c r="N29" i="9" s="1"/>
  <c r="M30" i="9"/>
  <c r="N30" i="9" s="1"/>
  <c r="M31" i="9"/>
  <c r="N31" i="9" s="1"/>
  <c r="M32" i="9"/>
  <c r="N32" i="9" s="1"/>
  <c r="M33" i="9"/>
  <c r="N33" i="9"/>
  <c r="M34" i="9"/>
  <c r="N34" i="9" s="1"/>
  <c r="M35" i="9"/>
  <c r="N35" i="9" s="1"/>
  <c r="AC38" i="9"/>
  <c r="AD38" i="9"/>
  <c r="AE38" i="9"/>
  <c r="AF38" i="9"/>
  <c r="X39" i="9"/>
  <c r="D40" i="9"/>
  <c r="D41" i="9"/>
  <c r="P40" i="9"/>
  <c r="V40" i="9" s="1"/>
  <c r="D43" i="9"/>
  <c r="X43" i="9"/>
  <c r="D44" i="9"/>
  <c r="D45" i="9"/>
  <c r="D46" i="9"/>
  <c r="D47" i="9"/>
  <c r="D48" i="9"/>
  <c r="I48" i="9" s="1"/>
  <c r="D49" i="9"/>
  <c r="I49" i="9" s="1"/>
  <c r="Y49" i="9"/>
  <c r="X50" i="9"/>
  <c r="L52" i="9"/>
  <c r="J58" i="9"/>
  <c r="O58" i="9"/>
  <c r="S58" i="9"/>
  <c r="AA58" i="9"/>
  <c r="D59" i="9"/>
  <c r="E59" i="9"/>
  <c r="AA59" i="9"/>
  <c r="D60" i="9"/>
  <c r="E60" i="9"/>
  <c r="AA60" i="9"/>
  <c r="D61" i="9"/>
  <c r="E61" i="9"/>
  <c r="D62" i="9"/>
  <c r="E62" i="9"/>
  <c r="D63" i="9"/>
  <c r="E63" i="9"/>
  <c r="D64" i="9"/>
  <c r="E64" i="9"/>
  <c r="Y64" i="9"/>
  <c r="D65" i="9"/>
  <c r="E65" i="9"/>
  <c r="Y65" i="9"/>
  <c r="D66" i="9"/>
  <c r="E66" i="9"/>
  <c r="Y66" i="9"/>
  <c r="D67" i="9"/>
  <c r="E67" i="9"/>
  <c r="Y67" i="9"/>
  <c r="D68" i="9"/>
  <c r="E68" i="9"/>
  <c r="D69" i="9"/>
  <c r="E69" i="9"/>
  <c r="D70" i="9"/>
  <c r="E70" i="9"/>
  <c r="Y2" i="10"/>
  <c r="J3" i="10"/>
  <c r="P3" i="10"/>
  <c r="B5" i="10"/>
  <c r="AY5" i="10" s="1"/>
  <c r="M5" i="10"/>
  <c r="N5" i="10" s="1"/>
  <c r="M6" i="10"/>
  <c r="N6" i="10" s="1"/>
  <c r="M7" i="10"/>
  <c r="N7" i="10" s="1"/>
  <c r="M8" i="10"/>
  <c r="N8" i="10"/>
  <c r="M9" i="10"/>
  <c r="N9" i="10" s="1"/>
  <c r="F10" i="10"/>
  <c r="M10" i="10"/>
  <c r="N10" i="10" s="1"/>
  <c r="M11" i="10"/>
  <c r="N11" i="10" s="1"/>
  <c r="M12" i="10"/>
  <c r="N12" i="10" s="1"/>
  <c r="M13" i="10"/>
  <c r="N13" i="10" s="1"/>
  <c r="M14" i="10"/>
  <c r="N14" i="10" s="1"/>
  <c r="G15" i="10"/>
  <c r="M15" i="10"/>
  <c r="N15" i="10" s="1"/>
  <c r="M16" i="10"/>
  <c r="N16" i="10" s="1"/>
  <c r="M17" i="10"/>
  <c r="N17" i="10" s="1"/>
  <c r="F18" i="10"/>
  <c r="M18" i="10"/>
  <c r="N18" i="10" s="1"/>
  <c r="F19" i="10"/>
  <c r="M19" i="10"/>
  <c r="N19" i="10" s="1"/>
  <c r="M20" i="10"/>
  <c r="N20" i="10" s="1"/>
  <c r="F21" i="10"/>
  <c r="M21" i="10"/>
  <c r="N21" i="10"/>
  <c r="F22" i="10"/>
  <c r="M22" i="10"/>
  <c r="N22" i="10"/>
  <c r="M23" i="10"/>
  <c r="N23" i="10" s="1"/>
  <c r="M24" i="10"/>
  <c r="N24" i="10" s="1"/>
  <c r="F25" i="10"/>
  <c r="M25" i="10"/>
  <c r="N25" i="10" s="1"/>
  <c r="F26" i="10"/>
  <c r="M26" i="10"/>
  <c r="N26" i="10" s="1"/>
  <c r="M27" i="10"/>
  <c r="N27" i="10"/>
  <c r="M28" i="10"/>
  <c r="N28" i="10" s="1"/>
  <c r="F29" i="10"/>
  <c r="M29" i="10"/>
  <c r="N29" i="10" s="1"/>
  <c r="F30" i="10"/>
  <c r="M30" i="10"/>
  <c r="N30" i="10" s="1"/>
  <c r="M31" i="10"/>
  <c r="N31" i="10" s="1"/>
  <c r="F32" i="10"/>
  <c r="M32" i="10"/>
  <c r="N32" i="10" s="1"/>
  <c r="F33" i="10"/>
  <c r="M33" i="10"/>
  <c r="N33" i="10" s="1"/>
  <c r="F34" i="10"/>
  <c r="M34" i="10"/>
  <c r="N34" i="10" s="1"/>
  <c r="U35" i="10"/>
  <c r="V35" i="10"/>
  <c r="AB35" i="10"/>
  <c r="AC38" i="10"/>
  <c r="AD38" i="10"/>
  <c r="AE38" i="10"/>
  <c r="AF38" i="10"/>
  <c r="X39" i="10"/>
  <c r="D40" i="10"/>
  <c r="D41" i="10"/>
  <c r="P40" i="10"/>
  <c r="P48" i="10" s="1"/>
  <c r="D43" i="10"/>
  <c r="X43" i="10"/>
  <c r="D44" i="10"/>
  <c r="D45" i="10"/>
  <c r="D46" i="10"/>
  <c r="D47" i="10"/>
  <c r="D48" i="10"/>
  <c r="I48" i="10" s="1"/>
  <c r="D49" i="10"/>
  <c r="I49" i="10" s="1"/>
  <c r="Y49" i="10"/>
  <c r="X50" i="10"/>
  <c r="L52" i="10"/>
  <c r="J58" i="10"/>
  <c r="O58" i="10"/>
  <c r="S58" i="10"/>
  <c r="AA58" i="10"/>
  <c r="D59" i="10"/>
  <c r="E59" i="10"/>
  <c r="AA59" i="10"/>
  <c r="D60" i="10"/>
  <c r="E60" i="10"/>
  <c r="AA60" i="10"/>
  <c r="D61" i="10"/>
  <c r="E61" i="10"/>
  <c r="D62" i="10"/>
  <c r="E62" i="10"/>
  <c r="D63" i="10"/>
  <c r="E63" i="10"/>
  <c r="D64" i="10"/>
  <c r="E64" i="10"/>
  <c r="Y64" i="10"/>
  <c r="D65" i="10"/>
  <c r="E65" i="10"/>
  <c r="Y65" i="10"/>
  <c r="D66" i="10"/>
  <c r="E66" i="10"/>
  <c r="Y66" i="10"/>
  <c r="D67" i="10"/>
  <c r="E67" i="10"/>
  <c r="Y67" i="10"/>
  <c r="D68" i="10"/>
  <c r="E68" i="10"/>
  <c r="D69" i="10"/>
  <c r="E69" i="10"/>
  <c r="D70" i="10"/>
  <c r="E70" i="10"/>
  <c r="Y2" i="11"/>
  <c r="J3" i="11"/>
  <c r="P3" i="11"/>
  <c r="B5" i="11"/>
  <c r="F5" i="11"/>
  <c r="M5" i="11"/>
  <c r="N5" i="11" s="1"/>
  <c r="F6" i="11"/>
  <c r="M6" i="11"/>
  <c r="N6" i="11" s="1"/>
  <c r="F7" i="11"/>
  <c r="M7" i="11"/>
  <c r="N7" i="11" s="1"/>
  <c r="M8" i="11"/>
  <c r="N8" i="11" s="1"/>
  <c r="F9" i="11"/>
  <c r="M9" i="11"/>
  <c r="N9" i="11" s="1"/>
  <c r="F10" i="11"/>
  <c r="M10" i="11"/>
  <c r="N10" i="11" s="1"/>
  <c r="F11" i="11"/>
  <c r="M11" i="11"/>
  <c r="N11" i="11" s="1"/>
  <c r="F12" i="11"/>
  <c r="M12" i="11"/>
  <c r="N12" i="11" s="1"/>
  <c r="F13" i="11"/>
  <c r="M13" i="11"/>
  <c r="N13" i="11" s="1"/>
  <c r="F14" i="11"/>
  <c r="M14" i="11"/>
  <c r="N14" i="11" s="1"/>
  <c r="F15" i="11"/>
  <c r="M15" i="11"/>
  <c r="N15" i="11" s="1"/>
  <c r="F16" i="11"/>
  <c r="M16" i="11"/>
  <c r="N16" i="11" s="1"/>
  <c r="F17" i="11"/>
  <c r="M17" i="11"/>
  <c r="N17" i="11" s="1"/>
  <c r="F18" i="11"/>
  <c r="M18" i="11"/>
  <c r="N18" i="11" s="1"/>
  <c r="F19" i="11"/>
  <c r="M19" i="11"/>
  <c r="N19" i="11" s="1"/>
  <c r="F20" i="11"/>
  <c r="M20" i="11"/>
  <c r="N20" i="11" s="1"/>
  <c r="F21" i="11"/>
  <c r="M21" i="11"/>
  <c r="N21" i="11" s="1"/>
  <c r="F22" i="11"/>
  <c r="M22" i="11"/>
  <c r="N22" i="11" s="1"/>
  <c r="F23" i="11"/>
  <c r="M23" i="11"/>
  <c r="N23" i="11" s="1"/>
  <c r="F24" i="11"/>
  <c r="M24" i="11"/>
  <c r="N24" i="11" s="1"/>
  <c r="F25" i="11"/>
  <c r="M25" i="11"/>
  <c r="N25" i="11" s="1"/>
  <c r="F26" i="11"/>
  <c r="M26" i="11"/>
  <c r="N26" i="11" s="1"/>
  <c r="F27" i="11"/>
  <c r="M27" i="11"/>
  <c r="N27" i="11" s="1"/>
  <c r="F28" i="11"/>
  <c r="M28" i="11"/>
  <c r="N28" i="11"/>
  <c r="F29" i="11"/>
  <c r="M29" i="11"/>
  <c r="N29" i="11" s="1"/>
  <c r="F30" i="11"/>
  <c r="M30" i="11"/>
  <c r="N30" i="11" s="1"/>
  <c r="M31" i="11"/>
  <c r="N31" i="11" s="1"/>
  <c r="F32" i="11"/>
  <c r="M32" i="11"/>
  <c r="N32" i="11" s="1"/>
  <c r="F33" i="11"/>
  <c r="M33" i="11"/>
  <c r="N33" i="11" s="1"/>
  <c r="F34" i="11"/>
  <c r="M34" i="11"/>
  <c r="N34" i="11" s="1"/>
  <c r="M35" i="11"/>
  <c r="N35" i="11" s="1"/>
  <c r="AC38" i="11"/>
  <c r="AD38" i="11"/>
  <c r="AE38" i="11"/>
  <c r="AF38" i="11"/>
  <c r="X39" i="11"/>
  <c r="D40" i="11"/>
  <c r="D41" i="11"/>
  <c r="P40" i="11"/>
  <c r="D43" i="11"/>
  <c r="X43" i="11"/>
  <c r="D44" i="11"/>
  <c r="D45" i="11"/>
  <c r="D46" i="11"/>
  <c r="D47" i="11"/>
  <c r="D48" i="11"/>
  <c r="D49" i="11"/>
  <c r="I49" i="11" s="1"/>
  <c r="Y49" i="11"/>
  <c r="X50" i="11"/>
  <c r="L52" i="11"/>
  <c r="J58" i="11"/>
  <c r="O58" i="11"/>
  <c r="S58" i="11"/>
  <c r="AA58" i="11"/>
  <c r="D59" i="11"/>
  <c r="E59" i="11"/>
  <c r="AA59" i="11"/>
  <c r="D60" i="11"/>
  <c r="E60" i="11"/>
  <c r="AA60" i="11"/>
  <c r="D61" i="11"/>
  <c r="E61" i="11"/>
  <c r="D62" i="11"/>
  <c r="E62" i="11"/>
  <c r="D63" i="11"/>
  <c r="E63" i="11"/>
  <c r="D64" i="11"/>
  <c r="E64" i="11"/>
  <c r="Y64" i="11"/>
  <c r="D65" i="11"/>
  <c r="E65" i="11"/>
  <c r="Y65" i="11"/>
  <c r="D66" i="11"/>
  <c r="E66" i="11"/>
  <c r="Y66" i="11"/>
  <c r="D67" i="11"/>
  <c r="E67" i="11"/>
  <c r="Y67" i="11"/>
  <c r="D68" i="11"/>
  <c r="E68" i="11"/>
  <c r="D69" i="11"/>
  <c r="E69" i="11"/>
  <c r="D70" i="11"/>
  <c r="E70" i="11"/>
  <c r="Y2" i="12"/>
  <c r="J3" i="12"/>
  <c r="P3" i="12"/>
  <c r="B5" i="12"/>
  <c r="K36" i="20" s="1"/>
  <c r="K35" i="20" s="1"/>
  <c r="E5" i="12"/>
  <c r="M5" i="12"/>
  <c r="N5" i="12" s="1"/>
  <c r="M6" i="12"/>
  <c r="N6" i="12"/>
  <c r="F7" i="12"/>
  <c r="M7" i="12"/>
  <c r="N7" i="12" s="1"/>
  <c r="M8" i="12"/>
  <c r="N8" i="12" s="1"/>
  <c r="F9" i="12"/>
  <c r="M9" i="12"/>
  <c r="N9" i="12" s="1"/>
  <c r="F10" i="12"/>
  <c r="M10" i="12"/>
  <c r="N10" i="12" s="1"/>
  <c r="F11" i="12"/>
  <c r="M11" i="12"/>
  <c r="N11" i="12" s="1"/>
  <c r="F12" i="12"/>
  <c r="M12" i="12"/>
  <c r="N12" i="12" s="1"/>
  <c r="F13" i="12"/>
  <c r="M13" i="12"/>
  <c r="N13" i="12" s="1"/>
  <c r="F14" i="12"/>
  <c r="M14" i="12"/>
  <c r="N14" i="12" s="1"/>
  <c r="F15" i="12"/>
  <c r="M15" i="12"/>
  <c r="N15" i="12" s="1"/>
  <c r="F16" i="12"/>
  <c r="M16" i="12"/>
  <c r="N16" i="12" s="1"/>
  <c r="F17" i="12"/>
  <c r="M17" i="12"/>
  <c r="N17" i="12" s="1"/>
  <c r="M18" i="12"/>
  <c r="N18" i="12" s="1"/>
  <c r="E19" i="12"/>
  <c r="M19" i="12"/>
  <c r="N19" i="12" s="1"/>
  <c r="M20" i="12"/>
  <c r="N20" i="12" s="1"/>
  <c r="F21" i="12"/>
  <c r="M21" i="12"/>
  <c r="N21" i="12" s="1"/>
  <c r="F22" i="12"/>
  <c r="M22" i="12"/>
  <c r="N22" i="12" s="1"/>
  <c r="F23" i="12"/>
  <c r="M23" i="12"/>
  <c r="N23" i="12"/>
  <c r="F24" i="12"/>
  <c r="M24" i="12"/>
  <c r="N24" i="12" s="1"/>
  <c r="F25" i="12"/>
  <c r="M25" i="12"/>
  <c r="N25" i="12" s="1"/>
  <c r="F26" i="12"/>
  <c r="M26" i="12"/>
  <c r="N26" i="12" s="1"/>
  <c r="F27" i="12"/>
  <c r="M27" i="12"/>
  <c r="N27" i="12" s="1"/>
  <c r="F28" i="12"/>
  <c r="M28" i="12"/>
  <c r="N28" i="12" s="1"/>
  <c r="F29" i="12"/>
  <c r="M29" i="12"/>
  <c r="N29" i="12" s="1"/>
  <c r="F30" i="12"/>
  <c r="M30" i="12"/>
  <c r="N30" i="12" s="1"/>
  <c r="M31" i="12"/>
  <c r="N31" i="12" s="1"/>
  <c r="F32" i="12"/>
  <c r="M32" i="12"/>
  <c r="N32" i="12" s="1"/>
  <c r="F33" i="12"/>
  <c r="M33" i="12"/>
  <c r="N33" i="12" s="1"/>
  <c r="F34" i="12"/>
  <c r="M34" i="12"/>
  <c r="N34" i="12" s="1"/>
  <c r="F35" i="12"/>
  <c r="M35" i="12"/>
  <c r="N35" i="12" s="1"/>
  <c r="AC38" i="12"/>
  <c r="AD38" i="12"/>
  <c r="AE38" i="12"/>
  <c r="AF38" i="12"/>
  <c r="X39" i="12"/>
  <c r="D40" i="12"/>
  <c r="D41" i="12"/>
  <c r="P40" i="12"/>
  <c r="P48" i="12" s="1"/>
  <c r="D43" i="12"/>
  <c r="X43" i="12"/>
  <c r="D44" i="12"/>
  <c r="D45" i="12"/>
  <c r="D46" i="12"/>
  <c r="D47" i="12"/>
  <c r="D48" i="12"/>
  <c r="I48" i="12" s="1"/>
  <c r="D49" i="12"/>
  <c r="I49" i="12" s="1"/>
  <c r="Y49" i="12"/>
  <c r="X50" i="12"/>
  <c r="L52" i="12"/>
  <c r="J58" i="12"/>
  <c r="O58" i="12"/>
  <c r="S58" i="12"/>
  <c r="AA58" i="12"/>
  <c r="D59" i="12"/>
  <c r="E59" i="12"/>
  <c r="AA59" i="12"/>
  <c r="D60" i="12"/>
  <c r="E60" i="12"/>
  <c r="AA60" i="12"/>
  <c r="D61" i="12"/>
  <c r="E61" i="12"/>
  <c r="D62" i="12"/>
  <c r="E62" i="12"/>
  <c r="D63" i="12"/>
  <c r="E63" i="12"/>
  <c r="D64" i="12"/>
  <c r="E64" i="12"/>
  <c r="Y64" i="12"/>
  <c r="D65" i="12"/>
  <c r="E65" i="12"/>
  <c r="Y65" i="12"/>
  <c r="D66" i="12"/>
  <c r="E66" i="12"/>
  <c r="Y66" i="12"/>
  <c r="D67" i="12"/>
  <c r="E67" i="12"/>
  <c r="Y67" i="12"/>
  <c r="D68" i="12"/>
  <c r="E68" i="12"/>
  <c r="D69" i="12"/>
  <c r="E69" i="12"/>
  <c r="D70" i="12"/>
  <c r="E70" i="12"/>
  <c r="Y2" i="13"/>
  <c r="J3" i="13"/>
  <c r="P3" i="13"/>
  <c r="B5" i="13"/>
  <c r="S36" i="20" s="1"/>
  <c r="T36" i="20" s="1"/>
  <c r="F5" i="13"/>
  <c r="M5" i="13"/>
  <c r="N5" i="13" s="1"/>
  <c r="F6" i="13"/>
  <c r="M6" i="13"/>
  <c r="N6" i="13" s="1"/>
  <c r="M7" i="13"/>
  <c r="N7" i="13" s="1"/>
  <c r="M8" i="13"/>
  <c r="N8" i="13" s="1"/>
  <c r="F9" i="13"/>
  <c r="M9" i="13"/>
  <c r="N9" i="13" s="1"/>
  <c r="F10" i="13"/>
  <c r="M10" i="13"/>
  <c r="N10" i="13" s="1"/>
  <c r="F11" i="13"/>
  <c r="M11" i="13"/>
  <c r="N11" i="13" s="1"/>
  <c r="F12" i="13"/>
  <c r="M12" i="13"/>
  <c r="N12" i="13" s="1"/>
  <c r="F13" i="13"/>
  <c r="M13" i="13"/>
  <c r="N13" i="13" s="1"/>
  <c r="F14" i="13"/>
  <c r="M14" i="13"/>
  <c r="N14" i="13"/>
  <c r="F15" i="13"/>
  <c r="M15" i="13"/>
  <c r="N15" i="13" s="1"/>
  <c r="F16" i="13"/>
  <c r="M16" i="13"/>
  <c r="N16" i="13"/>
  <c r="F17" i="13"/>
  <c r="M17" i="13"/>
  <c r="N17" i="13" s="1"/>
  <c r="F18" i="13"/>
  <c r="M18" i="13"/>
  <c r="N18" i="13" s="1"/>
  <c r="F19" i="13"/>
  <c r="M19" i="13"/>
  <c r="N19" i="13" s="1"/>
  <c r="F20" i="13"/>
  <c r="M20" i="13"/>
  <c r="N20" i="13" s="1"/>
  <c r="F21" i="13"/>
  <c r="M21" i="13"/>
  <c r="N21" i="13" s="1"/>
  <c r="F22" i="13"/>
  <c r="M22" i="13"/>
  <c r="N22" i="13" s="1"/>
  <c r="F23" i="13"/>
  <c r="M23" i="13"/>
  <c r="N23" i="13" s="1"/>
  <c r="F24" i="13"/>
  <c r="M24" i="13"/>
  <c r="N24" i="13" s="1"/>
  <c r="F25" i="13"/>
  <c r="M25" i="13"/>
  <c r="N25" i="13" s="1"/>
  <c r="F26" i="13"/>
  <c r="M26" i="13"/>
  <c r="N26" i="13" s="1"/>
  <c r="F27" i="13"/>
  <c r="M27" i="13"/>
  <c r="N27" i="13" s="1"/>
  <c r="F28" i="13"/>
  <c r="M28" i="13"/>
  <c r="N28" i="13"/>
  <c r="F29" i="13"/>
  <c r="M29" i="13"/>
  <c r="N29" i="13" s="1"/>
  <c r="F30" i="13"/>
  <c r="M30" i="13"/>
  <c r="N30" i="13"/>
  <c r="M31" i="13"/>
  <c r="N31" i="13" s="1"/>
  <c r="F32" i="13"/>
  <c r="M32" i="13"/>
  <c r="N32" i="13" s="1"/>
  <c r="F33" i="13"/>
  <c r="M33" i="13"/>
  <c r="N33" i="13" s="1"/>
  <c r="F34" i="13"/>
  <c r="M34" i="13"/>
  <c r="N34" i="13" s="1"/>
  <c r="U35" i="13"/>
  <c r="V35" i="13"/>
  <c r="AB35" i="13"/>
  <c r="AC38" i="13"/>
  <c r="AD38" i="13"/>
  <c r="AE38" i="13"/>
  <c r="AF38" i="13"/>
  <c r="X39" i="13"/>
  <c r="D40" i="13"/>
  <c r="D41" i="13"/>
  <c r="P40" i="13"/>
  <c r="K41" i="13"/>
  <c r="T4" i="13" s="1"/>
  <c r="D43" i="13"/>
  <c r="X43" i="13"/>
  <c r="D44" i="13"/>
  <c r="K43" i="13"/>
  <c r="D45" i="13"/>
  <c r="D46" i="13"/>
  <c r="K46" i="13"/>
  <c r="O46" i="13"/>
  <c r="D47" i="13"/>
  <c r="D48" i="13"/>
  <c r="D49" i="13"/>
  <c r="I49" i="13" s="1"/>
  <c r="Y49" i="13"/>
  <c r="X50" i="13"/>
  <c r="K51" i="13"/>
  <c r="L52" i="13"/>
  <c r="J58" i="13"/>
  <c r="O58" i="13"/>
  <c r="S58" i="13"/>
  <c r="AA58" i="13"/>
  <c r="D59" i="13"/>
  <c r="E59" i="13"/>
  <c r="AA59" i="13"/>
  <c r="D60" i="13"/>
  <c r="E60" i="13"/>
  <c r="AA60" i="13"/>
  <c r="D61" i="13"/>
  <c r="E61" i="13"/>
  <c r="D62" i="13"/>
  <c r="E62" i="13"/>
  <c r="D63" i="13"/>
  <c r="E63" i="13"/>
  <c r="D64" i="13"/>
  <c r="E64" i="13"/>
  <c r="X64" i="13"/>
  <c r="Y64" i="13"/>
  <c r="D65" i="13"/>
  <c r="E65" i="13"/>
  <c r="X65" i="13"/>
  <c r="Y65" i="13"/>
  <c r="D66" i="13"/>
  <c r="E66" i="13"/>
  <c r="X66" i="13"/>
  <c r="Y66" i="13"/>
  <c r="D67" i="13"/>
  <c r="E67" i="13"/>
  <c r="X67" i="13"/>
  <c r="Y67" i="13"/>
  <c r="D68" i="13"/>
  <c r="E68" i="13"/>
  <c r="D69" i="13"/>
  <c r="E69" i="13"/>
  <c r="D70" i="13"/>
  <c r="E70" i="13"/>
  <c r="AU5" i="19"/>
  <c r="AV5" i="19"/>
  <c r="AW5" i="19"/>
  <c r="AY5" i="19"/>
  <c r="G6" i="19"/>
  <c r="J6" i="19"/>
  <c r="V6" i="19"/>
  <c r="AB6" i="19"/>
  <c r="AE6" i="19"/>
  <c r="AK6" i="19"/>
  <c r="G7" i="19"/>
  <c r="J7" i="19"/>
  <c r="V7" i="19"/>
  <c r="AB7" i="19"/>
  <c r="AK7" i="19"/>
  <c r="D8" i="19"/>
  <c r="G8" i="19"/>
  <c r="J8" i="19"/>
  <c r="M8" i="19"/>
  <c r="P8" i="19"/>
  <c r="V8" i="19"/>
  <c r="Y8" i="19"/>
  <c r="AB8" i="19"/>
  <c r="AH8" i="19"/>
  <c r="AK8" i="19"/>
  <c r="D9" i="19"/>
  <c r="G9" i="19"/>
  <c r="J9" i="19"/>
  <c r="P9" i="19"/>
  <c r="V9" i="19"/>
  <c r="Y9" i="19"/>
  <c r="AB9" i="19"/>
  <c r="AH9" i="19"/>
  <c r="AK9" i="19"/>
  <c r="G10" i="19"/>
  <c r="J10" i="19"/>
  <c r="V10" i="19"/>
  <c r="Y10" i="19"/>
  <c r="AB10" i="19"/>
  <c r="AE10" i="19"/>
  <c r="AH10" i="19"/>
  <c r="AK10" i="19"/>
  <c r="G11" i="19"/>
  <c r="J11" i="19"/>
  <c r="S11" i="19"/>
  <c r="V11" i="19"/>
  <c r="Y11" i="19"/>
  <c r="AB11" i="19"/>
  <c r="AE11" i="19"/>
  <c r="AH11" i="19"/>
  <c r="AK11" i="19"/>
  <c r="G12" i="19"/>
  <c r="J12" i="19"/>
  <c r="M12" i="19"/>
  <c r="P12" i="19"/>
  <c r="V12" i="19"/>
  <c r="Y12" i="19"/>
  <c r="AB12" i="19"/>
  <c r="AE12" i="19"/>
  <c r="AH12" i="19"/>
  <c r="D13" i="19"/>
  <c r="G13" i="19"/>
  <c r="J13" i="19"/>
  <c r="P13" i="19"/>
  <c r="V13" i="19"/>
  <c r="Y13" i="19"/>
  <c r="AB13" i="19"/>
  <c r="AE13" i="19"/>
  <c r="AH13" i="19"/>
  <c r="D14" i="19"/>
  <c r="G14" i="19"/>
  <c r="J14" i="19"/>
  <c r="V14" i="19"/>
  <c r="Y14" i="19"/>
  <c r="AB14" i="19"/>
  <c r="AE14" i="19"/>
  <c r="AH14" i="19"/>
  <c r="D15" i="19"/>
  <c r="G15" i="19"/>
  <c r="J15" i="19"/>
  <c r="V15" i="19"/>
  <c r="Y15" i="19"/>
  <c r="AB15" i="19"/>
  <c r="AE15" i="19"/>
  <c r="AH15" i="19"/>
  <c r="AK15" i="19"/>
  <c r="D16" i="19"/>
  <c r="G16" i="19"/>
  <c r="J16" i="19"/>
  <c r="M16" i="19"/>
  <c r="V16" i="19"/>
  <c r="Y16" i="19"/>
  <c r="AB16" i="19"/>
  <c r="AE16" i="19"/>
  <c r="AH16" i="19"/>
  <c r="AK16" i="19"/>
  <c r="D17" i="19"/>
  <c r="G17" i="19"/>
  <c r="J17" i="19"/>
  <c r="P17" i="19"/>
  <c r="V17" i="19"/>
  <c r="Y17" i="19"/>
  <c r="AB17" i="19"/>
  <c r="AE17" i="19"/>
  <c r="AH17" i="19"/>
  <c r="AK17" i="19"/>
  <c r="D18" i="19"/>
  <c r="G18" i="19"/>
  <c r="J18" i="19"/>
  <c r="V18" i="19"/>
  <c r="Y18" i="19"/>
  <c r="AB18" i="19"/>
  <c r="AE18" i="19"/>
  <c r="AH18" i="19"/>
  <c r="AK18" i="19"/>
  <c r="D19" i="19"/>
  <c r="G19" i="19"/>
  <c r="J19" i="19"/>
  <c r="M19" i="19"/>
  <c r="S19" i="19"/>
  <c r="V19" i="19"/>
  <c r="AB19" i="19"/>
  <c r="AE19" i="19"/>
  <c r="AH19" i="19"/>
  <c r="AK19" i="19"/>
  <c r="D20" i="19"/>
  <c r="G20" i="19"/>
  <c r="J20" i="19"/>
  <c r="M20" i="19"/>
  <c r="S20" i="19"/>
  <c r="V20" i="19"/>
  <c r="AB20" i="19"/>
  <c r="AE20" i="19"/>
  <c r="AH20" i="19"/>
  <c r="AK20" i="19"/>
  <c r="D21" i="19"/>
  <c r="G21" i="19"/>
  <c r="J21" i="19"/>
  <c r="M21" i="19"/>
  <c r="V21" i="19"/>
  <c r="AB21" i="19"/>
  <c r="AE21" i="19"/>
  <c r="AH21" i="19"/>
  <c r="AK21" i="19"/>
  <c r="D22" i="19"/>
  <c r="G22" i="19"/>
  <c r="J22" i="19"/>
  <c r="M22" i="19"/>
  <c r="S22" i="19"/>
  <c r="V22" i="19"/>
  <c r="Y22" i="19"/>
  <c r="AB22" i="19"/>
  <c r="AE22" i="19"/>
  <c r="AK22" i="19"/>
  <c r="D23" i="19"/>
  <c r="G23" i="19"/>
  <c r="J23" i="19"/>
  <c r="S23" i="19"/>
  <c r="V23" i="19"/>
  <c r="Y23" i="19"/>
  <c r="AB23" i="19"/>
  <c r="AE23" i="19"/>
  <c r="AK23" i="19"/>
  <c r="D24" i="19"/>
  <c r="G24" i="19"/>
  <c r="J24" i="19"/>
  <c r="V24" i="19"/>
  <c r="Y24" i="19"/>
  <c r="AB24" i="19"/>
  <c r="AE24" i="19"/>
  <c r="AH24" i="19"/>
  <c r="AK24" i="19"/>
  <c r="D25" i="19"/>
  <c r="G25" i="19"/>
  <c r="J25" i="19"/>
  <c r="V25" i="19"/>
  <c r="Y25" i="19"/>
  <c r="AB25" i="19"/>
  <c r="AE25" i="19"/>
  <c r="AH25" i="19"/>
  <c r="AK25" i="19"/>
  <c r="D26" i="19"/>
  <c r="G26" i="19"/>
  <c r="J26" i="19"/>
  <c r="S26" i="19"/>
  <c r="V26" i="19"/>
  <c r="Y26" i="19"/>
  <c r="AB26" i="19"/>
  <c r="AE26" i="19"/>
  <c r="AK26" i="19"/>
  <c r="D27" i="19"/>
  <c r="G27" i="19"/>
  <c r="J27" i="19"/>
  <c r="S27" i="19"/>
  <c r="V27" i="19"/>
  <c r="Y27" i="19"/>
  <c r="AB27" i="19"/>
  <c r="AE27" i="19"/>
  <c r="D28" i="19"/>
  <c r="G28" i="19"/>
  <c r="J28" i="19"/>
  <c r="M28" i="19"/>
  <c r="V28" i="19"/>
  <c r="Y28" i="19"/>
  <c r="AB28" i="19"/>
  <c r="AE28" i="19"/>
  <c r="AH28" i="19"/>
  <c r="D29" i="19"/>
  <c r="G29" i="19"/>
  <c r="J29" i="19"/>
  <c r="V29" i="19"/>
  <c r="Y29" i="19"/>
  <c r="AB29" i="19"/>
  <c r="AE29" i="19"/>
  <c r="AH29" i="19"/>
  <c r="D30" i="19"/>
  <c r="G30" i="19"/>
  <c r="S30" i="19"/>
  <c r="V30" i="19"/>
  <c r="Y30" i="19"/>
  <c r="AB30" i="19"/>
  <c r="AE30" i="19"/>
  <c r="AH30" i="19"/>
  <c r="D31" i="19"/>
  <c r="G31" i="19"/>
  <c r="J31" i="19"/>
  <c r="M31" i="19"/>
  <c r="S31" i="19"/>
  <c r="V31" i="19"/>
  <c r="Y31" i="19"/>
  <c r="AB31" i="19"/>
  <c r="AH31" i="19"/>
  <c r="D32" i="19"/>
  <c r="G32" i="19"/>
  <c r="M32" i="19"/>
  <c r="S32" i="19"/>
  <c r="V32" i="19"/>
  <c r="Y32" i="19"/>
  <c r="AB32" i="19"/>
  <c r="AH32" i="19"/>
  <c r="D33" i="19"/>
  <c r="G33" i="19"/>
  <c r="M33" i="19"/>
  <c r="S33" i="19"/>
  <c r="V33" i="19"/>
  <c r="Y33" i="19"/>
  <c r="AB33" i="19"/>
  <c r="AE33" i="19"/>
  <c r="AH33" i="19"/>
  <c r="D34" i="19"/>
  <c r="G34" i="19"/>
  <c r="M34" i="19"/>
  <c r="S34" i="19"/>
  <c r="V34" i="19"/>
  <c r="Y34" i="19"/>
  <c r="AB34" i="19"/>
  <c r="AE34" i="19"/>
  <c r="AH34" i="19"/>
  <c r="D35" i="19"/>
  <c r="G35" i="19"/>
  <c r="S35" i="19"/>
  <c r="V35" i="19"/>
  <c r="Y35" i="19"/>
  <c r="AB35" i="19"/>
  <c r="AH35" i="19"/>
  <c r="D36" i="19"/>
  <c r="G36" i="19"/>
  <c r="M36" i="19"/>
  <c r="S36" i="19"/>
  <c r="Y36" i="19"/>
  <c r="AB36" i="19"/>
  <c r="AH36" i="19"/>
  <c r="D39" i="19"/>
  <c r="G39" i="19"/>
  <c r="J39" i="19"/>
  <c r="M39" i="19"/>
  <c r="P39" i="19"/>
  <c r="S39" i="19"/>
  <c r="V39" i="19"/>
  <c r="Y39" i="19"/>
  <c r="AB39" i="19"/>
  <c r="AE39" i="19"/>
  <c r="AH39" i="19"/>
  <c r="AK39" i="19"/>
  <c r="AM39" i="19"/>
  <c r="B48" i="19"/>
  <c r="B49" i="19"/>
  <c r="B50" i="19"/>
  <c r="B53" i="19"/>
  <c r="B1" i="2"/>
  <c r="J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M2" i="2"/>
  <c r="C17" i="1" s="1"/>
  <c r="G4" i="2"/>
  <c r="C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H22" i="2"/>
  <c r="AI22" i="2"/>
  <c r="H2" i="3"/>
  <c r="I2" i="3"/>
  <c r="J2" i="3"/>
  <c r="K2" i="3"/>
  <c r="L2" i="3"/>
  <c r="M2" i="3"/>
  <c r="N2" i="3"/>
  <c r="O2" i="3"/>
  <c r="P2" i="3"/>
  <c r="F4" i="3"/>
  <c r="H4" i="3"/>
  <c r="I4" i="3"/>
  <c r="J4" i="3"/>
  <c r="K4" i="3"/>
  <c r="L4" i="3"/>
  <c r="M4" i="3"/>
  <c r="N4" i="3"/>
  <c r="O4" i="3"/>
  <c r="P4" i="3"/>
  <c r="D7" i="3"/>
  <c r="F9" i="3"/>
  <c r="G9" i="3"/>
  <c r="G10" i="3" s="1"/>
  <c r="I9" i="3"/>
  <c r="I10" i="3" s="1"/>
  <c r="J9" i="3"/>
  <c r="J10" i="3" s="1"/>
  <c r="K9" i="3"/>
  <c r="K10" i="3" s="1"/>
  <c r="L9" i="3"/>
  <c r="L10" i="3" s="1"/>
  <c r="M9" i="3"/>
  <c r="M10" i="3" s="1"/>
  <c r="N9" i="3"/>
  <c r="N10" i="3" s="1"/>
  <c r="O9" i="3"/>
  <c r="O10" i="3" s="1"/>
  <c r="P9" i="3"/>
  <c r="P10" i="3" s="1"/>
  <c r="O11" i="3"/>
  <c r="D13" i="3"/>
  <c r="E27" i="3"/>
  <c r="F27" i="3"/>
  <c r="G27" i="3"/>
  <c r="H27" i="3"/>
  <c r="I27" i="3"/>
  <c r="J27" i="3"/>
  <c r="K27" i="3"/>
  <c r="L27" i="3"/>
  <c r="M27" i="3"/>
  <c r="N27" i="3"/>
  <c r="O27" i="3"/>
  <c r="P27" i="3"/>
  <c r="E35" i="3"/>
  <c r="F35" i="3"/>
  <c r="G35" i="3"/>
  <c r="H35" i="3"/>
  <c r="I35" i="3"/>
  <c r="J35" i="3"/>
  <c r="K35" i="3"/>
  <c r="L35" i="3"/>
  <c r="M35" i="3"/>
  <c r="N35" i="3"/>
  <c r="O35" i="3"/>
  <c r="P35" i="3"/>
  <c r="D36" i="3"/>
  <c r="D37" i="3"/>
  <c r="D38" i="3"/>
  <c r="D39" i="3"/>
  <c r="D40" i="3"/>
  <c r="D41" i="3"/>
  <c r="D42" i="3"/>
  <c r="E42" i="3"/>
  <c r="E53" i="3" s="1"/>
  <c r="F42" i="3"/>
  <c r="F53" i="3" s="1"/>
  <c r="E49" i="6" s="1"/>
  <c r="G42" i="3"/>
  <c r="G53" i="3" s="1"/>
  <c r="E49" i="7" s="1"/>
  <c r="H42" i="3"/>
  <c r="H53" i="3" s="1"/>
  <c r="E49" i="8" s="1"/>
  <c r="I42" i="3"/>
  <c r="I53" i="3" s="1"/>
  <c r="E49" i="9" s="1"/>
  <c r="J42" i="3"/>
  <c r="J53" i="3" s="1"/>
  <c r="E49" i="10" s="1"/>
  <c r="K42" i="3"/>
  <c r="K53" i="3" s="1"/>
  <c r="E49" i="11" s="1"/>
  <c r="L42" i="3"/>
  <c r="L53" i="3" s="1"/>
  <c r="E49" i="12" s="1"/>
  <c r="M42" i="3"/>
  <c r="M53" i="3" s="1"/>
  <c r="E49" i="13" s="1"/>
  <c r="N42" i="3"/>
  <c r="N53" i="3" s="1"/>
  <c r="O42" i="3"/>
  <c r="O53" i="3" s="1"/>
  <c r="E49" i="15" s="1"/>
  <c r="P42" i="3"/>
  <c r="P53" i="3" s="1"/>
  <c r="E49" i="16" s="1"/>
  <c r="E46" i="3"/>
  <c r="F46" i="3"/>
  <c r="G46" i="3"/>
  <c r="H46" i="3"/>
  <c r="I46" i="3"/>
  <c r="J46" i="3"/>
  <c r="K46" i="3"/>
  <c r="L46" i="3"/>
  <c r="M46" i="3"/>
  <c r="N46" i="3"/>
  <c r="O46" i="3"/>
  <c r="P46" i="3"/>
  <c r="D47" i="3"/>
  <c r="D48" i="3"/>
  <c r="D49" i="3"/>
  <c r="D50" i="3"/>
  <c r="D51" i="3"/>
  <c r="D52" i="3"/>
  <c r="D53" i="3"/>
  <c r="D57" i="3"/>
  <c r="D58" i="3"/>
  <c r="D59" i="3"/>
  <c r="D60" i="3"/>
  <c r="D61" i="3"/>
  <c r="D62" i="3"/>
  <c r="N62" i="3" s="1"/>
  <c r="D63" i="3"/>
  <c r="M63" i="3" s="1"/>
  <c r="R66" i="3"/>
  <c r="S66" i="3"/>
  <c r="T66" i="3"/>
  <c r="U66" i="3"/>
  <c r="V66" i="3"/>
  <c r="W66" i="3"/>
  <c r="X66" i="3"/>
  <c r="Y66" i="3"/>
  <c r="Z66" i="3"/>
  <c r="AA66" i="3"/>
  <c r="AB66" i="3"/>
  <c r="AC66" i="3"/>
  <c r="E68" i="3"/>
  <c r="R68" i="3" s="1"/>
  <c r="F68" i="3"/>
  <c r="S68" i="3" s="1"/>
  <c r="G68" i="3"/>
  <c r="T68" i="3" s="1"/>
  <c r="H68" i="3"/>
  <c r="U68" i="3" s="1"/>
  <c r="I68" i="3"/>
  <c r="V68" i="3" s="1"/>
  <c r="J68" i="3"/>
  <c r="W68" i="3" s="1"/>
  <c r="K68" i="3"/>
  <c r="X68" i="3" s="1"/>
  <c r="L68" i="3"/>
  <c r="Y68" i="3" s="1"/>
  <c r="M68" i="3"/>
  <c r="Z68" i="3" s="1"/>
  <c r="N68" i="3"/>
  <c r="AA68" i="3" s="1"/>
  <c r="O68" i="3"/>
  <c r="AB68" i="3" s="1"/>
  <c r="P68" i="3"/>
  <c r="AC68" i="3" s="1"/>
  <c r="C71" i="3"/>
  <c r="E71" i="3"/>
  <c r="F71" i="3"/>
  <c r="F43" i="6" s="1"/>
  <c r="G71" i="3"/>
  <c r="F43" i="7" s="1"/>
  <c r="H71" i="3"/>
  <c r="I71" i="3"/>
  <c r="V71" i="3" s="1"/>
  <c r="J71" i="3"/>
  <c r="F43" i="10" s="1"/>
  <c r="K71" i="3"/>
  <c r="X71" i="3" s="1"/>
  <c r="L71" i="3"/>
  <c r="F43" i="12" s="1"/>
  <c r="M71" i="3"/>
  <c r="Z71" i="3" s="1"/>
  <c r="N71" i="3"/>
  <c r="F43" i="14" s="1"/>
  <c r="O71" i="3"/>
  <c r="AB71" i="3" s="1"/>
  <c r="P71" i="3"/>
  <c r="AC71" i="3" s="1"/>
  <c r="E72" i="3"/>
  <c r="G43" i="9" s="1"/>
  <c r="F72" i="3"/>
  <c r="G43" i="6" s="1"/>
  <c r="G72" i="3"/>
  <c r="T72" i="3" s="1"/>
  <c r="H72" i="3"/>
  <c r="G43" i="8" s="1"/>
  <c r="I72" i="3"/>
  <c r="V72" i="3" s="1"/>
  <c r="J72" i="3"/>
  <c r="K72" i="3"/>
  <c r="G43" i="11" s="1"/>
  <c r="L72" i="3"/>
  <c r="Y72" i="3" s="1"/>
  <c r="M72" i="3"/>
  <c r="N72" i="3"/>
  <c r="G43" i="14" s="1"/>
  <c r="O72" i="3"/>
  <c r="AB72" i="3" s="1"/>
  <c r="P72" i="3"/>
  <c r="AC72" i="3" s="1"/>
  <c r="C73" i="3"/>
  <c r="E73" i="3"/>
  <c r="R73" i="3" s="1"/>
  <c r="F73" i="3"/>
  <c r="F44" i="6" s="1"/>
  <c r="G73" i="3"/>
  <c r="H73" i="3"/>
  <c r="F44" i="8" s="1"/>
  <c r="I73" i="3"/>
  <c r="V73" i="3" s="1"/>
  <c r="J73" i="3"/>
  <c r="W73" i="3" s="1"/>
  <c r="K73" i="3"/>
  <c r="F44" i="11" s="1"/>
  <c r="L73" i="3"/>
  <c r="Y73" i="3" s="1"/>
  <c r="M73" i="3"/>
  <c r="N73" i="3"/>
  <c r="AA73" i="3" s="1"/>
  <c r="O73" i="3"/>
  <c r="AB73" i="3" s="1"/>
  <c r="P73" i="3"/>
  <c r="F44" i="16" s="1"/>
  <c r="E74" i="3"/>
  <c r="G44" i="9" s="1"/>
  <c r="F74" i="3"/>
  <c r="G44" i="6" s="1"/>
  <c r="G74" i="3"/>
  <c r="T74" i="3" s="1"/>
  <c r="H74" i="3"/>
  <c r="I74" i="3"/>
  <c r="V74" i="3" s="1"/>
  <c r="J74" i="3"/>
  <c r="W74" i="3" s="1"/>
  <c r="K74" i="3"/>
  <c r="G44" i="11" s="1"/>
  <c r="L74" i="3"/>
  <c r="G44" i="12" s="1"/>
  <c r="M74" i="3"/>
  <c r="Z74" i="3" s="1"/>
  <c r="N74" i="3"/>
  <c r="AA74" i="3" s="1"/>
  <c r="O74" i="3"/>
  <c r="G44" i="15" s="1"/>
  <c r="P74" i="3"/>
  <c r="C75" i="3"/>
  <c r="E75" i="3"/>
  <c r="R75" i="3" s="1"/>
  <c r="F75" i="3"/>
  <c r="S75" i="3" s="1"/>
  <c r="G75" i="3"/>
  <c r="F45" i="7" s="1"/>
  <c r="H75" i="3"/>
  <c r="I75" i="3"/>
  <c r="V75" i="3" s="1"/>
  <c r="J75" i="3"/>
  <c r="W75" i="3" s="1"/>
  <c r="K75" i="3"/>
  <c r="F45" i="11" s="1"/>
  <c r="L75" i="3"/>
  <c r="Y75" i="3" s="1"/>
  <c r="M75" i="3"/>
  <c r="Z75" i="3" s="1"/>
  <c r="N75" i="3"/>
  <c r="F45" i="14" s="1"/>
  <c r="O75" i="3"/>
  <c r="F45" i="15" s="1"/>
  <c r="P75" i="3"/>
  <c r="E76" i="3"/>
  <c r="R76" i="3" s="1"/>
  <c r="F76" i="3"/>
  <c r="S76" i="3" s="1"/>
  <c r="G76" i="3"/>
  <c r="G45" i="7" s="1"/>
  <c r="H76" i="3"/>
  <c r="G45" i="8" s="1"/>
  <c r="I76" i="3"/>
  <c r="J76" i="3"/>
  <c r="K76" i="3"/>
  <c r="L76" i="3"/>
  <c r="G45" i="12" s="1"/>
  <c r="M76" i="3"/>
  <c r="Z76" i="3" s="1"/>
  <c r="N76" i="3"/>
  <c r="G45" i="14" s="1"/>
  <c r="O76" i="3"/>
  <c r="G45" i="15" s="1"/>
  <c r="P76" i="3"/>
  <c r="G45" i="16" s="1"/>
  <c r="C77" i="3"/>
  <c r="E77" i="3"/>
  <c r="F77" i="3"/>
  <c r="F46" i="6" s="1"/>
  <c r="G77" i="3"/>
  <c r="F46" i="7" s="1"/>
  <c r="H77" i="3"/>
  <c r="U77" i="3" s="1"/>
  <c r="I77" i="3"/>
  <c r="V77" i="3" s="1"/>
  <c r="J77" i="3"/>
  <c r="K77" i="3"/>
  <c r="F46" i="11" s="1"/>
  <c r="L77" i="3"/>
  <c r="Y77" i="3" s="1"/>
  <c r="M77" i="3"/>
  <c r="F46" i="13" s="1"/>
  <c r="N77" i="3"/>
  <c r="F46" i="14" s="1"/>
  <c r="O77" i="3"/>
  <c r="AB77" i="3" s="1"/>
  <c r="P77" i="3"/>
  <c r="AC77" i="3" s="1"/>
  <c r="E78" i="3"/>
  <c r="R78" i="3" s="1"/>
  <c r="F78" i="3"/>
  <c r="G78" i="3"/>
  <c r="T78" i="3" s="1"/>
  <c r="H78" i="3"/>
  <c r="G46" i="8" s="1"/>
  <c r="I78" i="3"/>
  <c r="V78" i="3" s="1"/>
  <c r="J78" i="3"/>
  <c r="K78" i="3"/>
  <c r="X78" i="3" s="1"/>
  <c r="L78" i="3"/>
  <c r="Y78" i="3" s="1"/>
  <c r="M78" i="3"/>
  <c r="Z78" i="3" s="1"/>
  <c r="N78" i="3"/>
  <c r="O78" i="3"/>
  <c r="P78" i="3"/>
  <c r="G46" i="16" s="1"/>
  <c r="C79" i="3"/>
  <c r="E79" i="3"/>
  <c r="F47" i="9" s="1"/>
  <c r="F79" i="3"/>
  <c r="S79" i="3" s="1"/>
  <c r="G79" i="3"/>
  <c r="F47" i="7" s="1"/>
  <c r="H79" i="3"/>
  <c r="I79" i="3"/>
  <c r="V79" i="3" s="1"/>
  <c r="J79" i="3"/>
  <c r="F47" i="10" s="1"/>
  <c r="K79" i="3"/>
  <c r="F47" i="11" s="1"/>
  <c r="L79" i="3"/>
  <c r="Y79" i="3" s="1"/>
  <c r="M79" i="3"/>
  <c r="Z79" i="3" s="1"/>
  <c r="N79" i="3"/>
  <c r="AA79" i="3" s="1"/>
  <c r="O79" i="3"/>
  <c r="F47" i="15" s="1"/>
  <c r="P79" i="3"/>
  <c r="AC79" i="3" s="1"/>
  <c r="E80" i="3"/>
  <c r="G47" i="9" s="1"/>
  <c r="F80" i="3"/>
  <c r="S80" i="3" s="1"/>
  <c r="G80" i="3"/>
  <c r="G47" i="7" s="1"/>
  <c r="H80" i="3"/>
  <c r="G47" i="8" s="1"/>
  <c r="I80" i="3"/>
  <c r="V80" i="3" s="1"/>
  <c r="J80" i="3"/>
  <c r="G47" i="10" s="1"/>
  <c r="K80" i="3"/>
  <c r="X80" i="3" s="1"/>
  <c r="L80" i="3"/>
  <c r="Y80" i="3" s="1"/>
  <c r="M80" i="3"/>
  <c r="Z80" i="3" s="1"/>
  <c r="N80" i="3"/>
  <c r="O80" i="3"/>
  <c r="G47" i="15" s="1"/>
  <c r="P80" i="3"/>
  <c r="G47" i="16" s="1"/>
  <c r="C81" i="3"/>
  <c r="E81" i="3"/>
  <c r="F81" i="3"/>
  <c r="F48" i="6" s="1"/>
  <c r="G81" i="3"/>
  <c r="T81" i="3" s="1"/>
  <c r="H81" i="3"/>
  <c r="F48" i="8" s="1"/>
  <c r="I81" i="3"/>
  <c r="V81" i="3" s="1"/>
  <c r="J81" i="3"/>
  <c r="F48" i="10" s="1"/>
  <c r="K81" i="3"/>
  <c r="F48" i="11" s="1"/>
  <c r="L81" i="3"/>
  <c r="Y81" i="3" s="1"/>
  <c r="M81" i="3"/>
  <c r="N81" i="3"/>
  <c r="F48" i="14" s="1"/>
  <c r="O81" i="3"/>
  <c r="F48" i="15" s="1"/>
  <c r="P81" i="3"/>
  <c r="AC81" i="3" s="1"/>
  <c r="E82" i="3"/>
  <c r="R82" i="3" s="1"/>
  <c r="F82" i="3"/>
  <c r="G48" i="6" s="1"/>
  <c r="G82" i="3"/>
  <c r="H82" i="3"/>
  <c r="I82" i="3"/>
  <c r="V82" i="3" s="1"/>
  <c r="J82" i="3"/>
  <c r="G48" i="10" s="1"/>
  <c r="K82" i="3"/>
  <c r="G48" i="11" s="1"/>
  <c r="L82" i="3"/>
  <c r="G48" i="12" s="1"/>
  <c r="M82" i="3"/>
  <c r="Z82" i="3" s="1"/>
  <c r="N82" i="3"/>
  <c r="G48" i="14" s="1"/>
  <c r="O82" i="3"/>
  <c r="AB82" i="3" s="1"/>
  <c r="P82" i="3"/>
  <c r="G48" i="16" s="1"/>
  <c r="C83" i="3"/>
  <c r="E83" i="3"/>
  <c r="F49" i="9" s="1"/>
  <c r="F83" i="3"/>
  <c r="S83" i="3" s="1"/>
  <c r="G83" i="3"/>
  <c r="F49" i="7" s="1"/>
  <c r="H83" i="3"/>
  <c r="U83" i="3" s="1"/>
  <c r="I83" i="3"/>
  <c r="V83" i="3" s="1"/>
  <c r="J83" i="3"/>
  <c r="F49" i="10" s="1"/>
  <c r="K83" i="3"/>
  <c r="L83" i="3"/>
  <c r="Y83" i="3" s="1"/>
  <c r="M83" i="3"/>
  <c r="F49" i="13" s="1"/>
  <c r="N83" i="3"/>
  <c r="AA83" i="3" s="1"/>
  <c r="O83" i="3"/>
  <c r="F49" i="15" s="1"/>
  <c r="P83" i="3"/>
  <c r="E84" i="3"/>
  <c r="F84" i="3"/>
  <c r="G49" i="6" s="1"/>
  <c r="G84" i="3"/>
  <c r="T84" i="3" s="1"/>
  <c r="H84" i="3"/>
  <c r="G49" i="8" s="1"/>
  <c r="I84" i="3"/>
  <c r="V84" i="3" s="1"/>
  <c r="J84" i="3"/>
  <c r="G49" i="10" s="1"/>
  <c r="K84" i="3"/>
  <c r="X84" i="3" s="1"/>
  <c r="L84" i="3"/>
  <c r="Y84" i="3" s="1"/>
  <c r="M84" i="3"/>
  <c r="G49" i="13" s="1"/>
  <c r="N84" i="3"/>
  <c r="AA84" i="3" s="1"/>
  <c r="O84" i="3"/>
  <c r="AB84" i="3" s="1"/>
  <c r="P84" i="3"/>
  <c r="AC84" i="3" s="1"/>
  <c r="F87" i="3"/>
  <c r="G87" i="3" s="1"/>
  <c r="C88" i="3"/>
  <c r="C90" i="3"/>
  <c r="C92" i="3"/>
  <c r="C94" i="3"/>
  <c r="E94" i="3" s="1"/>
  <c r="C96" i="3"/>
  <c r="E96" i="3" s="1"/>
  <c r="C98" i="3"/>
  <c r="H98" i="3" s="1"/>
  <c r="H99" i="3" s="1"/>
  <c r="C100" i="3"/>
  <c r="I100" i="3" s="1"/>
  <c r="I101" i="3" s="1"/>
  <c r="G2" i="21"/>
  <c r="G5" i="21" s="1"/>
  <c r="I4" i="21"/>
  <c r="I5" i="21"/>
  <c r="I12" i="21"/>
  <c r="I13" i="21"/>
  <c r="I19" i="21"/>
  <c r="I20" i="21"/>
  <c r="I21" i="21"/>
  <c r="I22" i="21"/>
  <c r="I23" i="21"/>
  <c r="I24" i="21"/>
  <c r="I25" i="21"/>
  <c r="I26" i="21"/>
  <c r="I29" i="21"/>
  <c r="I27" i="21" s="1"/>
  <c r="I30" i="21"/>
  <c r="I31" i="21"/>
  <c r="I32" i="21"/>
  <c r="I33" i="21"/>
  <c r="I34" i="21"/>
  <c r="I51" i="21"/>
  <c r="I53" i="21" s="1"/>
  <c r="I52" i="21"/>
  <c r="B1" i="22"/>
  <c r="E5" i="18"/>
  <c r="E45" i="18" s="1"/>
  <c r="H5" i="18"/>
  <c r="H85" i="18" s="1"/>
  <c r="T5" i="18"/>
  <c r="T45" i="18" s="1"/>
  <c r="Z5" i="18"/>
  <c r="Z85" i="18" s="1"/>
  <c r="AC5" i="18"/>
  <c r="AI5" i="18"/>
  <c r="E6" i="18"/>
  <c r="E86" i="18" s="1"/>
  <c r="H6" i="18"/>
  <c r="H46" i="18" s="1"/>
  <c r="T6" i="18"/>
  <c r="Z6" i="18"/>
  <c r="Z46" i="18" s="1"/>
  <c r="AI6" i="18"/>
  <c r="AI46" i="18" s="1"/>
  <c r="B7" i="18"/>
  <c r="B47" i="18" s="1"/>
  <c r="E7" i="18"/>
  <c r="H7" i="18"/>
  <c r="H47" i="18" s="1"/>
  <c r="K7" i="18"/>
  <c r="K47" i="18" s="1"/>
  <c r="N7" i="18"/>
  <c r="N47" i="18" s="1"/>
  <c r="T7" i="18"/>
  <c r="T87" i="18" s="1"/>
  <c r="W7" i="18"/>
  <c r="W87" i="18" s="1"/>
  <c r="Z7" i="18"/>
  <c r="Z87" i="18" s="1"/>
  <c r="AF7" i="18"/>
  <c r="AI7" i="18"/>
  <c r="AI87" i="18" s="1"/>
  <c r="B8" i="18"/>
  <c r="B88" i="18" s="1"/>
  <c r="E8" i="18"/>
  <c r="E88" i="18" s="1"/>
  <c r="H8" i="18"/>
  <c r="H88" i="18" s="1"/>
  <c r="N8" i="18"/>
  <c r="N88" i="18" s="1"/>
  <c r="T8" i="18"/>
  <c r="T88" i="18" s="1"/>
  <c r="W8" i="18"/>
  <c r="W88" i="18" s="1"/>
  <c r="Z8" i="18"/>
  <c r="AF8" i="18"/>
  <c r="AI8" i="18"/>
  <c r="AI88" i="18" s="1"/>
  <c r="E9" i="18"/>
  <c r="E49" i="18" s="1"/>
  <c r="H9" i="18"/>
  <c r="T9" i="18"/>
  <c r="T89" i="18" s="1"/>
  <c r="W9" i="18"/>
  <c r="W49" i="18" s="1"/>
  <c r="Z9" i="18"/>
  <c r="Z89" i="18" s="1"/>
  <c r="AC9" i="18"/>
  <c r="AC49" i="18" s="1"/>
  <c r="AF9" i="18"/>
  <c r="AF49" i="18" s="1"/>
  <c r="AI9" i="18"/>
  <c r="AI49" i="18" s="1"/>
  <c r="E10" i="18"/>
  <c r="H10" i="18"/>
  <c r="H50" i="18" s="1"/>
  <c r="Q10" i="18"/>
  <c r="T10" i="18"/>
  <c r="T50" i="18" s="1"/>
  <c r="W10" i="18"/>
  <c r="W50" i="18" s="1"/>
  <c r="Z10" i="18"/>
  <c r="Z90" i="18" s="1"/>
  <c r="AC10" i="18"/>
  <c r="AC50" i="18" s="1"/>
  <c r="AF10" i="18"/>
  <c r="AF90" i="18" s="1"/>
  <c r="AI10" i="18"/>
  <c r="AI90" i="18" s="1"/>
  <c r="E11" i="18"/>
  <c r="E91" i="18" s="1"/>
  <c r="H11" i="18"/>
  <c r="H51" i="18" s="1"/>
  <c r="K11" i="18"/>
  <c r="K91" i="18" s="1"/>
  <c r="N11" i="18"/>
  <c r="Q11" i="18"/>
  <c r="T11" i="18"/>
  <c r="W11" i="18"/>
  <c r="Z11" i="18"/>
  <c r="AC11" i="18"/>
  <c r="AC91" i="18" s="1"/>
  <c r="AF11" i="18"/>
  <c r="AF51" i="18" s="1"/>
  <c r="B12" i="18"/>
  <c r="B92" i="18" s="1"/>
  <c r="E12" i="18"/>
  <c r="E52" i="18" s="1"/>
  <c r="H12" i="18"/>
  <c r="N12" i="18"/>
  <c r="N92" i="18" s="1"/>
  <c r="T12" i="18"/>
  <c r="W12" i="18"/>
  <c r="W92" i="18" s="1"/>
  <c r="Z12" i="18"/>
  <c r="Z52" i="18" s="1"/>
  <c r="AC12" i="18"/>
  <c r="AC52" i="18" s="1"/>
  <c r="AF12" i="18"/>
  <c r="AF92" i="18" s="1"/>
  <c r="B13" i="18"/>
  <c r="B93" i="18" s="1"/>
  <c r="E13" i="18"/>
  <c r="E93" i="18" s="1"/>
  <c r="H13" i="18"/>
  <c r="H53" i="18" s="1"/>
  <c r="T13" i="18"/>
  <c r="T53" i="18" s="1"/>
  <c r="W13" i="18"/>
  <c r="W53" i="18" s="1"/>
  <c r="Z13" i="18"/>
  <c r="AC13" i="18"/>
  <c r="AF13" i="18"/>
  <c r="AF93" i="18" s="1"/>
  <c r="B14" i="18"/>
  <c r="B94" i="18" s="1"/>
  <c r="E14" i="18"/>
  <c r="H14" i="18"/>
  <c r="H54" i="18" s="1"/>
  <c r="T14" i="18"/>
  <c r="W14" i="18"/>
  <c r="W54" i="18" s="1"/>
  <c r="Z14" i="18"/>
  <c r="Z54" i="18" s="1"/>
  <c r="AC14" i="18"/>
  <c r="AC94" i="18" s="1"/>
  <c r="AF14" i="18"/>
  <c r="AF94" i="18" s="1"/>
  <c r="AI14" i="18"/>
  <c r="AI94" i="18" s="1"/>
  <c r="B15" i="18"/>
  <c r="B95" i="18" s="1"/>
  <c r="E15" i="18"/>
  <c r="E95" i="18" s="1"/>
  <c r="H15" i="18"/>
  <c r="H55" i="18" s="1"/>
  <c r="K15" i="18"/>
  <c r="K95" i="18" s="1"/>
  <c r="T15" i="18"/>
  <c r="T95" i="18" s="1"/>
  <c r="W15" i="18"/>
  <c r="W95" i="18" s="1"/>
  <c r="Z15" i="18"/>
  <c r="Z95" i="18" s="1"/>
  <c r="AC15" i="18"/>
  <c r="AC55" i="18" s="1"/>
  <c r="AF15" i="18"/>
  <c r="AF95" i="18" s="1"/>
  <c r="AI15" i="18"/>
  <c r="AI55" i="18" s="1"/>
  <c r="B16" i="18"/>
  <c r="B96" i="18" s="1"/>
  <c r="E16" i="18"/>
  <c r="E56" i="18" s="1"/>
  <c r="H16" i="18"/>
  <c r="H96" i="18" s="1"/>
  <c r="N16" i="18"/>
  <c r="T16" i="18"/>
  <c r="T96" i="18" s="1"/>
  <c r="W16" i="18"/>
  <c r="W56" i="18" s="1"/>
  <c r="Z16" i="18"/>
  <c r="Z56" i="18" s="1"/>
  <c r="AC16" i="18"/>
  <c r="AC96" i="18" s="1"/>
  <c r="AF16" i="18"/>
  <c r="AF56" i="18" s="1"/>
  <c r="AI16" i="18"/>
  <c r="B17" i="18"/>
  <c r="B57" i="18" s="1"/>
  <c r="E17" i="18"/>
  <c r="E97" i="18" s="1"/>
  <c r="H17" i="18"/>
  <c r="H97" i="18" s="1"/>
  <c r="T17" i="18"/>
  <c r="W17" i="18"/>
  <c r="Z17" i="18"/>
  <c r="Z97" i="18" s="1"/>
  <c r="AC17" i="18"/>
  <c r="AC97" i="18" s="1"/>
  <c r="AF17" i="18"/>
  <c r="AI17" i="18"/>
  <c r="AI57" i="18" s="1"/>
  <c r="B18" i="18"/>
  <c r="B58" i="18" s="1"/>
  <c r="E18" i="18"/>
  <c r="E98" i="18" s="1"/>
  <c r="H18" i="18"/>
  <c r="K18" i="18"/>
  <c r="K98" i="18" s="1"/>
  <c r="Q18" i="18"/>
  <c r="Q98" i="18" s="1"/>
  <c r="T18" i="18"/>
  <c r="T98" i="18" s="1"/>
  <c r="Z18" i="18"/>
  <c r="Z98" i="18" s="1"/>
  <c r="AC18" i="18"/>
  <c r="AC58" i="18" s="1"/>
  <c r="AF18" i="18"/>
  <c r="AF98" i="18" s="1"/>
  <c r="AI18" i="18"/>
  <c r="B19" i="18"/>
  <c r="B99" i="18" s="1"/>
  <c r="E19" i="18"/>
  <c r="H19" i="18"/>
  <c r="H99" i="18" s="1"/>
  <c r="K19" i="18"/>
  <c r="K99" i="18" s="1"/>
  <c r="Q19" i="18"/>
  <c r="Q99" i="18" s="1"/>
  <c r="T19" i="18"/>
  <c r="T59" i="18" s="1"/>
  <c r="Z19" i="18"/>
  <c r="Z99" i="18" s="1"/>
  <c r="AC19" i="18"/>
  <c r="AC99" i="18" s="1"/>
  <c r="AF19" i="18"/>
  <c r="AI19" i="18"/>
  <c r="AI59" i="18" s="1"/>
  <c r="B20" i="18"/>
  <c r="E20" i="18"/>
  <c r="E100" i="18" s="1"/>
  <c r="H20" i="18"/>
  <c r="H60" i="18" s="1"/>
  <c r="K20" i="18"/>
  <c r="T20" i="18"/>
  <c r="T60" i="18" s="1"/>
  <c r="Z20" i="18"/>
  <c r="Z60" i="18" s="1"/>
  <c r="AC20" i="18"/>
  <c r="AC100" i="18" s="1"/>
  <c r="AF20" i="18"/>
  <c r="AF60" i="18" s="1"/>
  <c r="AI20" i="18"/>
  <c r="AI60" i="18" s="1"/>
  <c r="B21" i="18"/>
  <c r="E21" i="18"/>
  <c r="E61" i="18" s="1"/>
  <c r="H21" i="18"/>
  <c r="H61" i="18" s="1"/>
  <c r="K21" i="18"/>
  <c r="K61" i="18" s="1"/>
  <c r="Q21" i="18"/>
  <c r="Q61" i="18" s="1"/>
  <c r="T21" i="18"/>
  <c r="W21" i="18"/>
  <c r="W101" i="18" s="1"/>
  <c r="Z21" i="18"/>
  <c r="AC21" i="18"/>
  <c r="AI21" i="18"/>
  <c r="B22" i="18"/>
  <c r="B102" i="18" s="1"/>
  <c r="E22" i="18"/>
  <c r="E102" i="18" s="1"/>
  <c r="H22" i="18"/>
  <c r="H102" i="18" s="1"/>
  <c r="Q22" i="18"/>
  <c r="T22" i="18"/>
  <c r="T62" i="18" s="1"/>
  <c r="W22" i="18"/>
  <c r="Z22" i="18"/>
  <c r="Z102" i="18" s="1"/>
  <c r="AC22" i="18"/>
  <c r="AC102" i="18" s="1"/>
  <c r="AI22" i="18"/>
  <c r="AI102" i="18" s="1"/>
  <c r="B23" i="18"/>
  <c r="B63" i="18" s="1"/>
  <c r="E23" i="18"/>
  <c r="E103" i="18" s="1"/>
  <c r="H23" i="18"/>
  <c r="H63" i="18" s="1"/>
  <c r="T23" i="18"/>
  <c r="T63" i="18" s="1"/>
  <c r="W23" i="18"/>
  <c r="W103" i="18" s="1"/>
  <c r="Z23" i="18"/>
  <c r="Z103" i="18" s="1"/>
  <c r="AC23" i="18"/>
  <c r="AC63" i="18" s="1"/>
  <c r="AF23" i="18"/>
  <c r="AF63" i="18" s="1"/>
  <c r="AI23" i="18"/>
  <c r="AI63" i="18" s="1"/>
  <c r="B24" i="18"/>
  <c r="B64" i="18" s="1"/>
  <c r="E24" i="18"/>
  <c r="E64" i="18" s="1"/>
  <c r="H24" i="18"/>
  <c r="H104" i="18" s="1"/>
  <c r="T24" i="18"/>
  <c r="T104" i="18" s="1"/>
  <c r="W24" i="18"/>
  <c r="W104" i="18" s="1"/>
  <c r="Z24" i="18"/>
  <c r="Z104" i="18" s="1"/>
  <c r="AC24" i="18"/>
  <c r="AC104" i="18" s="1"/>
  <c r="AI24" i="18"/>
  <c r="AI64" i="18" s="1"/>
  <c r="B25" i="18"/>
  <c r="B105" i="18" s="1"/>
  <c r="E25" i="18"/>
  <c r="E105" i="18" s="1"/>
  <c r="H25" i="18"/>
  <c r="H105" i="18" s="1"/>
  <c r="Q25" i="18"/>
  <c r="Q105" i="18" s="1"/>
  <c r="T25" i="18"/>
  <c r="T105" i="18" s="1"/>
  <c r="W25" i="18"/>
  <c r="W105" i="18" s="1"/>
  <c r="Z25" i="18"/>
  <c r="Z105" i="18" s="1"/>
  <c r="AC25" i="18"/>
  <c r="AC105" i="18" s="1"/>
  <c r="AI25" i="18"/>
  <c r="AI65" i="18" s="1"/>
  <c r="B26" i="18"/>
  <c r="B66" i="18" s="1"/>
  <c r="E26" i="18"/>
  <c r="E66" i="18" s="1"/>
  <c r="H26" i="18"/>
  <c r="H106" i="18" s="1"/>
  <c r="Q26" i="18"/>
  <c r="Q66" i="18" s="1"/>
  <c r="T26" i="18"/>
  <c r="T66" i="18" s="1"/>
  <c r="W26" i="18"/>
  <c r="W66" i="18" s="1"/>
  <c r="Z26" i="18"/>
  <c r="Z106" i="18" s="1"/>
  <c r="AC26" i="18"/>
  <c r="AC66" i="18" s="1"/>
  <c r="B27" i="18"/>
  <c r="B67" i="18" s="1"/>
  <c r="E27" i="18"/>
  <c r="E67" i="18" s="1"/>
  <c r="H27" i="18"/>
  <c r="H67" i="18" s="1"/>
  <c r="K27" i="18"/>
  <c r="K67" i="18" s="1"/>
  <c r="T27" i="18"/>
  <c r="T107" i="18" s="1"/>
  <c r="W27" i="18"/>
  <c r="Z27" i="18"/>
  <c r="Z107" i="18" s="1"/>
  <c r="AC27" i="18"/>
  <c r="AC107" i="18" s="1"/>
  <c r="AF27" i="18"/>
  <c r="AF67" i="18" s="1"/>
  <c r="B28" i="18"/>
  <c r="B68" i="18" s="1"/>
  <c r="E28" i="18"/>
  <c r="E108" i="18" s="1"/>
  <c r="H28" i="18"/>
  <c r="T28" i="18"/>
  <c r="W28" i="18"/>
  <c r="W108" i="18" s="1"/>
  <c r="Z28" i="18"/>
  <c r="Z108" i="18" s="1"/>
  <c r="AC28" i="18"/>
  <c r="AC68" i="18" s="1"/>
  <c r="AF28" i="18"/>
  <c r="AF68" i="18" s="1"/>
  <c r="B29" i="18"/>
  <c r="B69" i="18" s="1"/>
  <c r="E29" i="18"/>
  <c r="E69" i="18" s="1"/>
  <c r="Q29" i="18"/>
  <c r="Q109" i="18" s="1"/>
  <c r="T29" i="18"/>
  <c r="T109" i="18" s="1"/>
  <c r="W29" i="18"/>
  <c r="W109" i="18" s="1"/>
  <c r="Z29" i="18"/>
  <c r="Z109" i="18" s="1"/>
  <c r="AC29" i="18"/>
  <c r="AC69" i="18" s="1"/>
  <c r="AF29" i="18"/>
  <c r="AF109" i="18" s="1"/>
  <c r="B30" i="18"/>
  <c r="B70" i="18" s="1"/>
  <c r="E30" i="18"/>
  <c r="E70" i="18" s="1"/>
  <c r="H30" i="18"/>
  <c r="H110" i="18" s="1"/>
  <c r="K30" i="18"/>
  <c r="K70" i="18" s="1"/>
  <c r="Q30" i="18"/>
  <c r="Q110" i="18" s="1"/>
  <c r="T30" i="18"/>
  <c r="T110" i="18" s="1"/>
  <c r="W30" i="18"/>
  <c r="Z30" i="18"/>
  <c r="Z70" i="18" s="1"/>
  <c r="AF30" i="18"/>
  <c r="AF110" i="18" s="1"/>
  <c r="B31" i="18"/>
  <c r="E31" i="18"/>
  <c r="E71" i="18" s="1"/>
  <c r="K31" i="18"/>
  <c r="K71" i="18" s="1"/>
  <c r="Q31" i="18"/>
  <c r="Q71" i="18" s="1"/>
  <c r="T31" i="18"/>
  <c r="T71" i="18" s="1"/>
  <c r="W31" i="18"/>
  <c r="W71" i="18" s="1"/>
  <c r="Z31" i="18"/>
  <c r="Z71" i="18" s="1"/>
  <c r="AF31" i="18"/>
  <c r="AF111" i="18" s="1"/>
  <c r="B32" i="18"/>
  <c r="B72" i="18" s="1"/>
  <c r="E32" i="18"/>
  <c r="E112" i="18" s="1"/>
  <c r="K32" i="18"/>
  <c r="K112" i="18" s="1"/>
  <c r="Q32" i="18"/>
  <c r="Q72" i="18" s="1"/>
  <c r="T32" i="18"/>
  <c r="T112" i="18" s="1"/>
  <c r="W32" i="18"/>
  <c r="W112" i="18" s="1"/>
  <c r="Z32" i="18"/>
  <c r="Z72" i="18" s="1"/>
  <c r="AC32" i="18"/>
  <c r="AC112" i="18" s="1"/>
  <c r="AF32" i="18"/>
  <c r="AF72" i="18" s="1"/>
  <c r="B33" i="18"/>
  <c r="B113" i="18" s="1"/>
  <c r="E33" i="18"/>
  <c r="E113" i="18" s="1"/>
  <c r="K33" i="18"/>
  <c r="K73" i="18" s="1"/>
  <c r="Q33" i="18"/>
  <c r="Q113" i="18" s="1"/>
  <c r="T33" i="18"/>
  <c r="T73" i="18" s="1"/>
  <c r="W33" i="18"/>
  <c r="W73" i="18" s="1"/>
  <c r="Z33" i="18"/>
  <c r="AC33" i="18"/>
  <c r="AC113" i="18" s="1"/>
  <c r="AF33" i="18"/>
  <c r="AF113" i="18" s="1"/>
  <c r="B34" i="18"/>
  <c r="B74" i="18" s="1"/>
  <c r="Q34" i="18"/>
  <c r="Q74" i="18" s="1"/>
  <c r="T34" i="18"/>
  <c r="W34" i="18"/>
  <c r="W114" i="18" s="1"/>
  <c r="Z34" i="18"/>
  <c r="Z114" i="18" s="1"/>
  <c r="AF34" i="18"/>
  <c r="AF74" i="18" s="1"/>
  <c r="B35" i="18"/>
  <c r="B75" i="18" s="1"/>
  <c r="W35" i="18"/>
  <c r="W75" i="18" s="1"/>
  <c r="D36" i="18"/>
  <c r="G36" i="18"/>
  <c r="J36" i="18"/>
  <c r="M36" i="18"/>
  <c r="P36" i="18"/>
  <c r="S36" i="18"/>
  <c r="V36" i="18"/>
  <c r="Y36" i="18"/>
  <c r="AB36" i="18"/>
  <c r="AE36" i="18"/>
  <c r="AH36" i="18"/>
  <c r="AK36" i="18"/>
  <c r="T38" i="18"/>
  <c r="AK38" i="18"/>
  <c r="D39" i="18"/>
  <c r="W39" i="18" s="1"/>
  <c r="F74" i="18"/>
  <c r="G74" i="18"/>
  <c r="F75" i="18"/>
  <c r="G75" i="18"/>
  <c r="L75" i="18"/>
  <c r="M75" i="18"/>
  <c r="R75" i="18"/>
  <c r="S75" i="18"/>
  <c r="AA75" i="18"/>
  <c r="AB75" i="18"/>
  <c r="AG75" i="18"/>
  <c r="AH75" i="18"/>
  <c r="D76" i="18"/>
  <c r="G76" i="18"/>
  <c r="J76" i="18"/>
  <c r="M76" i="18"/>
  <c r="P76" i="18"/>
  <c r="S76" i="18"/>
  <c r="V76" i="18"/>
  <c r="Y76" i="18"/>
  <c r="AB76" i="18"/>
  <c r="AE76" i="18"/>
  <c r="AH76" i="18"/>
  <c r="AK76" i="18"/>
  <c r="S78" i="18"/>
  <c r="AK78" i="18" s="1"/>
  <c r="T78" i="18"/>
  <c r="D79" i="18"/>
  <c r="W79" i="18" s="1"/>
  <c r="D116" i="18"/>
  <c r="G116" i="18"/>
  <c r="J116" i="18"/>
  <c r="M116" i="18"/>
  <c r="P116" i="18"/>
  <c r="S116" i="18"/>
  <c r="V116" i="18"/>
  <c r="Y116" i="18"/>
  <c r="AB116" i="18"/>
  <c r="AE116" i="18"/>
  <c r="AH116" i="18"/>
  <c r="AK116" i="18"/>
  <c r="S118" i="18"/>
  <c r="T118" i="18" s="1"/>
  <c r="AK118" i="18"/>
  <c r="D119" i="18"/>
  <c r="W119" i="18" s="1"/>
  <c r="AA1" i="20"/>
  <c r="AC1" i="20"/>
  <c r="K2" i="20"/>
  <c r="AL2" i="20" s="1"/>
  <c r="AD6" i="20"/>
  <c r="AE6" i="20" s="1"/>
  <c r="AF6" i="20" s="1"/>
  <c r="AG6" i="20" s="1"/>
  <c r="AL6" i="20"/>
  <c r="AM6" i="20" s="1"/>
  <c r="AN6" i="20" s="1"/>
  <c r="AO6" i="20" s="1"/>
  <c r="AP6" i="20" s="1"/>
  <c r="AQ6" i="20" s="1"/>
  <c r="AR6" i="20" s="1"/>
  <c r="AL8" i="20" s="1"/>
  <c r="AM8" i="20" s="1"/>
  <c r="AN8" i="20" s="1"/>
  <c r="AO8" i="20" s="1"/>
  <c r="AP8" i="20" s="1"/>
  <c r="AQ8" i="20" s="1"/>
  <c r="AR8" i="20" s="1"/>
  <c r="AL10" i="20" s="1"/>
  <c r="AM10" i="20" s="1"/>
  <c r="AN10" i="20" s="1"/>
  <c r="AO10" i="20" s="1"/>
  <c r="AP10" i="20" s="1"/>
  <c r="AQ10" i="20" s="1"/>
  <c r="AR10" i="20" s="1"/>
  <c r="AL12" i="20" s="1"/>
  <c r="AM12" i="20" s="1"/>
  <c r="AN12" i="20" s="1"/>
  <c r="AO12" i="20" s="1"/>
  <c r="AP12" i="20" s="1"/>
  <c r="AQ12" i="20" s="1"/>
  <c r="AR12" i="20" s="1"/>
  <c r="AL14" i="20" s="1"/>
  <c r="AT6" i="20"/>
  <c r="AU6" i="20" s="1"/>
  <c r="AV6" i="20" s="1"/>
  <c r="AW6" i="20" s="1"/>
  <c r="AX6" i="20" s="1"/>
  <c r="AY6" i="20" s="1"/>
  <c r="AZ6" i="20" s="1"/>
  <c r="AT8" i="20" s="1"/>
  <c r="AU8" i="20" s="1"/>
  <c r="AV8" i="20" s="1"/>
  <c r="AW8" i="20" s="1"/>
  <c r="AX8" i="20" s="1"/>
  <c r="AY8" i="20" s="1"/>
  <c r="AZ8" i="20" s="1"/>
  <c r="AT10" i="20" s="1"/>
  <c r="AU10" i="20" s="1"/>
  <c r="AV10" i="20" s="1"/>
  <c r="AW10" i="20" s="1"/>
  <c r="AX10" i="20" s="1"/>
  <c r="AY10" i="20" s="1"/>
  <c r="AZ10" i="20" s="1"/>
  <c r="AT12" i="20" s="1"/>
  <c r="AU12" i="20" s="1"/>
  <c r="AV12" i="20" s="1"/>
  <c r="AW12" i="20" s="1"/>
  <c r="AX12" i="20" s="1"/>
  <c r="AY12" i="20" s="1"/>
  <c r="AZ12" i="20" s="1"/>
  <c r="AT14" i="20" s="1"/>
  <c r="AU14" i="20" s="1"/>
  <c r="AV14" i="20" s="1"/>
  <c r="AW14" i="20" s="1"/>
  <c r="AX14" i="20" s="1"/>
  <c r="AY14" i="20" s="1"/>
  <c r="AZ14" i="20" s="1"/>
  <c r="AT16" i="20" s="1"/>
  <c r="AD21" i="20"/>
  <c r="AE21" i="20" s="1"/>
  <c r="AF21" i="20" s="1"/>
  <c r="AG21" i="20" s="1"/>
  <c r="AH21" i="20" s="1"/>
  <c r="AI21" i="20" s="1"/>
  <c r="AJ21" i="20" s="1"/>
  <c r="AD23" i="20" s="1"/>
  <c r="AE23" i="20" s="1"/>
  <c r="AF23" i="20" s="1"/>
  <c r="AG23" i="20" s="1"/>
  <c r="AH23" i="20" s="1"/>
  <c r="AI23" i="20" s="1"/>
  <c r="AJ23" i="20" s="1"/>
  <c r="AD25" i="20" s="1"/>
  <c r="AE25" i="20" s="1"/>
  <c r="AF25" i="20" s="1"/>
  <c r="AG25" i="20" s="1"/>
  <c r="AH25" i="20" s="1"/>
  <c r="AI25" i="20" s="1"/>
  <c r="AJ25" i="20" s="1"/>
  <c r="AD27" i="20" s="1"/>
  <c r="AE27" i="20" s="1"/>
  <c r="AF27" i="20" s="1"/>
  <c r="AG27" i="20" s="1"/>
  <c r="AH27" i="20" s="1"/>
  <c r="AI27" i="20" s="1"/>
  <c r="AJ27" i="20" s="1"/>
  <c r="AD29" i="20" s="1"/>
  <c r="AE29" i="20" s="1"/>
  <c r="AF29" i="20" s="1"/>
  <c r="AG29" i="20" s="1"/>
  <c r="AH29" i="20" s="1"/>
  <c r="AI29" i="20" s="1"/>
  <c r="AJ29" i="20" s="1"/>
  <c r="AD31" i="20" s="1"/>
  <c r="AL21" i="20"/>
  <c r="AM21" i="20" s="1"/>
  <c r="AN21" i="20" s="1"/>
  <c r="AO21" i="20" s="1"/>
  <c r="AP21" i="20" s="1"/>
  <c r="AQ21" i="20" s="1"/>
  <c r="AR21" i="20" s="1"/>
  <c r="AL23" i="20" s="1"/>
  <c r="AM23" i="20" s="1"/>
  <c r="AN23" i="20" s="1"/>
  <c r="AO23" i="20" s="1"/>
  <c r="AP23" i="20" s="1"/>
  <c r="AQ23" i="20" s="1"/>
  <c r="AR23" i="20" s="1"/>
  <c r="AL25" i="20" s="1"/>
  <c r="AM25" i="20" s="1"/>
  <c r="AN25" i="20" s="1"/>
  <c r="AO25" i="20" s="1"/>
  <c r="AP25" i="20" s="1"/>
  <c r="AQ25" i="20" s="1"/>
  <c r="AR25" i="20" s="1"/>
  <c r="AL27" i="20" s="1"/>
  <c r="AM27" i="20" s="1"/>
  <c r="AN27" i="20" s="1"/>
  <c r="AO27" i="20" s="1"/>
  <c r="AP27" i="20" s="1"/>
  <c r="AQ27" i="20" s="1"/>
  <c r="AR27" i="20" s="1"/>
  <c r="AL29" i="20" s="1"/>
  <c r="AM29" i="20" s="1"/>
  <c r="AN29" i="20" s="1"/>
  <c r="AO29" i="20" s="1"/>
  <c r="AP29" i="20" s="1"/>
  <c r="AQ29" i="20" s="1"/>
  <c r="AR29" i="20" s="1"/>
  <c r="AL31" i="20" s="1"/>
  <c r="AM31" i="20" s="1"/>
  <c r="AN31" i="20" s="1"/>
  <c r="AO31" i="20" s="1"/>
  <c r="AP31" i="20" s="1"/>
  <c r="AQ31" i="20" s="1"/>
  <c r="AR31" i="20" s="1"/>
  <c r="AT21" i="20"/>
  <c r="AU21" i="20" s="1"/>
  <c r="AV21" i="20" s="1"/>
  <c r="AW21" i="20" s="1"/>
  <c r="AX21" i="20" s="1"/>
  <c r="AY21" i="20" s="1"/>
  <c r="AZ21" i="20" s="1"/>
  <c r="AT23" i="20" s="1"/>
  <c r="AU23" i="20" s="1"/>
  <c r="AV23" i="20" s="1"/>
  <c r="AW23" i="20" s="1"/>
  <c r="AX23" i="20" s="1"/>
  <c r="AY23" i="20" s="1"/>
  <c r="AZ23" i="20" s="1"/>
  <c r="AT25" i="20" s="1"/>
  <c r="AU25" i="20" s="1"/>
  <c r="AV25" i="20" s="1"/>
  <c r="AW25" i="20" s="1"/>
  <c r="AX25" i="20" s="1"/>
  <c r="AY25" i="20" s="1"/>
  <c r="AZ25" i="20" s="1"/>
  <c r="AT27" i="20" s="1"/>
  <c r="AU27" i="20" s="1"/>
  <c r="AV27" i="20" s="1"/>
  <c r="AW27" i="20" s="1"/>
  <c r="AX27" i="20" s="1"/>
  <c r="AY27" i="20" s="1"/>
  <c r="AZ27" i="20" s="1"/>
  <c r="AT29" i="20" s="1"/>
  <c r="AU29" i="20" s="1"/>
  <c r="AV29" i="20" s="1"/>
  <c r="AW29" i="20" s="1"/>
  <c r="AX29" i="20" s="1"/>
  <c r="AY29" i="20" s="1"/>
  <c r="AZ29" i="20" s="1"/>
  <c r="AT31" i="20" s="1"/>
  <c r="AU31" i="20" s="1"/>
  <c r="AV31" i="20" s="1"/>
  <c r="AW31" i="20" s="1"/>
  <c r="AX31" i="20" s="1"/>
  <c r="AY31" i="20" s="1"/>
  <c r="AZ31" i="20" s="1"/>
  <c r="AD36" i="20"/>
  <c r="AE36" i="20" s="1"/>
  <c r="AF36" i="20" s="1"/>
  <c r="AG36" i="20" s="1"/>
  <c r="AH36" i="20" s="1"/>
  <c r="AI36" i="20" s="1"/>
  <c r="AJ36" i="20" s="1"/>
  <c r="AD38" i="20" s="1"/>
  <c r="AE38" i="20" s="1"/>
  <c r="AF38" i="20" s="1"/>
  <c r="AG38" i="20" s="1"/>
  <c r="AH38" i="20" s="1"/>
  <c r="AI38" i="20" s="1"/>
  <c r="AJ38" i="20" s="1"/>
  <c r="AD40" i="20" s="1"/>
  <c r="AE40" i="20" s="1"/>
  <c r="AF40" i="20" s="1"/>
  <c r="AG40" i="20" s="1"/>
  <c r="AH40" i="20" s="1"/>
  <c r="AI40" i="20" s="1"/>
  <c r="AJ40" i="20" s="1"/>
  <c r="AD42" i="20" s="1"/>
  <c r="AE42" i="20" s="1"/>
  <c r="AF42" i="20" s="1"/>
  <c r="AG42" i="20" s="1"/>
  <c r="AH42" i="20" s="1"/>
  <c r="AI42" i="20" s="1"/>
  <c r="AJ42" i="20" s="1"/>
  <c r="AD44" i="20" s="1"/>
  <c r="AE44" i="20" s="1"/>
  <c r="AF44" i="20" s="1"/>
  <c r="AG44" i="20" s="1"/>
  <c r="AH44" i="20" s="1"/>
  <c r="AI44" i="20" s="1"/>
  <c r="AJ44" i="20" s="1"/>
  <c r="AD46" i="20" s="1"/>
  <c r="AE46" i="20" s="1"/>
  <c r="AF46" i="20" s="1"/>
  <c r="AG46" i="20" s="1"/>
  <c r="AH46" i="20" s="1"/>
  <c r="AI46" i="20" s="1"/>
  <c r="AJ46" i="20" s="1"/>
  <c r="AL36" i="20"/>
  <c r="AM36" i="20" s="1"/>
  <c r="AN36" i="20" s="1"/>
  <c r="AO36" i="20" s="1"/>
  <c r="AP36" i="20" s="1"/>
  <c r="AQ36" i="20" s="1"/>
  <c r="AR36" i="20" s="1"/>
  <c r="AL38" i="20" s="1"/>
  <c r="AM38" i="20" s="1"/>
  <c r="AN38" i="20" s="1"/>
  <c r="AO38" i="20" s="1"/>
  <c r="AP38" i="20" s="1"/>
  <c r="AQ38" i="20" s="1"/>
  <c r="AR38" i="20" s="1"/>
  <c r="AL40" i="20" s="1"/>
  <c r="AM40" i="20" s="1"/>
  <c r="AN40" i="20" s="1"/>
  <c r="AO40" i="20" s="1"/>
  <c r="AP40" i="20" s="1"/>
  <c r="AQ40" i="20" s="1"/>
  <c r="AR40" i="20" s="1"/>
  <c r="AL42" i="20" s="1"/>
  <c r="AM42" i="20" s="1"/>
  <c r="AN42" i="20" s="1"/>
  <c r="AO42" i="20" s="1"/>
  <c r="AP42" i="20" s="1"/>
  <c r="AQ42" i="20" s="1"/>
  <c r="AR42" i="20" s="1"/>
  <c r="AL44" i="20" s="1"/>
  <c r="AM44" i="20" s="1"/>
  <c r="AN44" i="20" s="1"/>
  <c r="AO44" i="20" s="1"/>
  <c r="AP44" i="20" s="1"/>
  <c r="AQ44" i="20" s="1"/>
  <c r="AR44" i="20" s="1"/>
  <c r="AL46" i="20" s="1"/>
  <c r="AM46" i="20" s="1"/>
  <c r="AN46" i="20" s="1"/>
  <c r="AO46" i="20" s="1"/>
  <c r="AP46" i="20" s="1"/>
  <c r="AQ46" i="20" s="1"/>
  <c r="AR46" i="20" s="1"/>
  <c r="AT36" i="20"/>
  <c r="AU36" i="20" s="1"/>
  <c r="AV36" i="20" s="1"/>
  <c r="AW36" i="20" s="1"/>
  <c r="AX36" i="20" s="1"/>
  <c r="AY36" i="20" s="1"/>
  <c r="AZ36" i="20" s="1"/>
  <c r="AT38" i="20" s="1"/>
  <c r="AU38" i="20" s="1"/>
  <c r="AV38" i="20" s="1"/>
  <c r="AW38" i="20" s="1"/>
  <c r="AX38" i="20" s="1"/>
  <c r="AY38" i="20" s="1"/>
  <c r="AZ38" i="20" s="1"/>
  <c r="AT40" i="20" s="1"/>
  <c r="AU40" i="20" s="1"/>
  <c r="AV40" i="20" s="1"/>
  <c r="AW40" i="20" s="1"/>
  <c r="AX40" i="20" s="1"/>
  <c r="AY40" i="20" s="1"/>
  <c r="AZ40" i="20" s="1"/>
  <c r="AT42" i="20" s="1"/>
  <c r="AU42" i="20" s="1"/>
  <c r="AV42" i="20" s="1"/>
  <c r="AW42" i="20" s="1"/>
  <c r="AX42" i="20" s="1"/>
  <c r="AY42" i="20" s="1"/>
  <c r="AZ42" i="20" s="1"/>
  <c r="AT44" i="20" s="1"/>
  <c r="AU44" i="20" s="1"/>
  <c r="AV44" i="20" s="1"/>
  <c r="AW44" i="20" s="1"/>
  <c r="AX44" i="20" s="1"/>
  <c r="AY44" i="20" s="1"/>
  <c r="AZ44" i="20" s="1"/>
  <c r="AT46" i="20" s="1"/>
  <c r="AU46" i="20" s="1"/>
  <c r="AV46" i="20" s="1"/>
  <c r="AW46" i="20" s="1"/>
  <c r="AX46" i="20" s="1"/>
  <c r="AY46" i="20" s="1"/>
  <c r="AZ46" i="20" s="1"/>
  <c r="AD51" i="20"/>
  <c r="AE51" i="20" s="1"/>
  <c r="AF51" i="20" s="1"/>
  <c r="AG51" i="20" s="1"/>
  <c r="AH51" i="20" s="1"/>
  <c r="AI51" i="20" s="1"/>
  <c r="AJ51" i="20" s="1"/>
  <c r="AD53" i="20" s="1"/>
  <c r="AE53" i="20" s="1"/>
  <c r="AF53" i="20" s="1"/>
  <c r="AG53" i="20" s="1"/>
  <c r="AH53" i="20" s="1"/>
  <c r="AI53" i="20" s="1"/>
  <c r="AJ53" i="20" s="1"/>
  <c r="AD55" i="20" s="1"/>
  <c r="AE55" i="20" s="1"/>
  <c r="AF55" i="20" s="1"/>
  <c r="AG55" i="20" s="1"/>
  <c r="AH55" i="20" s="1"/>
  <c r="AI55" i="20" s="1"/>
  <c r="AJ55" i="20" s="1"/>
  <c r="AD57" i="20" s="1"/>
  <c r="AE57" i="20" s="1"/>
  <c r="AF57" i="20" s="1"/>
  <c r="AG57" i="20" s="1"/>
  <c r="AH57" i="20" s="1"/>
  <c r="AI57" i="20" s="1"/>
  <c r="AJ57" i="20" s="1"/>
  <c r="AD59" i="20" s="1"/>
  <c r="AE59" i="20" s="1"/>
  <c r="AF59" i="20" s="1"/>
  <c r="AG59" i="20" s="1"/>
  <c r="AH59" i="20" s="1"/>
  <c r="AI59" i="20" s="1"/>
  <c r="AJ59" i="20" s="1"/>
  <c r="AD61" i="20" s="1"/>
  <c r="AE61" i="20" s="1"/>
  <c r="AF61" i="20" s="1"/>
  <c r="AG61" i="20" s="1"/>
  <c r="AH61" i="20" s="1"/>
  <c r="AI61" i="20" s="1"/>
  <c r="AJ61" i="20" s="1"/>
  <c r="AL51" i="20"/>
  <c r="AM51" i="20" s="1"/>
  <c r="AN51" i="20" s="1"/>
  <c r="AO51" i="20" s="1"/>
  <c r="AP51" i="20" s="1"/>
  <c r="AQ51" i="20" s="1"/>
  <c r="AR51" i="20" s="1"/>
  <c r="AL53" i="20" s="1"/>
  <c r="AM53" i="20" s="1"/>
  <c r="AN53" i="20" s="1"/>
  <c r="AO53" i="20" s="1"/>
  <c r="AP53" i="20" s="1"/>
  <c r="AQ53" i="20" s="1"/>
  <c r="AR53" i="20" s="1"/>
  <c r="AL55" i="20" s="1"/>
  <c r="AM55" i="20" s="1"/>
  <c r="AN55" i="20" s="1"/>
  <c r="AO55" i="20" s="1"/>
  <c r="AP55" i="20" s="1"/>
  <c r="AQ55" i="20" s="1"/>
  <c r="AR55" i="20" s="1"/>
  <c r="AL57" i="20" s="1"/>
  <c r="AM57" i="20" s="1"/>
  <c r="AN57" i="20" s="1"/>
  <c r="AO57" i="20" s="1"/>
  <c r="AP57" i="20" s="1"/>
  <c r="AQ57" i="20" s="1"/>
  <c r="AR57" i="20" s="1"/>
  <c r="AL59" i="20" s="1"/>
  <c r="AM59" i="20" s="1"/>
  <c r="AN59" i="20" s="1"/>
  <c r="AO59" i="20" s="1"/>
  <c r="AP59" i="20" s="1"/>
  <c r="AQ59" i="20" s="1"/>
  <c r="AR59" i="20" s="1"/>
  <c r="AL61" i="20" s="1"/>
  <c r="AM61" i="20" s="1"/>
  <c r="AN61" i="20" s="1"/>
  <c r="AO61" i="20" s="1"/>
  <c r="AP61" i="20" s="1"/>
  <c r="AQ61" i="20" s="1"/>
  <c r="AR61" i="20" s="1"/>
  <c r="AT51" i="20"/>
  <c r="AU51" i="20" s="1"/>
  <c r="AV51" i="20" s="1"/>
  <c r="AW51" i="20" s="1"/>
  <c r="AX51" i="20" s="1"/>
  <c r="AY51" i="20" s="1"/>
  <c r="AZ51" i="20" s="1"/>
  <c r="AT53" i="20" s="1"/>
  <c r="AU53" i="20" s="1"/>
  <c r="AV53" i="20" s="1"/>
  <c r="AW53" i="20" s="1"/>
  <c r="AX53" i="20" s="1"/>
  <c r="AY53" i="20" s="1"/>
  <c r="AZ53" i="20" s="1"/>
  <c r="AT55" i="20" s="1"/>
  <c r="AU55" i="20" s="1"/>
  <c r="AV55" i="20" s="1"/>
  <c r="AW55" i="20" s="1"/>
  <c r="AX55" i="20" s="1"/>
  <c r="AY55" i="20" s="1"/>
  <c r="AZ55" i="20" s="1"/>
  <c r="AT57" i="20" s="1"/>
  <c r="AU57" i="20" s="1"/>
  <c r="AV57" i="20" s="1"/>
  <c r="AW57" i="20" s="1"/>
  <c r="AX57" i="20" s="1"/>
  <c r="AY57" i="20" s="1"/>
  <c r="AZ57" i="20" s="1"/>
  <c r="AT59" i="20" s="1"/>
  <c r="AU59" i="20" s="1"/>
  <c r="AV59" i="20" s="1"/>
  <c r="AW59" i="20" s="1"/>
  <c r="AX59" i="20" s="1"/>
  <c r="AY59" i="20" s="1"/>
  <c r="AZ59" i="20" s="1"/>
  <c r="AT61" i="20" s="1"/>
  <c r="AU61" i="20" s="1"/>
  <c r="AV61" i="20" s="1"/>
  <c r="AW61" i="20" s="1"/>
  <c r="AX61" i="20" s="1"/>
  <c r="AY61" i="20" s="1"/>
  <c r="AZ61" i="20" s="1"/>
  <c r="E5" i="1"/>
  <c r="P1" i="10" s="1"/>
  <c r="F5" i="1"/>
  <c r="X1" i="5" s="1"/>
  <c r="F23" i="1"/>
  <c r="F24" i="1"/>
  <c r="F25" i="1"/>
  <c r="F27" i="1"/>
  <c r="O20" i="1"/>
  <c r="D5" i="5" s="1"/>
  <c r="B5" i="20" s="1"/>
  <c r="H31" i="1"/>
  <c r="I31" i="1"/>
  <c r="J31" i="1"/>
  <c r="Q31" i="1"/>
  <c r="H32" i="1"/>
  <c r="I32" i="1"/>
  <c r="J32" i="1"/>
  <c r="Q32" i="1"/>
  <c r="H33" i="1"/>
  <c r="I33" i="1"/>
  <c r="J33" i="1"/>
  <c r="Q33" i="1"/>
  <c r="H34" i="1"/>
  <c r="I34" i="1"/>
  <c r="J34" i="1"/>
  <c r="Q34" i="1"/>
  <c r="H35" i="1"/>
  <c r="I35" i="1"/>
  <c r="J35" i="1"/>
  <c r="Q35" i="1"/>
  <c r="H36" i="1"/>
  <c r="I36" i="1"/>
  <c r="J36" i="1"/>
  <c r="Q36" i="1"/>
  <c r="H37" i="1"/>
  <c r="I37" i="1"/>
  <c r="J37" i="1"/>
  <c r="Q37" i="1"/>
  <c r="H38" i="1"/>
  <c r="I38" i="1"/>
  <c r="J38" i="1"/>
  <c r="Q38" i="1"/>
  <c r="H39" i="1"/>
  <c r="I39" i="1"/>
  <c r="J39" i="1"/>
  <c r="Q39" i="1"/>
  <c r="H40" i="1"/>
  <c r="I40" i="1"/>
  <c r="J40" i="1"/>
  <c r="Q40" i="1"/>
  <c r="H41" i="1"/>
  <c r="I41" i="1"/>
  <c r="J41" i="1"/>
  <c r="Q41" i="1"/>
  <c r="H42" i="1"/>
  <c r="I42" i="1"/>
  <c r="J42" i="1"/>
  <c r="Q42" i="1"/>
  <c r="B43" i="1"/>
  <c r="P41" i="13"/>
  <c r="V40" i="11"/>
  <c r="P48" i="7"/>
  <c r="T79" i="3"/>
  <c r="P41" i="8"/>
  <c r="F15" i="10"/>
  <c r="Q15" i="18"/>
  <c r="Q55" i="18" s="1"/>
  <c r="S16" i="19"/>
  <c r="AH23" i="19"/>
  <c r="AF22" i="18"/>
  <c r="AF102" i="18" s="1"/>
  <c r="F22" i="15"/>
  <c r="G16" i="8"/>
  <c r="V40" i="12"/>
  <c r="F9" i="5"/>
  <c r="G9" i="5"/>
  <c r="M15" i="19"/>
  <c r="G14" i="8"/>
  <c r="AB79" i="3"/>
  <c r="F17" i="8"/>
  <c r="M17" i="19"/>
  <c r="F14" i="8"/>
  <c r="G17" i="8"/>
  <c r="K17" i="18"/>
  <c r="K57" i="18" s="1"/>
  <c r="K14" i="18"/>
  <c r="K54" i="18" s="1"/>
  <c r="F16" i="8"/>
  <c r="K16" i="18"/>
  <c r="K56" i="18" s="1"/>
  <c r="M18" i="19"/>
  <c r="N26" i="18"/>
  <c r="N66" i="18" s="1"/>
  <c r="G26" i="9"/>
  <c r="F26" i="9"/>
  <c r="P27" i="19"/>
  <c r="AF21" i="18"/>
  <c r="AF61" i="18" s="1"/>
  <c r="X75" i="3"/>
  <c r="P18" i="19"/>
  <c r="G28" i="9"/>
  <c r="G8" i="8"/>
  <c r="N27" i="18"/>
  <c r="N107" i="18" s="1"/>
  <c r="G27" i="9"/>
  <c r="F27" i="9"/>
  <c r="P28" i="19"/>
  <c r="N17" i="18"/>
  <c r="N97" i="18" s="1"/>
  <c r="M10" i="5"/>
  <c r="N10" i="5" s="1"/>
  <c r="F20" i="15"/>
  <c r="G20" i="15"/>
  <c r="F27" i="10"/>
  <c r="G27" i="10"/>
  <c r="AC82" i="3"/>
  <c r="Q28" i="18"/>
  <c r="Q68" i="18" s="1"/>
  <c r="G28" i="10"/>
  <c r="B6" i="6"/>
  <c r="AY6" i="6" s="1"/>
  <c r="F7" i="19" s="1"/>
  <c r="S9" i="19"/>
  <c r="G8" i="10"/>
  <c r="F8" i="10"/>
  <c r="Q8" i="18"/>
  <c r="Q48" i="18" s="1"/>
  <c r="F17" i="9"/>
  <c r="G17" i="9"/>
  <c r="M29" i="19"/>
  <c r="G6" i="10"/>
  <c r="M30" i="19"/>
  <c r="G16" i="10"/>
  <c r="Q17" i="18"/>
  <c r="Q57" i="18" s="1"/>
  <c r="F28" i="8"/>
  <c r="S74" i="3"/>
  <c r="U75" i="3"/>
  <c r="S8" i="19"/>
  <c r="S29" i="19"/>
  <c r="Q27" i="18"/>
  <c r="Q67" i="18" s="1"/>
  <c r="F28" i="10"/>
  <c r="S28" i="19"/>
  <c r="B11" i="18"/>
  <c r="G29" i="8"/>
  <c r="K29" i="18"/>
  <c r="K109" i="18" s="1"/>
  <c r="F11" i="5"/>
  <c r="F7" i="10"/>
  <c r="AB83" i="3"/>
  <c r="AA81" i="3"/>
  <c r="AA62" i="14"/>
  <c r="AA62" i="10"/>
  <c r="AA62" i="6"/>
  <c r="P24" i="3"/>
  <c r="AA62" i="15"/>
  <c r="AA62" i="11"/>
  <c r="AA62" i="7"/>
  <c r="AA62" i="16"/>
  <c r="AA62" i="12"/>
  <c r="AA62" i="8"/>
  <c r="AA62" i="5"/>
  <c r="AA62" i="13"/>
  <c r="S7" i="19"/>
  <c r="G17" i="10"/>
  <c r="F6" i="10"/>
  <c r="S18" i="19"/>
  <c r="Q6" i="18"/>
  <c r="Q46" i="18" s="1"/>
  <c r="F29" i="8"/>
  <c r="F17" i="10"/>
  <c r="AK12" i="19"/>
  <c r="G28" i="8"/>
  <c r="F16" i="10"/>
  <c r="K28" i="18"/>
  <c r="K68" i="18" s="1"/>
  <c r="G7" i="10"/>
  <c r="S17" i="19"/>
  <c r="Q16" i="18"/>
  <c r="Q56" i="18" s="1"/>
  <c r="D12" i="19"/>
  <c r="G11" i="5"/>
  <c r="AD38" i="5"/>
  <c r="Q7" i="18"/>
  <c r="Q47" i="18" s="1"/>
  <c r="F11" i="10"/>
  <c r="S12" i="19"/>
  <c r="G10" i="8"/>
  <c r="F21" i="9"/>
  <c r="K13" i="18"/>
  <c r="K93" i="18" s="1"/>
  <c r="M11" i="19"/>
  <c r="G12" i="8"/>
  <c r="M13" i="19"/>
  <c r="N39" i="18"/>
  <c r="AF39" i="18" s="1"/>
  <c r="N119" i="18"/>
  <c r="AF119" i="18" s="1"/>
  <c r="F7" i="5"/>
  <c r="G21" i="9"/>
  <c r="M14" i="19"/>
  <c r="G13" i="8"/>
  <c r="N21" i="18"/>
  <c r="N101" i="18" s="1"/>
  <c r="F12" i="8"/>
  <c r="F10" i="8"/>
  <c r="F13" i="8"/>
  <c r="K12" i="18"/>
  <c r="K52" i="18" s="1"/>
  <c r="F32" i="9"/>
  <c r="N32" i="18"/>
  <c r="N72" i="18" s="1"/>
  <c r="G32" i="9"/>
  <c r="P33" i="19"/>
  <c r="F22" i="9"/>
  <c r="P23" i="19"/>
  <c r="G7" i="5"/>
  <c r="P22" i="19"/>
  <c r="K10" i="18"/>
  <c r="K50" i="18" s="1"/>
  <c r="W47" i="18"/>
  <c r="P41" i="11"/>
  <c r="AC80" i="3"/>
  <c r="F24" i="15"/>
  <c r="AF24" i="18"/>
  <c r="AI11" i="18"/>
  <c r="AI91" i="18" s="1"/>
  <c r="G11" i="16"/>
  <c r="F11" i="16"/>
  <c r="N22" i="18"/>
  <c r="N102" i="18" s="1"/>
  <c r="G22" i="9"/>
  <c r="H33" i="18"/>
  <c r="H113" i="18" s="1"/>
  <c r="G33" i="7"/>
  <c r="F33" i="7"/>
  <c r="J34" i="19"/>
  <c r="G13" i="9"/>
  <c r="F13" i="9"/>
  <c r="F35" i="7"/>
  <c r="N13" i="18"/>
  <c r="N93" i="18" s="1"/>
  <c r="P14" i="19"/>
  <c r="H35" i="18"/>
  <c r="H75" i="18" s="1"/>
  <c r="J36" i="19"/>
  <c r="G35" i="7"/>
  <c r="F23" i="9"/>
  <c r="G23" i="9"/>
  <c r="N23" i="18"/>
  <c r="N103" i="18" s="1"/>
  <c r="P24" i="19"/>
  <c r="F24" i="8"/>
  <c r="P34" i="19"/>
  <c r="S13" i="19"/>
  <c r="P7" i="19"/>
  <c r="K111" i="18"/>
  <c r="E104" i="18"/>
  <c r="K22" i="18"/>
  <c r="K62" i="18" s="1"/>
  <c r="G22" i="8"/>
  <c r="P48" i="11"/>
  <c r="Q12" i="18"/>
  <c r="Q52" i="18" s="1"/>
  <c r="G12" i="10"/>
  <c r="F33" i="9"/>
  <c r="W106" i="18"/>
  <c r="E46" i="18"/>
  <c r="K107" i="18"/>
  <c r="B107" i="18"/>
  <c r="S51" i="20"/>
  <c r="T51" i="20" s="1"/>
  <c r="G26" i="21"/>
  <c r="G6" i="9"/>
  <c r="N6" i="18"/>
  <c r="AC56" i="18"/>
  <c r="AC51" i="18"/>
  <c r="W48" i="18"/>
  <c r="F48" i="13"/>
  <c r="Z81" i="3"/>
  <c r="Q23" i="18"/>
  <c r="Q63" i="18" s="1"/>
  <c r="F23" i="10"/>
  <c r="S24" i="19"/>
  <c r="G23" i="10"/>
  <c r="M23" i="19"/>
  <c r="T85" i="18"/>
  <c r="N33" i="18"/>
  <c r="N73" i="18" s="1"/>
  <c r="H56" i="18"/>
  <c r="S25" i="19"/>
  <c r="G24" i="10"/>
  <c r="Q24" i="18"/>
  <c r="Q104" i="18" s="1"/>
  <c r="F24" i="10"/>
  <c r="G26" i="16"/>
  <c r="AI26" i="18"/>
  <c r="AI106" i="18" s="1"/>
  <c r="G10" i="5"/>
  <c r="T51" i="18"/>
  <c r="T91" i="18"/>
  <c r="H70" i="18"/>
  <c r="K24" i="18"/>
  <c r="K64" i="18" s="1"/>
  <c r="M25" i="19"/>
  <c r="G24" i="8"/>
  <c r="Z47" i="18"/>
  <c r="AB80" i="3"/>
  <c r="F26" i="16"/>
  <c r="AK27" i="19"/>
  <c r="G49" i="7"/>
  <c r="G98" i="3"/>
  <c r="G99" i="3" s="1"/>
  <c r="O98" i="3"/>
  <c r="O99" i="3" s="1"/>
  <c r="L98" i="3"/>
  <c r="L99" i="3" s="1"/>
  <c r="P98" i="3"/>
  <c r="K51" i="18"/>
  <c r="F12" i="10"/>
  <c r="G33" i="9"/>
  <c r="F22" i="8"/>
  <c r="F6" i="9"/>
  <c r="G48" i="8"/>
  <c r="U82" i="3"/>
  <c r="Q69" i="18"/>
  <c r="AB76" i="3"/>
  <c r="F45" i="8"/>
  <c r="C51" i="20"/>
  <c r="D51" i="20" s="1"/>
  <c r="AY5" i="14"/>
  <c r="AD6" i="19" s="1"/>
  <c r="B6" i="14"/>
  <c r="AY6" i="14" s="1"/>
  <c r="AD7" i="19" s="1"/>
  <c r="H59" i="18"/>
  <c r="F29" i="9"/>
  <c r="G29" i="9"/>
  <c r="P30" i="19"/>
  <c r="G18" i="9"/>
  <c r="F18" i="9"/>
  <c r="N18" i="18"/>
  <c r="N98" i="18" s="1"/>
  <c r="F45" i="16"/>
  <c r="AC75" i="3"/>
  <c r="AC73" i="3"/>
  <c r="AF71" i="18"/>
  <c r="AF88" i="18"/>
  <c r="AF48" i="18"/>
  <c r="AE31" i="19"/>
  <c r="Y74" i="3"/>
  <c r="AC30" i="18"/>
  <c r="AC70" i="18" s="1"/>
  <c r="H86" i="18"/>
  <c r="S84" i="3"/>
  <c r="G9" i="8"/>
  <c r="F9" i="8"/>
  <c r="M10" i="19"/>
  <c r="K9" i="18"/>
  <c r="P29" i="19"/>
  <c r="N28" i="18"/>
  <c r="N68" i="18" s="1"/>
  <c r="F28" i="9"/>
  <c r="T80" i="3"/>
  <c r="T94" i="18"/>
  <c r="T54" i="18"/>
  <c r="G44" i="16"/>
  <c r="AC74" i="3"/>
  <c r="B73" i="18"/>
  <c r="K55" i="18"/>
  <c r="F49" i="12"/>
  <c r="P41" i="9"/>
  <c r="P41" i="12"/>
  <c r="P48" i="9"/>
  <c r="N52" i="18"/>
  <c r="Z93" i="18"/>
  <c r="Z53" i="18"/>
  <c r="G46" i="5"/>
  <c r="K87" i="18"/>
  <c r="M98" i="3"/>
  <c r="M99" i="3" s="1"/>
  <c r="E98" i="3"/>
  <c r="E99" i="3" s="1"/>
  <c r="F98" i="3"/>
  <c r="F99" i="3" s="1"/>
  <c r="K98" i="3"/>
  <c r="K99" i="3" s="1"/>
  <c r="I98" i="3"/>
  <c r="I99" i="3" s="1"/>
  <c r="B110" i="18"/>
  <c r="G49" i="14"/>
  <c r="U73" i="3"/>
  <c r="W71" i="3"/>
  <c r="AC62" i="18"/>
  <c r="Z92" i="18"/>
  <c r="G48" i="15"/>
  <c r="Z77" i="3"/>
  <c r="G44" i="10"/>
  <c r="G44" i="7"/>
  <c r="B103" i="18"/>
  <c r="S82" i="3"/>
  <c r="G47" i="5"/>
  <c r="AC106" i="18"/>
  <c r="B6" i="13"/>
  <c r="B7" i="13" s="1"/>
  <c r="P48" i="14"/>
  <c r="R83" i="3"/>
  <c r="R80" i="3"/>
  <c r="X74" i="3"/>
  <c r="AY5" i="13"/>
  <c r="U5" i="13" s="1"/>
  <c r="W5" i="13" s="1"/>
  <c r="P48" i="8"/>
  <c r="V40" i="7"/>
  <c r="Y71" i="3"/>
  <c r="G47" i="13"/>
  <c r="T55" i="18"/>
  <c r="P41" i="14"/>
  <c r="W113" i="18"/>
  <c r="G49" i="15"/>
  <c r="V40" i="13"/>
  <c r="T48" i="18"/>
  <c r="U80" i="3"/>
  <c r="G45" i="5"/>
  <c r="Z45" i="18"/>
  <c r="G45" i="9"/>
  <c r="F44" i="12"/>
  <c r="U76" i="3"/>
  <c r="T71" i="3"/>
  <c r="E51" i="18"/>
  <c r="AC72" i="18"/>
  <c r="T69" i="18"/>
  <c r="U78" i="3"/>
  <c r="W90" i="18"/>
  <c r="W68" i="18"/>
  <c r="W65" i="18"/>
  <c r="P1" i="14"/>
  <c r="Y82" i="3"/>
  <c r="AF103" i="18"/>
  <c r="E110" i="18"/>
  <c r="W52" i="18"/>
  <c r="Q95" i="18"/>
  <c r="AK14" i="19"/>
  <c r="B10" i="18"/>
  <c r="B90" i="18" s="1"/>
  <c r="D11" i="19"/>
  <c r="AF5" i="18"/>
  <c r="AF85" i="18" s="1"/>
  <c r="F30" i="14"/>
  <c r="F31" i="9"/>
  <c r="P32" i="19"/>
  <c r="G31" i="9"/>
  <c r="N31" i="18"/>
  <c r="N111" i="18" s="1"/>
  <c r="N57" i="18"/>
  <c r="T101" i="18"/>
  <c r="T61" i="18"/>
  <c r="N91" i="18"/>
  <c r="N51" i="18"/>
  <c r="AF87" i="18"/>
  <c r="AF47" i="18"/>
  <c r="B54" i="18"/>
  <c r="T72" i="18"/>
  <c r="AC64" i="18"/>
  <c r="T100" i="18"/>
  <c r="B60" i="18"/>
  <c r="B100" i="18"/>
  <c r="H58" i="18"/>
  <c r="H98" i="18"/>
  <c r="AF57" i="18"/>
  <c r="AF97" i="18"/>
  <c r="T97" i="18"/>
  <c r="T57" i="18"/>
  <c r="T93" i="18"/>
  <c r="AI47" i="18"/>
  <c r="B9" i="18"/>
  <c r="D10" i="19"/>
  <c r="T113" i="18"/>
  <c r="K101" i="18"/>
  <c r="G48" i="13"/>
  <c r="AA75" i="3"/>
  <c r="G31" i="7"/>
  <c r="G19" i="9"/>
  <c r="F9" i="9"/>
  <c r="F32" i="7"/>
  <c r="H31" i="18"/>
  <c r="H71" i="18" s="1"/>
  <c r="J32" i="19"/>
  <c r="F31" i="7"/>
  <c r="F29" i="7"/>
  <c r="N19" i="18"/>
  <c r="N59" i="18" s="1"/>
  <c r="F19" i="9"/>
  <c r="G32" i="7"/>
  <c r="J33" i="19"/>
  <c r="F6" i="5"/>
  <c r="D7" i="19"/>
  <c r="G6" i="5"/>
  <c r="B6" i="18"/>
  <c r="G45" i="6"/>
  <c r="N20" i="18"/>
  <c r="N60" i="18" s="1"/>
  <c r="B108" i="18"/>
  <c r="Q101" i="18"/>
  <c r="AA77" i="3"/>
  <c r="G20" i="9"/>
  <c r="AC109" i="18"/>
  <c r="N98" i="3"/>
  <c r="N99" i="3" s="1"/>
  <c r="G49" i="16"/>
  <c r="H32" i="18"/>
  <c r="H72" i="18" s="1"/>
  <c r="G29" i="7"/>
  <c r="J30" i="19"/>
  <c r="H29" i="18"/>
  <c r="H69" i="18" s="1"/>
  <c r="N9" i="18"/>
  <c r="N89" i="18" s="1"/>
  <c r="P10" i="19"/>
  <c r="G9" i="9"/>
  <c r="P20" i="19"/>
  <c r="B71" i="18"/>
  <c r="B111" i="18"/>
  <c r="T47" i="18"/>
  <c r="F47" i="5"/>
  <c r="G49" i="5"/>
  <c r="G49" i="9"/>
  <c r="R84" i="3"/>
  <c r="G46" i="10"/>
  <c r="W78" i="3"/>
  <c r="F46" i="8"/>
  <c r="W115" i="18"/>
  <c r="W64" i="18"/>
  <c r="G43" i="10"/>
  <c r="F49" i="11"/>
  <c r="X83" i="3"/>
  <c r="Z88" i="18"/>
  <c r="Z48" i="18"/>
  <c r="AY5" i="16"/>
  <c r="AZ5" i="16" s="1"/>
  <c r="B6" i="16"/>
  <c r="AY6" i="16" s="1"/>
  <c r="F20" i="9"/>
  <c r="P21" i="19"/>
  <c r="AI45" i="18"/>
  <c r="AI85" i="18"/>
  <c r="B114" i="18"/>
  <c r="Z62" i="18"/>
  <c r="F49" i="5"/>
  <c r="Z91" i="18"/>
  <c r="Z51" i="18"/>
  <c r="H90" i="18"/>
  <c r="F46" i="10"/>
  <c r="W77" i="3"/>
  <c r="Z84" i="3"/>
  <c r="AF112" i="18"/>
  <c r="AI105" i="18"/>
  <c r="N10" i="18"/>
  <c r="N90" i="18" s="1"/>
  <c r="P11" i="19"/>
  <c r="F10" i="9"/>
  <c r="G10" i="9"/>
  <c r="AC76" i="3"/>
  <c r="E90" i="3"/>
  <c r="F48" i="7"/>
  <c r="W72" i="3"/>
  <c r="S71" i="3"/>
  <c r="AC60" i="18"/>
  <c r="E63" i="18"/>
  <c r="H65" i="18"/>
  <c r="AI97" i="18"/>
  <c r="AF89" i="18"/>
  <c r="U81" i="3"/>
  <c r="V76" i="3"/>
  <c r="F5" i="15"/>
  <c r="G5" i="15"/>
  <c r="K72" i="18"/>
  <c r="G48" i="5"/>
  <c r="AI50" i="18"/>
  <c r="P1" i="6"/>
  <c r="AC92" i="18"/>
  <c r="AF26" i="18"/>
  <c r="AF106" i="18" s="1"/>
  <c r="P1" i="5"/>
  <c r="AC57" i="18"/>
  <c r="W74" i="18"/>
  <c r="S72" i="3"/>
  <c r="T65" i="18"/>
  <c r="S73" i="3"/>
  <c r="C21" i="20"/>
  <c r="D21" i="20" s="1"/>
  <c r="P1" i="16"/>
  <c r="AI62" i="18"/>
  <c r="W55" i="18"/>
  <c r="F90" i="3"/>
  <c r="G49" i="11"/>
  <c r="P1" i="9"/>
  <c r="AB81" i="3"/>
  <c r="P1" i="12"/>
  <c r="AF70" i="18"/>
  <c r="Q106" i="18"/>
  <c r="B104" i="18"/>
  <c r="P1" i="13"/>
  <c r="G48" i="9"/>
  <c r="K51" i="11"/>
  <c r="E96" i="18"/>
  <c r="U71" i="3"/>
  <c r="W61" i="18"/>
  <c r="AI89" i="18"/>
  <c r="AI48" i="18"/>
  <c r="G48" i="7"/>
  <c r="S81" i="3"/>
  <c r="G47" i="6"/>
  <c r="F45" i="9"/>
  <c r="G44" i="5"/>
  <c r="U72" i="3"/>
  <c r="F43" i="8"/>
  <c r="T83" i="3"/>
  <c r="T82" i="3"/>
  <c r="H87" i="18"/>
  <c r="G13" i="16"/>
  <c r="F49" i="14"/>
  <c r="P1" i="7"/>
  <c r="Z63" i="18"/>
  <c r="AH27" i="19"/>
  <c r="F45" i="5"/>
  <c r="R74" i="3"/>
  <c r="AC67" i="18"/>
  <c r="R79" i="3"/>
  <c r="F46" i="15"/>
  <c r="F26" i="15"/>
  <c r="G26" i="15"/>
  <c r="P1" i="8"/>
  <c r="K108" i="18"/>
  <c r="Q112" i="18"/>
  <c r="W111" i="18"/>
  <c r="AE35" i="19"/>
  <c r="F21" i="8"/>
  <c r="AI54" i="18"/>
  <c r="W96" i="18"/>
  <c r="E101" i="18"/>
  <c r="N41" i="3"/>
  <c r="N52" i="3" s="1"/>
  <c r="E48" i="14" s="1"/>
  <c r="G41" i="3"/>
  <c r="G52" i="3" s="1"/>
  <c r="E48" i="7" s="1"/>
  <c r="I41" i="3"/>
  <c r="I52" i="3" s="1"/>
  <c r="E48" i="9" s="1"/>
  <c r="M41" i="3"/>
  <c r="M52" i="3" s="1"/>
  <c r="J41" i="3"/>
  <c r="J52" i="3" s="1"/>
  <c r="E48" i="10" s="1"/>
  <c r="L41" i="3"/>
  <c r="L52" i="3" s="1"/>
  <c r="E48" i="12" s="1"/>
  <c r="H41" i="3"/>
  <c r="H52" i="3" s="1"/>
  <c r="E48" i="8" s="1"/>
  <c r="P41" i="3"/>
  <c r="P52" i="3" s="1"/>
  <c r="K41" i="3"/>
  <c r="K52" i="3" s="1"/>
  <c r="E48" i="11" s="1"/>
  <c r="F41" i="3"/>
  <c r="F52" i="3" s="1"/>
  <c r="E48" i="6" s="1"/>
  <c r="O41" i="3"/>
  <c r="O52" i="3" s="1"/>
  <c r="E48" i="15" s="1"/>
  <c r="E41" i="3"/>
  <c r="E52" i="3" s="1"/>
  <c r="E48" i="5" s="1"/>
  <c r="I48" i="7"/>
  <c r="I48" i="13"/>
  <c r="P99" i="3"/>
  <c r="P62" i="3"/>
  <c r="K62" i="3"/>
  <c r="I48" i="6"/>
  <c r="I48" i="15"/>
  <c r="H10" i="3"/>
  <c r="H18" i="3" s="1"/>
  <c r="F10" i="3"/>
  <c r="AF99" i="18"/>
  <c r="AF59" i="18"/>
  <c r="AF64" i="18"/>
  <c r="AF104" i="18"/>
  <c r="Q91" i="18"/>
  <c r="Q51" i="18"/>
  <c r="G45" i="10"/>
  <c r="W76" i="3"/>
  <c r="H108" i="18"/>
  <c r="H68" i="18"/>
  <c r="AI96" i="18"/>
  <c r="AI56" i="18"/>
  <c r="AC93" i="18"/>
  <c r="AC53" i="18"/>
  <c r="E99" i="18"/>
  <c r="E59" i="18"/>
  <c r="G46" i="6"/>
  <c r="AI101" i="18"/>
  <c r="AI61" i="18"/>
  <c r="E50" i="18"/>
  <c r="E90" i="18"/>
  <c r="C6" i="20"/>
  <c r="D6" i="20" s="1"/>
  <c r="AY5" i="5"/>
  <c r="C6" i="19" s="1"/>
  <c r="B6" i="5"/>
  <c r="AY6" i="5" s="1"/>
  <c r="AZ6" i="5" s="1"/>
  <c r="AF52" i="18"/>
  <c r="Z66" i="18"/>
  <c r="P48" i="13"/>
  <c r="N46" i="18"/>
  <c r="N86" i="18"/>
  <c r="N56" i="18"/>
  <c r="N96" i="18"/>
  <c r="H89" i="18"/>
  <c r="H49" i="18"/>
  <c r="B6" i="8"/>
  <c r="AY6" i="8" s="1"/>
  <c r="L7" i="19" s="1"/>
  <c r="AY5" i="8"/>
  <c r="H92" i="18"/>
  <c r="H52" i="18"/>
  <c r="G43" i="5"/>
  <c r="AI13" i="18"/>
  <c r="AI93" i="18" s="1"/>
  <c r="Q103" i="18"/>
  <c r="B98" i="18"/>
  <c r="B59" i="18"/>
  <c r="AF73" i="18"/>
  <c r="E65" i="18"/>
  <c r="T46" i="18"/>
  <c r="T86" i="18"/>
  <c r="H103" i="18"/>
  <c r="Q102" i="18"/>
  <c r="Q62" i="18"/>
  <c r="Z112" i="18"/>
  <c r="AC61" i="18"/>
  <c r="AC101" i="18"/>
  <c r="H107" i="18"/>
  <c r="W69" i="18"/>
  <c r="T74" i="18"/>
  <c r="T114" i="18"/>
  <c r="F48" i="9"/>
  <c r="F48" i="5"/>
  <c r="R81" i="3"/>
  <c r="F45" i="10"/>
  <c r="V36" i="19"/>
  <c r="X67" i="11"/>
  <c r="K90" i="18"/>
  <c r="AC108" i="18"/>
  <c r="AC65" i="18"/>
  <c r="H100" i="18"/>
  <c r="AF53" i="18"/>
  <c r="F47" i="16"/>
  <c r="F47" i="6"/>
  <c r="J98" i="3"/>
  <c r="J99" i="3" s="1"/>
  <c r="T64" i="18"/>
  <c r="G46" i="9"/>
  <c r="H101" i="18"/>
  <c r="T102" i="18"/>
  <c r="F100" i="3" l="1"/>
  <c r="F101" i="3" s="1"/>
  <c r="H100" i="3"/>
  <c r="H101" i="3" s="1"/>
  <c r="O100" i="3"/>
  <c r="O101" i="3" s="1"/>
  <c r="G100" i="3"/>
  <c r="G101" i="3" s="1"/>
  <c r="L100" i="3"/>
  <c r="L101" i="3" s="1"/>
  <c r="M100" i="3"/>
  <c r="M101" i="3" s="1"/>
  <c r="J100" i="3"/>
  <c r="J101" i="3" s="1"/>
  <c r="E100" i="3"/>
  <c r="E101" i="3" s="1"/>
  <c r="K100" i="3"/>
  <c r="K101" i="3" s="1"/>
  <c r="N100" i="3"/>
  <c r="N101" i="3" s="1"/>
  <c r="P100" i="3"/>
  <c r="P101" i="3" s="1"/>
  <c r="G5" i="12"/>
  <c r="E6" i="12"/>
  <c r="AI12" i="18"/>
  <c r="AI52" i="18" s="1"/>
  <c r="G12" i="16"/>
  <c r="H12" i="16" s="1"/>
  <c r="J12" i="16" s="1"/>
  <c r="AK13" i="19"/>
  <c r="Y20" i="19"/>
  <c r="E20" i="12"/>
  <c r="AC32" i="2" s="1"/>
  <c r="Q65" i="18"/>
  <c r="E89" i="18"/>
  <c r="Q114" i="18"/>
  <c r="AF107" i="18"/>
  <c r="AF62" i="18"/>
  <c r="AC98" i="18"/>
  <c r="AC103" i="18"/>
  <c r="T49" i="18"/>
  <c r="K97" i="18"/>
  <c r="E68" i="18"/>
  <c r="E60" i="18"/>
  <c r="E55" i="18"/>
  <c r="E85" i="18"/>
  <c r="B65" i="18"/>
  <c r="I28" i="21"/>
  <c r="J33" i="6"/>
  <c r="B38" i="6"/>
  <c r="B6" i="12"/>
  <c r="AY6" i="12" s="1"/>
  <c r="P33" i="6"/>
  <c r="B33" i="6"/>
  <c r="D33" i="6" s="1"/>
  <c r="K6" i="20"/>
  <c r="AY5" i="12"/>
  <c r="U5" i="12" s="1"/>
  <c r="W5" i="12" s="1"/>
  <c r="W33" i="6"/>
  <c r="B6" i="10"/>
  <c r="AY6" i="10" s="1"/>
  <c r="F33" i="18"/>
  <c r="F73" i="18" s="1"/>
  <c r="B7" i="14"/>
  <c r="AY7" i="14" s="1"/>
  <c r="AD8" i="19" s="1"/>
  <c r="X33" i="6"/>
  <c r="S21" i="20"/>
  <c r="A33" i="6"/>
  <c r="X1" i="6"/>
  <c r="X1" i="7" s="1"/>
  <c r="Y1" i="7" s="1"/>
  <c r="Y1" i="5"/>
  <c r="S6" i="20"/>
  <c r="T6" i="20" s="1"/>
  <c r="Q58" i="18"/>
  <c r="F62" i="3"/>
  <c r="AF50" i="18"/>
  <c r="Z49" i="18"/>
  <c r="B6" i="7"/>
  <c r="AY6" i="7" s="1"/>
  <c r="U6" i="7" s="1"/>
  <c r="W6" i="7" s="1"/>
  <c r="AA72" i="3"/>
  <c r="K113" i="18"/>
  <c r="Q86" i="18"/>
  <c r="G46" i="11"/>
  <c r="G44" i="13"/>
  <c r="F43" i="15"/>
  <c r="B52" i="18"/>
  <c r="AC54" i="18"/>
  <c r="AI95" i="18"/>
  <c r="B109" i="18"/>
  <c r="AA71" i="3"/>
  <c r="X77" i="3"/>
  <c r="B7" i="6"/>
  <c r="AY7" i="6" s="1"/>
  <c r="U7" i="6" s="1"/>
  <c r="W7" i="6" s="1"/>
  <c r="L62" i="3"/>
  <c r="V40" i="5"/>
  <c r="E106" i="18"/>
  <c r="G43" i="15"/>
  <c r="H62" i="3"/>
  <c r="I62" i="3"/>
  <c r="M62" i="3"/>
  <c r="AY5" i="15"/>
  <c r="U5" i="15" s="1"/>
  <c r="W5" i="15" s="1"/>
  <c r="Z59" i="18"/>
  <c r="Z111" i="18"/>
  <c r="AI86" i="18"/>
  <c r="F45" i="12"/>
  <c r="F50" i="12" s="1"/>
  <c r="E62" i="3"/>
  <c r="E48" i="18"/>
  <c r="O62" i="3"/>
  <c r="G62" i="3"/>
  <c r="AF114" i="18"/>
  <c r="B6" i="15"/>
  <c r="AY6" i="15" s="1"/>
  <c r="J62" i="3"/>
  <c r="AI100" i="18"/>
  <c r="F94" i="3"/>
  <c r="P48" i="5"/>
  <c r="H57" i="18"/>
  <c r="R72" i="3"/>
  <c r="Q97" i="18"/>
  <c r="B115" i="18"/>
  <c r="W93" i="18"/>
  <c r="T70" i="18"/>
  <c r="Q73" i="18"/>
  <c r="AC59" i="18"/>
  <c r="X81" i="3"/>
  <c r="W63" i="18"/>
  <c r="B112" i="18"/>
  <c r="G46" i="13"/>
  <c r="F47" i="12"/>
  <c r="AB74" i="3"/>
  <c r="N106" i="18"/>
  <c r="B56" i="18"/>
  <c r="N53" i="18"/>
  <c r="E109" i="18"/>
  <c r="Q92" i="18"/>
  <c r="Q87" i="18"/>
  <c r="Z67" i="18"/>
  <c r="X82" i="3"/>
  <c r="H66" i="18"/>
  <c r="AF54" i="18"/>
  <c r="E92" i="18"/>
  <c r="B87" i="18"/>
  <c r="G47" i="12"/>
  <c r="T58" i="18"/>
  <c r="X79" i="3"/>
  <c r="H93" i="18"/>
  <c r="Z74" i="18"/>
  <c r="Z94" i="18"/>
  <c r="T99" i="18"/>
  <c r="F44" i="15"/>
  <c r="F50" i="15" s="1"/>
  <c r="G43" i="16"/>
  <c r="G50" i="16" s="1"/>
  <c r="E73" i="18"/>
  <c r="F46" i="12"/>
  <c r="AF100" i="18"/>
  <c r="K110" i="18"/>
  <c r="AF55" i="18"/>
  <c r="Z64" i="18"/>
  <c r="G44" i="14"/>
  <c r="K96" i="18"/>
  <c r="AF108" i="18"/>
  <c r="G46" i="12"/>
  <c r="V40" i="6"/>
  <c r="W81" i="3"/>
  <c r="W82" i="3"/>
  <c r="B97" i="18"/>
  <c r="G47" i="11"/>
  <c r="K58" i="18"/>
  <c r="F45" i="13"/>
  <c r="F43" i="16"/>
  <c r="N62" i="18"/>
  <c r="B62" i="18"/>
  <c r="T67" i="18"/>
  <c r="AF91" i="18"/>
  <c r="Q108" i="18"/>
  <c r="P41" i="6"/>
  <c r="G90" i="3"/>
  <c r="H87" i="3"/>
  <c r="G94" i="3"/>
  <c r="G96" i="3"/>
  <c r="G92" i="3"/>
  <c r="Q43" i="1"/>
  <c r="E111" i="18"/>
  <c r="F43" i="11"/>
  <c r="F50" i="11" s="1"/>
  <c r="K104" i="18"/>
  <c r="AC78" i="3"/>
  <c r="Z100" i="18"/>
  <c r="S77" i="3"/>
  <c r="AF69" i="18"/>
  <c r="E53" i="18"/>
  <c r="F47" i="14"/>
  <c r="T77" i="3"/>
  <c r="X72" i="3"/>
  <c r="P48" i="16"/>
  <c r="Y6" i="19"/>
  <c r="U5" i="14"/>
  <c r="W5" i="14" s="1"/>
  <c r="T75" i="3"/>
  <c r="W89" i="18"/>
  <c r="F5" i="12"/>
  <c r="K102" i="18"/>
  <c r="AF96" i="18"/>
  <c r="P41" i="16"/>
  <c r="W5" i="18"/>
  <c r="W85" i="18" s="1"/>
  <c r="W72" i="18"/>
  <c r="K59" i="18"/>
  <c r="E58" i="18"/>
  <c r="W94" i="18"/>
  <c r="F46" i="16"/>
  <c r="W84" i="3"/>
  <c r="F48" i="12"/>
  <c r="H64" i="18"/>
  <c r="Z86" i="18"/>
  <c r="F44" i="10"/>
  <c r="F50" i="10" s="1"/>
  <c r="T76" i="3"/>
  <c r="W83" i="3"/>
  <c r="Q107" i="18"/>
  <c r="H109" i="18"/>
  <c r="B48" i="18"/>
  <c r="E107" i="18"/>
  <c r="AY6" i="13"/>
  <c r="U6" i="13" s="1"/>
  <c r="W6" i="13" s="1"/>
  <c r="AZ5" i="13"/>
  <c r="S50" i="20"/>
  <c r="H43" i="1"/>
  <c r="H111" i="18"/>
  <c r="D50" i="13"/>
  <c r="D71" i="12"/>
  <c r="N71" i="18"/>
  <c r="E71" i="9"/>
  <c r="U6" i="6"/>
  <c r="W6" i="6" s="1"/>
  <c r="N113" i="18"/>
  <c r="N67" i="18"/>
  <c r="Q1" i="2"/>
  <c r="L63" i="3"/>
  <c r="O63" i="3"/>
  <c r="F63" i="3"/>
  <c r="K63" i="3"/>
  <c r="P63" i="3"/>
  <c r="F88" i="3"/>
  <c r="D6" i="5"/>
  <c r="H88" i="3"/>
  <c r="G63" i="3"/>
  <c r="H63" i="3"/>
  <c r="N63" i="3"/>
  <c r="D50" i="15"/>
  <c r="D50" i="14"/>
  <c r="E63" i="3"/>
  <c r="E88" i="3"/>
  <c r="G88" i="3"/>
  <c r="J63" i="3"/>
  <c r="AC110" i="18"/>
  <c r="I63" i="3"/>
  <c r="E92" i="3"/>
  <c r="H96" i="3"/>
  <c r="F92" i="3"/>
  <c r="F96" i="3"/>
  <c r="D50" i="11"/>
  <c r="H18" i="11"/>
  <c r="J18" i="11" s="1"/>
  <c r="H26" i="13"/>
  <c r="J26" i="13" s="1"/>
  <c r="H15" i="16"/>
  <c r="J15" i="16" s="1"/>
  <c r="H28" i="15"/>
  <c r="I28" i="15" s="1"/>
  <c r="O28" i="15" s="1"/>
  <c r="P28" i="15" s="1"/>
  <c r="H19" i="8"/>
  <c r="J19" i="8" s="1"/>
  <c r="I54" i="21"/>
  <c r="I55" i="21" s="1"/>
  <c r="I56" i="21" s="1"/>
  <c r="I57" i="21" s="1"/>
  <c r="I58" i="21" s="1"/>
  <c r="I59" i="21" s="1"/>
  <c r="Y68" i="16"/>
  <c r="Y68" i="9"/>
  <c r="Y68" i="8"/>
  <c r="O27" i="2"/>
  <c r="Y68" i="10"/>
  <c r="Y68" i="14"/>
  <c r="Y68" i="6"/>
  <c r="I65" i="20"/>
  <c r="Y68" i="11"/>
  <c r="B17" i="1"/>
  <c r="X68" i="5" s="1"/>
  <c r="Y68" i="15"/>
  <c r="Y68" i="7"/>
  <c r="Y68" i="13"/>
  <c r="Y68" i="12"/>
  <c r="Y68" i="5"/>
  <c r="F19" i="12"/>
  <c r="G19" i="12"/>
  <c r="W19" i="18"/>
  <c r="W59" i="18" s="1"/>
  <c r="H12" i="7"/>
  <c r="J12" i="7" s="1"/>
  <c r="H45" i="18"/>
  <c r="P41" i="10"/>
  <c r="K94" i="18"/>
  <c r="E62" i="18"/>
  <c r="E72" i="18"/>
  <c r="G34" i="21"/>
  <c r="F47" i="13"/>
  <c r="T56" i="18"/>
  <c r="H2" i="21"/>
  <c r="H32" i="21" s="1"/>
  <c r="U84" i="3"/>
  <c r="F48" i="16"/>
  <c r="G46" i="7"/>
  <c r="AB75" i="3"/>
  <c r="L18" i="3"/>
  <c r="G4" i="21"/>
  <c r="Q64" i="18"/>
  <c r="V40" i="10"/>
  <c r="G32" i="21"/>
  <c r="H94" i="18"/>
  <c r="D71" i="14"/>
  <c r="B106" i="18"/>
  <c r="I48" i="11"/>
  <c r="G45" i="13"/>
  <c r="G20" i="21"/>
  <c r="D50" i="10"/>
  <c r="I85" i="3"/>
  <c r="AI99" i="18"/>
  <c r="G24" i="21"/>
  <c r="W80" i="3"/>
  <c r="G52" i="21"/>
  <c r="E71" i="12"/>
  <c r="E71" i="5"/>
  <c r="G31" i="21"/>
  <c r="G23" i="21"/>
  <c r="F49" i="6"/>
  <c r="T103" i="18"/>
  <c r="V40" i="15"/>
  <c r="G51" i="21"/>
  <c r="G53" i="21" s="1"/>
  <c r="AC73" i="18"/>
  <c r="G33" i="21"/>
  <c r="F2" i="21"/>
  <c r="F25" i="21" s="1"/>
  <c r="P41" i="15"/>
  <c r="AC90" i="18"/>
  <c r="G30" i="21"/>
  <c r="B7" i="10"/>
  <c r="AY7" i="10" s="1"/>
  <c r="H48" i="18"/>
  <c r="G19" i="21"/>
  <c r="Q111" i="18"/>
  <c r="G12" i="21"/>
  <c r="G21" i="21"/>
  <c r="G25" i="21"/>
  <c r="AF58" i="18"/>
  <c r="AI51" i="18"/>
  <c r="G13" i="21"/>
  <c r="G22" i="21"/>
  <c r="AC89" i="18"/>
  <c r="Z50" i="18"/>
  <c r="O85" i="3"/>
  <c r="D71" i="9"/>
  <c r="B53" i="18"/>
  <c r="G43" i="12"/>
  <c r="G29" i="21"/>
  <c r="X73" i="3"/>
  <c r="F43" i="13"/>
  <c r="E71" i="13"/>
  <c r="AF25" i="18"/>
  <c r="AH26" i="19"/>
  <c r="F25" i="15"/>
  <c r="H25" i="15" s="1"/>
  <c r="J25" i="15" s="1"/>
  <c r="H15" i="8"/>
  <c r="J15" i="8" s="1"/>
  <c r="N30" i="18"/>
  <c r="H5" i="13"/>
  <c r="J5" i="13" s="1"/>
  <c r="H21" i="7"/>
  <c r="I21" i="7" s="1"/>
  <c r="O21" i="7" s="1"/>
  <c r="P21" i="7" s="1"/>
  <c r="F8" i="8"/>
  <c r="M9" i="19"/>
  <c r="K8" i="18"/>
  <c r="H18" i="7"/>
  <c r="J18" i="7" s="1"/>
  <c r="H12" i="9"/>
  <c r="J12" i="9" s="1"/>
  <c r="H16" i="16"/>
  <c r="J16" i="16" s="1"/>
  <c r="H11" i="13"/>
  <c r="J11" i="13" s="1"/>
  <c r="H9" i="15"/>
  <c r="I9" i="15" s="1"/>
  <c r="O9" i="15" s="1"/>
  <c r="P9" i="15" s="1"/>
  <c r="H35" i="12"/>
  <c r="J35" i="12" s="1"/>
  <c r="H32" i="15"/>
  <c r="J32" i="15" s="1"/>
  <c r="H27" i="14"/>
  <c r="I27" i="14" s="1"/>
  <c r="O27" i="14" s="1"/>
  <c r="P27" i="14" s="1"/>
  <c r="H29" i="13"/>
  <c r="J29" i="13" s="1"/>
  <c r="H34" i="11"/>
  <c r="I34" i="11" s="1"/>
  <c r="O34" i="11" s="1"/>
  <c r="P34" i="11" s="1"/>
  <c r="H18" i="16"/>
  <c r="J18" i="16" s="1"/>
  <c r="H17" i="13"/>
  <c r="J17" i="13" s="1"/>
  <c r="H21" i="10"/>
  <c r="I21" i="10" s="1"/>
  <c r="O21" i="10" s="1"/>
  <c r="P21" i="10" s="1"/>
  <c r="H9" i="11"/>
  <c r="I9" i="11" s="1"/>
  <c r="O9" i="11" s="1"/>
  <c r="P9" i="11" s="1"/>
  <c r="H32" i="8"/>
  <c r="J32" i="8" s="1"/>
  <c r="H21" i="11"/>
  <c r="J21" i="11" s="1"/>
  <c r="H22" i="12"/>
  <c r="I22" i="12" s="1"/>
  <c r="O22" i="12" s="1"/>
  <c r="P22" i="12" s="1"/>
  <c r="H5" i="11"/>
  <c r="J5" i="11" s="1"/>
  <c r="H32" i="12"/>
  <c r="J32" i="12" s="1"/>
  <c r="H30" i="11"/>
  <c r="J30" i="11" s="1"/>
  <c r="H16" i="12"/>
  <c r="J16" i="12" s="1"/>
  <c r="H14" i="13"/>
  <c r="J14" i="13" s="1"/>
  <c r="H11" i="9"/>
  <c r="J11" i="9" s="1"/>
  <c r="H32" i="14"/>
  <c r="I32" i="14" s="1"/>
  <c r="O32" i="14" s="1"/>
  <c r="P32" i="14" s="1"/>
  <c r="H11" i="8"/>
  <c r="I11" i="8" s="1"/>
  <c r="O11" i="8" s="1"/>
  <c r="P11" i="8" s="1"/>
  <c r="H21" i="6"/>
  <c r="J21" i="6" s="1"/>
  <c r="H22" i="5"/>
  <c r="J22" i="5" s="1"/>
  <c r="H29" i="6"/>
  <c r="I29" i="6" s="1"/>
  <c r="O29" i="6" s="1"/>
  <c r="P29" i="6" s="1"/>
  <c r="H33" i="12"/>
  <c r="I33" i="12" s="1"/>
  <c r="O33" i="12" s="1"/>
  <c r="P33" i="12" s="1"/>
  <c r="H15" i="5"/>
  <c r="I15" i="5" s="1"/>
  <c r="O15" i="5" s="1"/>
  <c r="P15" i="5" s="1"/>
  <c r="H24" i="7"/>
  <c r="I24" i="7" s="1"/>
  <c r="O24" i="7" s="1"/>
  <c r="P24" i="7" s="1"/>
  <c r="H29" i="15"/>
  <c r="I29" i="15" s="1"/>
  <c r="O29" i="15" s="1"/>
  <c r="P29" i="15" s="1"/>
  <c r="H13" i="15"/>
  <c r="I13" i="15" s="1"/>
  <c r="O13" i="15" s="1"/>
  <c r="P13" i="15" s="1"/>
  <c r="H25" i="14"/>
  <c r="I25" i="14" s="1"/>
  <c r="O25" i="14" s="1"/>
  <c r="P25" i="14" s="1"/>
  <c r="AF45" i="18"/>
  <c r="H23" i="7"/>
  <c r="J23" i="7" s="1"/>
  <c r="H21" i="12"/>
  <c r="I21" i="12" s="1"/>
  <c r="O21" i="12" s="1"/>
  <c r="P21" i="12" s="1"/>
  <c r="F13" i="16"/>
  <c r="H13" i="16" s="1"/>
  <c r="J13" i="16" s="1"/>
  <c r="H28" i="6"/>
  <c r="I28" i="6" s="1"/>
  <c r="O28" i="6" s="1"/>
  <c r="P28" i="6" s="1"/>
  <c r="B7" i="15"/>
  <c r="AE32" i="19"/>
  <c r="Z96" i="18"/>
  <c r="Z55" i="18"/>
  <c r="AB43" i="19"/>
  <c r="H16" i="6"/>
  <c r="I16" i="6" s="1"/>
  <c r="O16" i="6" s="1"/>
  <c r="P16" i="6" s="1"/>
  <c r="H31" i="8"/>
  <c r="I31" i="8" s="1"/>
  <c r="O31" i="8" s="1"/>
  <c r="P31" i="8" s="1"/>
  <c r="H31" i="5"/>
  <c r="I31" i="5" s="1"/>
  <c r="O31" i="5" s="1"/>
  <c r="P31" i="5" s="1"/>
  <c r="V42" i="19"/>
  <c r="H34" i="12"/>
  <c r="J34" i="12" s="1"/>
  <c r="V49" i="19"/>
  <c r="H28" i="13"/>
  <c r="I28" i="13" s="1"/>
  <c r="O28" i="13" s="1"/>
  <c r="P28" i="13" s="1"/>
  <c r="H17" i="16"/>
  <c r="J17" i="16" s="1"/>
  <c r="H30" i="15"/>
  <c r="I30" i="15" s="1"/>
  <c r="O30" i="15" s="1"/>
  <c r="P30" i="15" s="1"/>
  <c r="H33" i="11"/>
  <c r="I33" i="11" s="1"/>
  <c r="O33" i="11" s="1"/>
  <c r="P33" i="11" s="1"/>
  <c r="H34" i="5"/>
  <c r="I34" i="5" s="1"/>
  <c r="O34" i="5" s="1"/>
  <c r="P34" i="5" s="1"/>
  <c r="H17" i="6"/>
  <c r="I17" i="6" s="1"/>
  <c r="O17" i="6" s="1"/>
  <c r="P17" i="6" s="1"/>
  <c r="H9" i="7"/>
  <c r="I9" i="7" s="1"/>
  <c r="O9" i="7" s="1"/>
  <c r="P9" i="7" s="1"/>
  <c r="H7" i="8"/>
  <c r="I7" i="8" s="1"/>
  <c r="O7" i="8" s="1"/>
  <c r="P7" i="8" s="1"/>
  <c r="P49" i="6"/>
  <c r="E57" i="18"/>
  <c r="G48" i="19"/>
  <c r="H19" i="5"/>
  <c r="I19" i="5" s="1"/>
  <c r="O19" i="5" s="1"/>
  <c r="P19" i="5" s="1"/>
  <c r="H18" i="5"/>
  <c r="J18" i="5" s="1"/>
  <c r="H30" i="5"/>
  <c r="J30" i="5" s="1"/>
  <c r="H31" i="6"/>
  <c r="J31" i="6" s="1"/>
  <c r="H31" i="15"/>
  <c r="J31" i="15" s="1"/>
  <c r="H27" i="15"/>
  <c r="I27" i="15" s="1"/>
  <c r="O27" i="15" s="1"/>
  <c r="P27" i="15" s="1"/>
  <c r="H14" i="16"/>
  <c r="I14" i="16" s="1"/>
  <c r="O14" i="16" s="1"/>
  <c r="P14" i="16" s="1"/>
  <c r="H25" i="13"/>
  <c r="J25" i="13" s="1"/>
  <c r="H15" i="12"/>
  <c r="J15" i="12" s="1"/>
  <c r="H34" i="10"/>
  <c r="J34" i="10" s="1"/>
  <c r="H30" i="14"/>
  <c r="I30" i="14" s="1"/>
  <c r="O30" i="14" s="1"/>
  <c r="P30" i="14" s="1"/>
  <c r="H29" i="11"/>
  <c r="I29" i="11" s="1"/>
  <c r="O29" i="11" s="1"/>
  <c r="P29" i="11" s="1"/>
  <c r="H17" i="11"/>
  <c r="J17" i="11" s="1"/>
  <c r="H11" i="15"/>
  <c r="I11" i="15" s="1"/>
  <c r="O11" i="15" s="1"/>
  <c r="P11" i="15" s="1"/>
  <c r="H30" i="12"/>
  <c r="J30" i="12" s="1"/>
  <c r="H25" i="6"/>
  <c r="I25" i="6" s="1"/>
  <c r="O25" i="6" s="1"/>
  <c r="P25" i="6" s="1"/>
  <c r="H11" i="10"/>
  <c r="I11" i="10" s="1"/>
  <c r="O11" i="10" s="1"/>
  <c r="P11" i="10" s="1"/>
  <c r="H13" i="6"/>
  <c r="J13" i="6" s="1"/>
  <c r="H30" i="8"/>
  <c r="I30" i="8" s="1"/>
  <c r="O30" i="8" s="1"/>
  <c r="P30" i="8" s="1"/>
  <c r="H10" i="8"/>
  <c r="J10" i="8" s="1"/>
  <c r="H11" i="7"/>
  <c r="I11" i="7" s="1"/>
  <c r="O11" i="7" s="1"/>
  <c r="P11" i="7" s="1"/>
  <c r="H13" i="5"/>
  <c r="I13" i="5" s="1"/>
  <c r="O13" i="5" s="1"/>
  <c r="P13" i="5" s="1"/>
  <c r="H27" i="5"/>
  <c r="J27" i="5" s="1"/>
  <c r="H8" i="16"/>
  <c r="J8" i="16" s="1"/>
  <c r="H16" i="9"/>
  <c r="I16" i="9" s="1"/>
  <c r="O16" i="9" s="1"/>
  <c r="P16" i="9" s="1"/>
  <c r="H21" i="15"/>
  <c r="J21" i="15" s="1"/>
  <c r="H19" i="7"/>
  <c r="I19" i="7" s="1"/>
  <c r="O19" i="7" s="1"/>
  <c r="P19" i="7" s="1"/>
  <c r="H22" i="13"/>
  <c r="J22" i="13" s="1"/>
  <c r="H10" i="13"/>
  <c r="I10" i="13" s="1"/>
  <c r="O10" i="13" s="1"/>
  <c r="P10" i="13" s="1"/>
  <c r="H30" i="10"/>
  <c r="J30" i="10" s="1"/>
  <c r="H12" i="12"/>
  <c r="J12" i="12" s="1"/>
  <c r="H23" i="16"/>
  <c r="J23" i="16" s="1"/>
  <c r="H5" i="14"/>
  <c r="J5" i="14" s="1"/>
  <c r="H26" i="11"/>
  <c r="I26" i="11" s="1"/>
  <c r="O26" i="11" s="1"/>
  <c r="P26" i="11" s="1"/>
  <c r="H14" i="11"/>
  <c r="J14" i="11" s="1"/>
  <c r="H7" i="16"/>
  <c r="I7" i="16" s="1"/>
  <c r="O7" i="16" s="1"/>
  <c r="P7" i="16" s="1"/>
  <c r="H7" i="15"/>
  <c r="J7" i="15" s="1"/>
  <c r="H27" i="12"/>
  <c r="J27" i="12" s="1"/>
  <c r="H6" i="7"/>
  <c r="J6" i="7" s="1"/>
  <c r="H22" i="6"/>
  <c r="J22" i="6" s="1"/>
  <c r="H20" i="14"/>
  <c r="I20" i="14" s="1"/>
  <c r="O20" i="14" s="1"/>
  <c r="P20" i="14" s="1"/>
  <c r="H15" i="7"/>
  <c r="J15" i="7" s="1"/>
  <c r="H22" i="9"/>
  <c r="J22" i="9" s="1"/>
  <c r="H28" i="9"/>
  <c r="I28" i="9" s="1"/>
  <c r="O28" i="9" s="1"/>
  <c r="P28" i="9" s="1"/>
  <c r="H29" i="7"/>
  <c r="J29" i="7" s="1"/>
  <c r="H31" i="10"/>
  <c r="J31" i="10" s="1"/>
  <c r="H20" i="11"/>
  <c r="I20" i="11" s="1"/>
  <c r="O20" i="11" s="1"/>
  <c r="P20" i="11" s="1"/>
  <c r="H16" i="13"/>
  <c r="J16" i="13" s="1"/>
  <c r="H7" i="11"/>
  <c r="J7" i="11" s="1"/>
  <c r="H19" i="10"/>
  <c r="J19" i="10" s="1"/>
  <c r="H15" i="15"/>
  <c r="J15" i="15" s="1"/>
  <c r="H26" i="7"/>
  <c r="I26" i="7" s="1"/>
  <c r="O26" i="7" s="1"/>
  <c r="P26" i="7" s="1"/>
  <c r="H26" i="14"/>
  <c r="I26" i="14" s="1"/>
  <c r="O26" i="14" s="1"/>
  <c r="P26" i="14" s="1"/>
  <c r="H14" i="14"/>
  <c r="J14" i="14" s="1"/>
  <c r="H9" i="5"/>
  <c r="I9" i="5" s="1"/>
  <c r="O9" i="5" s="1"/>
  <c r="P9" i="5" s="1"/>
  <c r="H32" i="5"/>
  <c r="I32" i="5" s="1"/>
  <c r="O32" i="5" s="1"/>
  <c r="P32" i="5" s="1"/>
  <c r="H7" i="7"/>
  <c r="J7" i="7" s="1"/>
  <c r="H20" i="7"/>
  <c r="J20" i="7" s="1"/>
  <c r="H10" i="6"/>
  <c r="J10" i="6" s="1"/>
  <c r="H12" i="10"/>
  <c r="I12" i="10" s="1"/>
  <c r="O12" i="10" s="1"/>
  <c r="P12" i="10" s="1"/>
  <c r="H10" i="9"/>
  <c r="J10" i="9" s="1"/>
  <c r="H23" i="10"/>
  <c r="I23" i="10" s="1"/>
  <c r="O23" i="10" s="1"/>
  <c r="P23" i="10" s="1"/>
  <c r="H31" i="12"/>
  <c r="J31" i="12" s="1"/>
  <c r="H16" i="5"/>
  <c r="J16" i="5" s="1"/>
  <c r="H21" i="9"/>
  <c r="I21" i="9" s="1"/>
  <c r="O21" i="9" s="1"/>
  <c r="P21" i="9" s="1"/>
  <c r="H32" i="7"/>
  <c r="I32" i="7" s="1"/>
  <c r="O32" i="7" s="1"/>
  <c r="P32" i="7" s="1"/>
  <c r="H8" i="6"/>
  <c r="J8" i="6" s="1"/>
  <c r="H14" i="15"/>
  <c r="J14" i="15" s="1"/>
  <c r="H29" i="9"/>
  <c r="J29" i="9" s="1"/>
  <c r="H33" i="7"/>
  <c r="J33" i="7" s="1"/>
  <c r="H25" i="7"/>
  <c r="I25" i="7" s="1"/>
  <c r="O25" i="7" s="1"/>
  <c r="P25" i="7" s="1"/>
  <c r="H13" i="7"/>
  <c r="I13" i="7" s="1"/>
  <c r="O13" i="7" s="1"/>
  <c r="P13" i="7" s="1"/>
  <c r="H15" i="10"/>
  <c r="I15" i="10" s="1"/>
  <c r="O15" i="10" s="1"/>
  <c r="P15" i="10" s="1"/>
  <c r="H23" i="5"/>
  <c r="I23" i="5" s="1"/>
  <c r="O23" i="5" s="1"/>
  <c r="P23" i="5" s="1"/>
  <c r="H5" i="6"/>
  <c r="J5" i="6" s="1"/>
  <c r="H7" i="12"/>
  <c r="I7" i="12" s="1"/>
  <c r="O7" i="12" s="1"/>
  <c r="P7" i="12" s="1"/>
  <c r="H18" i="13"/>
  <c r="H30" i="13"/>
  <c r="I30" i="13" s="1"/>
  <c r="O30" i="13" s="1"/>
  <c r="P30" i="13" s="1"/>
  <c r="H33" i="8"/>
  <c r="I33" i="8" s="1"/>
  <c r="O33" i="8" s="1"/>
  <c r="P33" i="8" s="1"/>
  <c r="H19" i="16"/>
  <c r="J19" i="16" s="1"/>
  <c r="H22" i="11"/>
  <c r="J22" i="11" s="1"/>
  <c r="H10" i="11"/>
  <c r="I10" i="11" s="1"/>
  <c r="O10" i="11" s="1"/>
  <c r="P10" i="11" s="1"/>
  <c r="H22" i="10"/>
  <c r="J22" i="10" s="1"/>
  <c r="H33" i="15"/>
  <c r="J33" i="15" s="1"/>
  <c r="H22" i="15"/>
  <c r="I22" i="15" s="1"/>
  <c r="O22" i="15" s="1"/>
  <c r="P22" i="15" s="1"/>
  <c r="H16" i="15"/>
  <c r="J16" i="15" s="1"/>
  <c r="H23" i="12"/>
  <c r="J23" i="12" s="1"/>
  <c r="H28" i="14"/>
  <c r="I28" i="14" s="1"/>
  <c r="O28" i="14" s="1"/>
  <c r="P28" i="14" s="1"/>
  <c r="H26" i="16"/>
  <c r="J26" i="16" s="1"/>
  <c r="H16" i="10"/>
  <c r="I16" i="10" s="1"/>
  <c r="O16" i="10" s="1"/>
  <c r="P16" i="10" s="1"/>
  <c r="H9" i="8"/>
  <c r="J9" i="8" s="1"/>
  <c r="H12" i="6"/>
  <c r="J12" i="6" s="1"/>
  <c r="H29" i="12"/>
  <c r="J29" i="12" s="1"/>
  <c r="H23" i="14"/>
  <c r="I23" i="14" s="1"/>
  <c r="O23" i="14" s="1"/>
  <c r="P23" i="14" s="1"/>
  <c r="H15" i="14"/>
  <c r="I15" i="14" s="1"/>
  <c r="O15" i="14" s="1"/>
  <c r="P15" i="14" s="1"/>
  <c r="H11" i="14"/>
  <c r="J11" i="14" s="1"/>
  <c r="H20" i="9"/>
  <c r="I20" i="9" s="1"/>
  <c r="O20" i="9" s="1"/>
  <c r="P20" i="9" s="1"/>
  <c r="H31" i="9"/>
  <c r="J31" i="9" s="1"/>
  <c r="H22" i="8"/>
  <c r="J22" i="8" s="1"/>
  <c r="H13" i="9"/>
  <c r="I13" i="9" s="1"/>
  <c r="O13" i="9" s="1"/>
  <c r="P13" i="9" s="1"/>
  <c r="H12" i="8"/>
  <c r="I12" i="8" s="1"/>
  <c r="O12" i="8" s="1"/>
  <c r="P12" i="8" s="1"/>
  <c r="H17" i="9"/>
  <c r="I17" i="9" s="1"/>
  <c r="O17" i="9" s="1"/>
  <c r="P17" i="9" s="1"/>
  <c r="H27" i="10"/>
  <c r="I27" i="10" s="1"/>
  <c r="O27" i="10" s="1"/>
  <c r="P27" i="10" s="1"/>
  <c r="H17" i="8"/>
  <c r="I17" i="8" s="1"/>
  <c r="O17" i="8" s="1"/>
  <c r="P17" i="8" s="1"/>
  <c r="H20" i="8"/>
  <c r="J20" i="8" s="1"/>
  <c r="H22" i="7"/>
  <c r="J22" i="7" s="1"/>
  <c r="H14" i="7"/>
  <c r="I14" i="7" s="1"/>
  <c r="O14" i="7" s="1"/>
  <c r="P14" i="7" s="1"/>
  <c r="H10" i="7"/>
  <c r="I10" i="7" s="1"/>
  <c r="O10" i="7" s="1"/>
  <c r="P10" i="7" s="1"/>
  <c r="H12" i="15"/>
  <c r="J12" i="15" s="1"/>
  <c r="H26" i="5"/>
  <c r="I26" i="5" s="1"/>
  <c r="O26" i="5" s="1"/>
  <c r="P26" i="5" s="1"/>
  <c r="H9" i="6"/>
  <c r="J9" i="6" s="1"/>
  <c r="H5" i="7"/>
  <c r="I5" i="7" s="1"/>
  <c r="O5" i="7" s="1"/>
  <c r="P5" i="7" s="1"/>
  <c r="H34" i="13"/>
  <c r="J34" i="13" s="1"/>
  <c r="H33" i="14"/>
  <c r="I33" i="14" s="1"/>
  <c r="O33" i="14" s="1"/>
  <c r="P33" i="14" s="1"/>
  <c r="H22" i="16"/>
  <c r="J22" i="16" s="1"/>
  <c r="H8" i="11"/>
  <c r="I8" i="11" s="1"/>
  <c r="O8" i="11" s="1"/>
  <c r="P8" i="11" s="1"/>
  <c r="H8" i="15"/>
  <c r="J8" i="15" s="1"/>
  <c r="H6" i="9"/>
  <c r="J6" i="9" s="1"/>
  <c r="H30" i="6"/>
  <c r="I30" i="6" s="1"/>
  <c r="O30" i="6" s="1"/>
  <c r="P30" i="6" s="1"/>
  <c r="H18" i="6"/>
  <c r="I18" i="6" s="1"/>
  <c r="O18" i="6" s="1"/>
  <c r="P18" i="6" s="1"/>
  <c r="H14" i="6"/>
  <c r="J14" i="6" s="1"/>
  <c r="H24" i="14"/>
  <c r="J24" i="14" s="1"/>
  <c r="H16" i="14"/>
  <c r="J16" i="14" s="1"/>
  <c r="H12" i="14"/>
  <c r="J12" i="14" s="1"/>
  <c r="H8" i="9"/>
  <c r="J8" i="9" s="1"/>
  <c r="H12" i="5"/>
  <c r="J12" i="5" s="1"/>
  <c r="H7" i="6"/>
  <c r="I7" i="6" s="1"/>
  <c r="O7" i="6" s="1"/>
  <c r="P7" i="6" s="1"/>
  <c r="H33" i="6"/>
  <c r="I33" i="6" s="1"/>
  <c r="O33" i="6" s="1"/>
  <c r="H30" i="7"/>
  <c r="J30" i="7" s="1"/>
  <c r="H26" i="10"/>
  <c r="J26" i="10" s="1"/>
  <c r="H5" i="16"/>
  <c r="I5" i="16" s="1"/>
  <c r="O5" i="16" s="1"/>
  <c r="P5" i="16" s="1"/>
  <c r="H21" i="13"/>
  <c r="J21" i="13" s="1"/>
  <c r="H9" i="13"/>
  <c r="J9" i="13" s="1"/>
  <c r="H29" i="10"/>
  <c r="I29" i="10" s="1"/>
  <c r="O29" i="10" s="1"/>
  <c r="P29" i="10" s="1"/>
  <c r="H11" i="12"/>
  <c r="I11" i="12" s="1"/>
  <c r="O11" i="12" s="1"/>
  <c r="P11" i="12" s="1"/>
  <c r="H9" i="9"/>
  <c r="J9" i="9" s="1"/>
  <c r="H25" i="11"/>
  <c r="J25" i="11" s="1"/>
  <c r="H13" i="11"/>
  <c r="I13" i="11" s="1"/>
  <c r="O13" i="11" s="1"/>
  <c r="P13" i="11" s="1"/>
  <c r="H6" i="16"/>
  <c r="I6" i="16" s="1"/>
  <c r="O6" i="16" s="1"/>
  <c r="P6" i="16" s="1"/>
  <c r="H33" i="9"/>
  <c r="J33" i="9" s="1"/>
  <c r="H8" i="10"/>
  <c r="I8" i="10" s="1"/>
  <c r="O8" i="10" s="1"/>
  <c r="P8" i="10" s="1"/>
  <c r="H20" i="15"/>
  <c r="J20" i="15" s="1"/>
  <c r="H19" i="15"/>
  <c r="J19" i="15" s="1"/>
  <c r="H24" i="15"/>
  <c r="I24" i="15" s="1"/>
  <c r="O24" i="15" s="1"/>
  <c r="P24" i="15" s="1"/>
  <c r="H26" i="12"/>
  <c r="H19" i="14"/>
  <c r="I19" i="14" s="1"/>
  <c r="O19" i="14" s="1"/>
  <c r="P19" i="14" s="1"/>
  <c r="H23" i="15"/>
  <c r="H33" i="13"/>
  <c r="I33" i="13" s="1"/>
  <c r="O33" i="13" s="1"/>
  <c r="P33" i="13" s="1"/>
  <c r="H8" i="7"/>
  <c r="J8" i="7" s="1"/>
  <c r="H24" i="11"/>
  <c r="J24" i="11" s="1"/>
  <c r="H12" i="11"/>
  <c r="J12" i="11" s="1"/>
  <c r="H18" i="15"/>
  <c r="I18" i="15" s="1"/>
  <c r="O18" i="15" s="1"/>
  <c r="P18" i="15" s="1"/>
  <c r="H25" i="12"/>
  <c r="I25" i="12" s="1"/>
  <c r="O25" i="12" s="1"/>
  <c r="P25" i="12" s="1"/>
  <c r="H20" i="6"/>
  <c r="I20" i="6" s="1"/>
  <c r="O20" i="6" s="1"/>
  <c r="P20" i="6" s="1"/>
  <c r="H18" i="14"/>
  <c r="J18" i="14" s="1"/>
  <c r="H6" i="5"/>
  <c r="I6" i="5" s="1"/>
  <c r="O6" i="5" s="1"/>
  <c r="P6" i="5" s="1"/>
  <c r="H7" i="5"/>
  <c r="J7" i="5" s="1"/>
  <c r="H7" i="13"/>
  <c r="J7" i="13" s="1"/>
  <c r="H17" i="7"/>
  <c r="I17" i="7" s="1"/>
  <c r="O17" i="7" s="1"/>
  <c r="P17" i="7" s="1"/>
  <c r="H33" i="10"/>
  <c r="I33" i="10" s="1"/>
  <c r="O33" i="10" s="1"/>
  <c r="P33" i="10" s="1"/>
  <c r="H12" i="13"/>
  <c r="I12" i="13" s="1"/>
  <c r="O12" i="13" s="1"/>
  <c r="P12" i="13" s="1"/>
  <c r="H20" i="13"/>
  <c r="J20" i="13" s="1"/>
  <c r="H21" i="16"/>
  <c r="I21" i="16" s="1"/>
  <c r="O21" i="16" s="1"/>
  <c r="P21" i="16" s="1"/>
  <c r="H10" i="12"/>
  <c r="H29" i="5"/>
  <c r="J29" i="5" s="1"/>
  <c r="H25" i="5"/>
  <c r="J25" i="5" s="1"/>
  <c r="H21" i="5"/>
  <c r="I21" i="5" s="1"/>
  <c r="O21" i="5" s="1"/>
  <c r="P21" i="5" s="1"/>
  <c r="H17" i="5"/>
  <c r="I17" i="5" s="1"/>
  <c r="O17" i="5" s="1"/>
  <c r="P17" i="5" s="1"/>
  <c r="H28" i="11"/>
  <c r="J28" i="11" s="1"/>
  <c r="H16" i="11"/>
  <c r="J16" i="11" s="1"/>
  <c r="H10" i="10"/>
  <c r="H21" i="8"/>
  <c r="I21" i="8" s="1"/>
  <c r="O21" i="8" s="1"/>
  <c r="P21" i="8" s="1"/>
  <c r="H10" i="16"/>
  <c r="J10" i="16" s="1"/>
  <c r="H10" i="15"/>
  <c r="I10" i="15" s="1"/>
  <c r="O10" i="15" s="1"/>
  <c r="P10" i="15" s="1"/>
  <c r="H24" i="6"/>
  <c r="H22" i="14"/>
  <c r="I22" i="14" s="1"/>
  <c r="O22" i="14" s="1"/>
  <c r="P22" i="14" s="1"/>
  <c r="H10" i="14"/>
  <c r="J10" i="14" s="1"/>
  <c r="H24" i="13"/>
  <c r="J24" i="13" s="1"/>
  <c r="H14" i="12"/>
  <c r="H25" i="16"/>
  <c r="J25" i="16" s="1"/>
  <c r="H11" i="5"/>
  <c r="I11" i="5" s="1"/>
  <c r="O11" i="5" s="1"/>
  <c r="P11" i="5" s="1"/>
  <c r="H17" i="10"/>
  <c r="J17" i="10" s="1"/>
  <c r="H8" i="12"/>
  <c r="I8" i="12" s="1"/>
  <c r="O8" i="12" s="1"/>
  <c r="P8" i="12" s="1"/>
  <c r="H23" i="9"/>
  <c r="J23" i="9" s="1"/>
  <c r="H35" i="7"/>
  <c r="J35" i="7" s="1"/>
  <c r="H13" i="8"/>
  <c r="J13" i="8" s="1"/>
  <c r="H24" i="5"/>
  <c r="I24" i="5" s="1"/>
  <c r="O24" i="5" s="1"/>
  <c r="P24" i="5" s="1"/>
  <c r="H24" i="12"/>
  <c r="I24" i="12" s="1"/>
  <c r="O24" i="12" s="1"/>
  <c r="P24" i="12" s="1"/>
  <c r="H31" i="11"/>
  <c r="I31" i="11" s="1"/>
  <c r="O31" i="11" s="1"/>
  <c r="P31" i="11" s="1"/>
  <c r="H20" i="5"/>
  <c r="I20" i="5" s="1"/>
  <c r="O20" i="5" s="1"/>
  <c r="P20" i="5" s="1"/>
  <c r="H33" i="5"/>
  <c r="J33" i="5" s="1"/>
  <c r="H35" i="5"/>
  <c r="I35" i="5" s="1"/>
  <c r="O35" i="5" s="1"/>
  <c r="P35" i="5" s="1"/>
  <c r="H18" i="9"/>
  <c r="J18" i="9" s="1"/>
  <c r="H29" i="8"/>
  <c r="J29" i="8" s="1"/>
  <c r="H19" i="6"/>
  <c r="J19" i="6" s="1"/>
  <c r="H7" i="10"/>
  <c r="J7" i="10" s="1"/>
  <c r="H28" i="7"/>
  <c r="J28" i="7" s="1"/>
  <c r="H27" i="8"/>
  <c r="I27" i="8" s="1"/>
  <c r="O27" i="8" s="1"/>
  <c r="P27" i="8" s="1"/>
  <c r="H18" i="10"/>
  <c r="J18" i="10" s="1"/>
  <c r="H6" i="11"/>
  <c r="I6" i="11" s="1"/>
  <c r="O6" i="11" s="1"/>
  <c r="P6" i="11" s="1"/>
  <c r="H19" i="11"/>
  <c r="I19" i="11" s="1"/>
  <c r="O19" i="11" s="1"/>
  <c r="P19" i="11" s="1"/>
  <c r="H32" i="11"/>
  <c r="I32" i="11" s="1"/>
  <c r="O32" i="11" s="1"/>
  <c r="P32" i="11" s="1"/>
  <c r="H17" i="12"/>
  <c r="J17" i="12" s="1"/>
  <c r="H15" i="13"/>
  <c r="I15" i="13" s="1"/>
  <c r="O15" i="13" s="1"/>
  <c r="P15" i="13" s="1"/>
  <c r="H27" i="13"/>
  <c r="J27" i="13" s="1"/>
  <c r="H13" i="14"/>
  <c r="J13" i="14" s="1"/>
  <c r="H5" i="15"/>
  <c r="I5" i="15" s="1"/>
  <c r="O5" i="15" s="1"/>
  <c r="P5" i="15" s="1"/>
  <c r="H27" i="6"/>
  <c r="J27" i="6" s="1"/>
  <c r="H15" i="6"/>
  <c r="I15" i="6" s="1"/>
  <c r="O15" i="6" s="1"/>
  <c r="P15" i="6" s="1"/>
  <c r="H27" i="9"/>
  <c r="I27" i="9" s="1"/>
  <c r="O27" i="9" s="1"/>
  <c r="P27" i="9" s="1"/>
  <c r="F6" i="19"/>
  <c r="AZ5" i="6"/>
  <c r="U5" i="6"/>
  <c r="W5" i="6" s="1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H16" i="7"/>
  <c r="J16" i="7" s="1"/>
  <c r="H7" i="9"/>
  <c r="J7" i="9" s="1"/>
  <c r="H25" i="10"/>
  <c r="J25" i="10" s="1"/>
  <c r="H11" i="11"/>
  <c r="J11" i="11" s="1"/>
  <c r="H23" i="11"/>
  <c r="I23" i="11" s="1"/>
  <c r="O23" i="11" s="1"/>
  <c r="P23" i="11" s="1"/>
  <c r="H9" i="12"/>
  <c r="J9" i="12" s="1"/>
  <c r="H6" i="13"/>
  <c r="I6" i="13" s="1"/>
  <c r="O6" i="13" s="1"/>
  <c r="P6" i="13" s="1"/>
  <c r="H19" i="13"/>
  <c r="I19" i="13" s="1"/>
  <c r="O19" i="13" s="1"/>
  <c r="P19" i="13" s="1"/>
  <c r="H32" i="13"/>
  <c r="J32" i="13" s="1"/>
  <c r="H17" i="14"/>
  <c r="J17" i="14" s="1"/>
  <c r="H17" i="15"/>
  <c r="I17" i="15" s="1"/>
  <c r="O17" i="15" s="1"/>
  <c r="P17" i="15" s="1"/>
  <c r="H34" i="15"/>
  <c r="I34" i="15" s="1"/>
  <c r="O34" i="15" s="1"/>
  <c r="P34" i="15" s="1"/>
  <c r="H20" i="16"/>
  <c r="I20" i="16" s="1"/>
  <c r="O20" i="16" s="1"/>
  <c r="P20" i="16" s="1"/>
  <c r="H28" i="10"/>
  <c r="J28" i="10" s="1"/>
  <c r="B7" i="12"/>
  <c r="B8" i="12" s="1"/>
  <c r="H19" i="9"/>
  <c r="J19" i="9" s="1"/>
  <c r="AG6" i="19"/>
  <c r="B7" i="5"/>
  <c r="H26" i="15"/>
  <c r="I26" i="15" s="1"/>
  <c r="O26" i="15" s="1"/>
  <c r="P26" i="15" s="1"/>
  <c r="H24" i="8"/>
  <c r="J24" i="8" s="1"/>
  <c r="H28" i="8"/>
  <c r="H26" i="9"/>
  <c r="I26" i="9" s="1"/>
  <c r="O26" i="9" s="1"/>
  <c r="P26" i="9" s="1"/>
  <c r="H14" i="8"/>
  <c r="I14" i="8" s="1"/>
  <c r="O14" i="8" s="1"/>
  <c r="P14" i="8" s="1"/>
  <c r="X7" i="19"/>
  <c r="U6" i="10"/>
  <c r="W6" i="10" s="1"/>
  <c r="AZ6" i="10"/>
  <c r="R7" i="19"/>
  <c r="B6" i="20"/>
  <c r="B7" i="20"/>
  <c r="U51" i="20"/>
  <c r="U50" i="20" s="1"/>
  <c r="T50" i="20"/>
  <c r="E49" i="14"/>
  <c r="AG7" i="19"/>
  <c r="E49" i="5"/>
  <c r="AY7" i="13"/>
  <c r="B8" i="13"/>
  <c r="E51" i="20"/>
  <c r="B7" i="9"/>
  <c r="AY6" i="9"/>
  <c r="AJ7" i="19"/>
  <c r="U6" i="16"/>
  <c r="W6" i="16" s="1"/>
  <c r="AZ6" i="16"/>
  <c r="G18" i="3"/>
  <c r="P18" i="3"/>
  <c r="V41" i="19"/>
  <c r="AI53" i="18"/>
  <c r="N108" i="18"/>
  <c r="P1" i="11"/>
  <c r="N50" i="18"/>
  <c r="H112" i="18"/>
  <c r="N87" i="18"/>
  <c r="N112" i="18"/>
  <c r="AI66" i="18"/>
  <c r="Z58" i="18"/>
  <c r="K92" i="18"/>
  <c r="T111" i="18"/>
  <c r="Z69" i="18"/>
  <c r="AI104" i="18"/>
  <c r="AI103" i="18"/>
  <c r="H62" i="18"/>
  <c r="B55" i="18"/>
  <c r="AA82" i="3"/>
  <c r="AB78" i="3"/>
  <c r="F45" i="6"/>
  <c r="I18" i="3"/>
  <c r="AY5" i="9"/>
  <c r="V43" i="19"/>
  <c r="H115" i="18"/>
  <c r="AZ6" i="14"/>
  <c r="G50" i="10"/>
  <c r="D64" i="3"/>
  <c r="AJ6" i="19"/>
  <c r="AZ6" i="19" s="1"/>
  <c r="P1" i="15"/>
  <c r="AA6" i="19"/>
  <c r="Q88" i="18"/>
  <c r="H10" i="5"/>
  <c r="I10" i="5" s="1"/>
  <c r="O10" i="5" s="1"/>
  <c r="P10" i="5" s="1"/>
  <c r="H24" i="10"/>
  <c r="J24" i="10" s="1"/>
  <c r="H32" i="9"/>
  <c r="H32" i="6"/>
  <c r="Y1" i="6"/>
  <c r="G50" i="5"/>
  <c r="F44" i="14"/>
  <c r="F50" i="14" s="1"/>
  <c r="F44" i="5"/>
  <c r="N61" i="18"/>
  <c r="E71" i="15"/>
  <c r="V52" i="19"/>
  <c r="V47" i="19"/>
  <c r="D50" i="5"/>
  <c r="Z65" i="18"/>
  <c r="D50" i="9"/>
  <c r="G46" i="15"/>
  <c r="G50" i="15" s="1"/>
  <c r="H73" i="18"/>
  <c r="Z68" i="18"/>
  <c r="K21" i="20"/>
  <c r="AF101" i="18"/>
  <c r="H95" i="18"/>
  <c r="D71" i="11"/>
  <c r="D50" i="16"/>
  <c r="V45" i="19"/>
  <c r="J85" i="3"/>
  <c r="N48" i="18"/>
  <c r="F44" i="9"/>
  <c r="T106" i="18"/>
  <c r="D71" i="8"/>
  <c r="D71" i="6"/>
  <c r="Q70" i="18"/>
  <c r="N100" i="18"/>
  <c r="B50" i="18"/>
  <c r="K69" i="18"/>
  <c r="E71" i="6"/>
  <c r="D50" i="6"/>
  <c r="H29" i="14"/>
  <c r="V46" i="19"/>
  <c r="E6" i="20"/>
  <c r="F6" i="20" s="1"/>
  <c r="L6" i="19"/>
  <c r="V53" i="19"/>
  <c r="AB50" i="19"/>
  <c r="N18" i="3"/>
  <c r="B7" i="16"/>
  <c r="AY7" i="16" s="1"/>
  <c r="P49" i="13"/>
  <c r="N58" i="18"/>
  <c r="N63" i="18"/>
  <c r="H6" i="10"/>
  <c r="D71" i="5"/>
  <c r="H14" i="5"/>
  <c r="K18" i="3"/>
  <c r="T90" i="18"/>
  <c r="I43" i="1"/>
  <c r="M18" i="3"/>
  <c r="D71" i="13"/>
  <c r="H28" i="5"/>
  <c r="I28" i="5" s="1"/>
  <c r="O28" i="5" s="1"/>
  <c r="P28" i="5" s="1"/>
  <c r="H23" i="6"/>
  <c r="I23" i="6" s="1"/>
  <c r="O23" i="6" s="1"/>
  <c r="P23" i="6" s="1"/>
  <c r="H32" i="10"/>
  <c r="J32" i="10" s="1"/>
  <c r="H27" i="11"/>
  <c r="H13" i="12"/>
  <c r="J13" i="12" s="1"/>
  <c r="H9" i="14"/>
  <c r="H24" i="16"/>
  <c r="H31" i="13"/>
  <c r="J31" i="13" s="1"/>
  <c r="H8" i="5"/>
  <c r="V40" i="19"/>
  <c r="V48" i="19"/>
  <c r="G50" i="9"/>
  <c r="H31" i="7"/>
  <c r="G49" i="12"/>
  <c r="G50" i="12" s="1"/>
  <c r="AZ5" i="14"/>
  <c r="D43" i="3"/>
  <c r="E71" i="11"/>
  <c r="D71" i="7"/>
  <c r="V51" i="19"/>
  <c r="J18" i="3"/>
  <c r="AC95" i="18"/>
  <c r="S35" i="20"/>
  <c r="Z57" i="18"/>
  <c r="AA76" i="3"/>
  <c r="L85" i="3"/>
  <c r="D50" i="12"/>
  <c r="D71" i="10"/>
  <c r="E71" i="10"/>
  <c r="E71" i="8"/>
  <c r="H6" i="6"/>
  <c r="J6" i="6" s="1"/>
  <c r="F18" i="3"/>
  <c r="U5" i="16"/>
  <c r="W5" i="16" s="1"/>
  <c r="AF66" i="18"/>
  <c r="K53" i="18"/>
  <c r="H91" i="18"/>
  <c r="H11" i="16"/>
  <c r="O18" i="3"/>
  <c r="D71" i="16"/>
  <c r="D71" i="15"/>
  <c r="F47" i="8"/>
  <c r="U79" i="3"/>
  <c r="E3" i="3"/>
  <c r="E10" i="3"/>
  <c r="E18" i="3" s="1"/>
  <c r="AE31" i="20"/>
  <c r="AF31" i="20" s="1"/>
  <c r="AG31" i="20" s="1"/>
  <c r="AH31" i="20" s="1"/>
  <c r="AI31" i="20" s="1"/>
  <c r="AJ31" i="20" s="1"/>
  <c r="T68" i="18"/>
  <c r="T108" i="18"/>
  <c r="E94" i="18"/>
  <c r="E54" i="18"/>
  <c r="AY5" i="11"/>
  <c r="C36" i="20"/>
  <c r="B6" i="11"/>
  <c r="Q7" i="6"/>
  <c r="S7" i="6" s="1"/>
  <c r="AU16" i="20"/>
  <c r="AV16" i="20" s="1"/>
  <c r="AW16" i="20" s="1"/>
  <c r="AX16" i="20" s="1"/>
  <c r="AY16" i="20" s="1"/>
  <c r="AZ16" i="20" s="1"/>
  <c r="AM14" i="20"/>
  <c r="AN14" i="20" s="1"/>
  <c r="AO14" i="20" s="1"/>
  <c r="AP14" i="20" s="1"/>
  <c r="AQ14" i="20" s="1"/>
  <c r="AR14" i="20" s="1"/>
  <c r="K89" i="18"/>
  <c r="K49" i="18"/>
  <c r="F31" i="14"/>
  <c r="AC31" i="18"/>
  <c r="G31" i="14"/>
  <c r="E47" i="18"/>
  <c r="E87" i="18"/>
  <c r="G45" i="11"/>
  <c r="G50" i="11" s="1"/>
  <c r="K85" i="3"/>
  <c r="X76" i="3"/>
  <c r="H26" i="6"/>
  <c r="M32" i="1"/>
  <c r="W57" i="18"/>
  <c r="W97" i="18"/>
  <c r="Q50" i="18"/>
  <c r="Q90" i="18"/>
  <c r="N85" i="3"/>
  <c r="AA78" i="3"/>
  <c r="G46" i="14"/>
  <c r="F44" i="13"/>
  <c r="Z73" i="3"/>
  <c r="K44" i="12"/>
  <c r="K46" i="12"/>
  <c r="F18" i="12"/>
  <c r="W18" i="18"/>
  <c r="Y19" i="19"/>
  <c r="G18" i="12"/>
  <c r="P49" i="11"/>
  <c r="E21" i="20"/>
  <c r="K100" i="18"/>
  <c r="K60" i="18"/>
  <c r="AC85" i="18"/>
  <c r="AC45" i="18"/>
  <c r="P85" i="3"/>
  <c r="F49" i="16"/>
  <c r="AC83" i="3"/>
  <c r="G85" i="3"/>
  <c r="G43" i="7"/>
  <c r="U36" i="20"/>
  <c r="T35" i="20"/>
  <c r="E71" i="7"/>
  <c r="E71" i="16"/>
  <c r="L51" i="20"/>
  <c r="K50" i="20"/>
  <c r="S20" i="20"/>
  <c r="T21" i="20"/>
  <c r="U6" i="20"/>
  <c r="U5" i="20" s="1"/>
  <c r="T5" i="20"/>
  <c r="H16" i="8"/>
  <c r="W107" i="18"/>
  <c r="W67" i="18"/>
  <c r="AA80" i="3"/>
  <c r="G47" i="14"/>
  <c r="S78" i="3"/>
  <c r="F85" i="3"/>
  <c r="H13" i="13"/>
  <c r="J13" i="13" s="1"/>
  <c r="M39" i="1"/>
  <c r="H27" i="7"/>
  <c r="F34" i="14"/>
  <c r="AC34" i="18"/>
  <c r="G34" i="14"/>
  <c r="H85" i="3"/>
  <c r="E48" i="13"/>
  <c r="B49" i="18"/>
  <c r="B89" i="18"/>
  <c r="Q9" i="18"/>
  <c r="S10" i="19"/>
  <c r="G9" i="10"/>
  <c r="F9" i="10"/>
  <c r="AE7" i="19"/>
  <c r="AZ5" i="12"/>
  <c r="B86" i="18"/>
  <c r="B46" i="18"/>
  <c r="B91" i="18"/>
  <c r="B51" i="18"/>
  <c r="AC5" i="20"/>
  <c r="AC6" i="20" s="1"/>
  <c r="AC7" i="20" s="1"/>
  <c r="AH6" i="20"/>
  <c r="AI6" i="20" s="1"/>
  <c r="AJ6" i="20" s="1"/>
  <c r="AD8" i="20" s="1"/>
  <c r="AE8" i="20" s="1"/>
  <c r="AF8" i="20" s="1"/>
  <c r="AG8" i="20" s="1"/>
  <c r="AH8" i="20" s="1"/>
  <c r="AI8" i="20" s="1"/>
  <c r="AJ8" i="20" s="1"/>
  <c r="AD10" i="20" s="1"/>
  <c r="AE10" i="20" s="1"/>
  <c r="AF10" i="20" s="1"/>
  <c r="AG10" i="20" s="1"/>
  <c r="AH10" i="20" s="1"/>
  <c r="AI10" i="20" s="1"/>
  <c r="AJ10" i="20" s="1"/>
  <c r="AD12" i="20" s="1"/>
  <c r="AE12" i="20" s="1"/>
  <c r="AF12" i="20" s="1"/>
  <c r="AG12" i="20" s="1"/>
  <c r="AH12" i="20" s="1"/>
  <c r="AI12" i="20" s="1"/>
  <c r="AJ12" i="20" s="1"/>
  <c r="AD14" i="20" s="1"/>
  <c r="AE14" i="20" s="1"/>
  <c r="AF14" i="20" s="1"/>
  <c r="AG14" i="20" s="1"/>
  <c r="AH14" i="20" s="1"/>
  <c r="AI14" i="20" s="1"/>
  <c r="AJ14" i="20" s="1"/>
  <c r="AD16" i="20" s="1"/>
  <c r="W110" i="18"/>
  <c r="W70" i="18"/>
  <c r="F44" i="7"/>
  <c r="F50" i="7" s="1"/>
  <c r="T73" i="3"/>
  <c r="X1" i="8"/>
  <c r="U6" i="14"/>
  <c r="W6" i="14" s="1"/>
  <c r="X6" i="19"/>
  <c r="T52" i="18"/>
  <c r="T92" i="18"/>
  <c r="E85" i="3"/>
  <c r="F43" i="9"/>
  <c r="F43" i="5"/>
  <c r="R71" i="3"/>
  <c r="N109" i="18"/>
  <c r="N69" i="18"/>
  <c r="W62" i="18"/>
  <c r="W102" i="18"/>
  <c r="AI58" i="18"/>
  <c r="AI98" i="18"/>
  <c r="R77" i="3"/>
  <c r="F46" i="9"/>
  <c r="F46" i="5"/>
  <c r="G73" i="18"/>
  <c r="G113" i="18"/>
  <c r="F20" i="10"/>
  <c r="Q20" i="18"/>
  <c r="S21" i="19"/>
  <c r="G20" i="10"/>
  <c r="G6" i="14"/>
  <c r="G50" i="6"/>
  <c r="H18" i="8"/>
  <c r="E71" i="14"/>
  <c r="C7" i="19"/>
  <c r="U6" i="5"/>
  <c r="W6" i="5" s="1"/>
  <c r="Z73" i="18"/>
  <c r="Z113" i="18"/>
  <c r="W51" i="18"/>
  <c r="W91" i="18"/>
  <c r="K43" i="11"/>
  <c r="X66" i="11"/>
  <c r="K46" i="11"/>
  <c r="T35" i="18"/>
  <c r="O46" i="11"/>
  <c r="X65" i="11"/>
  <c r="G35" i="11"/>
  <c r="N37" i="1" s="1"/>
  <c r="X64" i="11"/>
  <c r="K44" i="11"/>
  <c r="K41" i="11"/>
  <c r="T4" i="11" s="1"/>
  <c r="F35" i="11"/>
  <c r="AZ5" i="7"/>
  <c r="I6" i="19"/>
  <c r="U5" i="7"/>
  <c r="W5" i="7" s="1"/>
  <c r="L36" i="20"/>
  <c r="D54" i="3"/>
  <c r="H21" i="14"/>
  <c r="AY7" i="5"/>
  <c r="B8" i="5"/>
  <c r="D7" i="5"/>
  <c r="Z101" i="18"/>
  <c r="Z61" i="18"/>
  <c r="Z72" i="3"/>
  <c r="M85" i="3"/>
  <c r="G43" i="13"/>
  <c r="AB47" i="19"/>
  <c r="AB40" i="19"/>
  <c r="AB45" i="19"/>
  <c r="AB41" i="19"/>
  <c r="AB53" i="19"/>
  <c r="AB49" i="19"/>
  <c r="AB52" i="19"/>
  <c r="AB51" i="19"/>
  <c r="AB46" i="19"/>
  <c r="AB42" i="19"/>
  <c r="AB48" i="19"/>
  <c r="G45" i="19"/>
  <c r="G46" i="19"/>
  <c r="G41" i="19"/>
  <c r="G49" i="19"/>
  <c r="G42" i="19"/>
  <c r="G40" i="19"/>
  <c r="G51" i="19"/>
  <c r="G52" i="19"/>
  <c r="G43" i="19"/>
  <c r="G53" i="19"/>
  <c r="G50" i="19"/>
  <c r="G47" i="19"/>
  <c r="U5" i="10"/>
  <c r="W5" i="10" s="1"/>
  <c r="R6" i="19"/>
  <c r="AZ5" i="10"/>
  <c r="I49" i="8"/>
  <c r="D50" i="8"/>
  <c r="H11" i="6"/>
  <c r="N32" i="1"/>
  <c r="H15" i="11"/>
  <c r="H8" i="13"/>
  <c r="N39" i="1"/>
  <c r="V50" i="19"/>
  <c r="B61" i="18"/>
  <c r="B101" i="18"/>
  <c r="U74" i="3"/>
  <c r="G44" i="8"/>
  <c r="G50" i="8" s="1"/>
  <c r="D50" i="7"/>
  <c r="G30" i="9"/>
  <c r="N49" i="18"/>
  <c r="S33" i="6"/>
  <c r="N99" i="18"/>
  <c r="Z110" i="18"/>
  <c r="Y76" i="3"/>
  <c r="V40" i="14"/>
  <c r="F30" i="9"/>
  <c r="E48" i="16"/>
  <c r="B7" i="8"/>
  <c r="P31" i="19"/>
  <c r="R33" i="6"/>
  <c r="T33" i="6"/>
  <c r="Q96" i="18"/>
  <c r="W79" i="3"/>
  <c r="H9" i="16"/>
  <c r="J9" i="16" s="1"/>
  <c r="Z83" i="3"/>
  <c r="H28" i="12"/>
  <c r="I28" i="12" s="1"/>
  <c r="O28" i="12" s="1"/>
  <c r="P28" i="12" s="1"/>
  <c r="AZ6" i="6"/>
  <c r="Q59" i="18"/>
  <c r="F49" i="8"/>
  <c r="F50" i="8" s="1"/>
  <c r="H23" i="13"/>
  <c r="J23" i="13" s="1"/>
  <c r="K20" i="20"/>
  <c r="L35" i="20"/>
  <c r="AA22" i="15"/>
  <c r="AA9" i="7"/>
  <c r="AA34" i="8"/>
  <c r="AA9" i="16"/>
  <c r="AA26" i="7"/>
  <c r="AA25" i="14"/>
  <c r="AA4" i="10"/>
  <c r="AA33" i="16"/>
  <c r="AA32" i="14"/>
  <c r="AA19" i="16"/>
  <c r="AA5" i="11"/>
  <c r="AA11" i="8"/>
  <c r="AA9" i="11"/>
  <c r="AA21" i="14"/>
  <c r="AA4" i="14"/>
  <c r="AA28" i="13"/>
  <c r="AA18" i="14"/>
  <c r="AA6" i="9"/>
  <c r="AA19" i="6"/>
  <c r="AA24" i="10"/>
  <c r="AA6" i="7"/>
  <c r="AA8" i="10"/>
  <c r="AA4" i="5"/>
  <c r="AA36" i="7"/>
  <c r="AA36" i="15"/>
  <c r="AA25" i="6"/>
  <c r="AA11" i="6"/>
  <c r="AA7" i="9"/>
  <c r="AA16" i="12"/>
  <c r="AA31" i="14"/>
  <c r="AA30" i="12"/>
  <c r="AA36" i="12"/>
  <c r="AA7" i="6"/>
  <c r="AA15" i="14"/>
  <c r="AA19" i="13"/>
  <c r="AA17" i="12"/>
  <c r="AA25" i="12"/>
  <c r="AA20" i="12"/>
  <c r="AA26" i="8"/>
  <c r="AA9" i="6"/>
  <c r="AA22" i="8"/>
  <c r="AA12" i="11"/>
  <c r="AA7" i="7"/>
  <c r="AA4" i="12"/>
  <c r="AA26" i="6"/>
  <c r="AA23" i="12"/>
  <c r="AA6" i="14"/>
  <c r="AA36" i="10"/>
  <c r="AA18" i="16"/>
  <c r="AA23" i="9"/>
  <c r="AA23" i="14"/>
  <c r="AA31" i="11"/>
  <c r="AA6" i="11"/>
  <c r="AA29" i="11"/>
  <c r="AA11" i="15"/>
  <c r="AA30" i="14"/>
  <c r="AA30" i="8"/>
  <c r="AA25" i="9"/>
  <c r="AA28" i="5"/>
  <c r="AA27" i="12"/>
  <c r="AA9" i="15"/>
  <c r="AA18" i="12"/>
  <c r="AA32" i="13"/>
  <c r="AA23" i="16"/>
  <c r="AA29" i="12"/>
  <c r="AA24" i="13"/>
  <c r="AA26" i="14"/>
  <c r="AA21" i="15"/>
  <c r="AA36" i="6"/>
  <c r="AA17" i="13"/>
  <c r="AA10" i="16"/>
  <c r="AA21" i="7"/>
  <c r="AA14" i="11"/>
  <c r="AA4" i="15"/>
  <c r="AA34" i="9"/>
  <c r="AA9" i="10"/>
  <c r="AA27" i="11"/>
  <c r="AA7" i="11"/>
  <c r="AA8" i="6"/>
  <c r="AA17" i="8"/>
  <c r="AA7" i="8"/>
  <c r="AA27" i="8"/>
  <c r="AA24" i="16"/>
  <c r="AA8" i="12"/>
  <c r="AA10" i="7"/>
  <c r="AA18" i="11"/>
  <c r="AA29" i="6"/>
  <c r="AA20" i="16"/>
  <c r="AA13" i="7"/>
  <c r="AA15" i="10"/>
  <c r="AA7" i="12"/>
  <c r="AA15" i="5"/>
  <c r="AA5" i="12"/>
  <c r="AA19" i="14"/>
  <c r="AA28" i="16"/>
  <c r="AA32" i="15"/>
  <c r="AA22" i="5"/>
  <c r="AA14" i="8"/>
  <c r="AA10" i="8"/>
  <c r="AA5" i="15"/>
  <c r="AA21" i="13"/>
  <c r="AA20" i="7"/>
  <c r="AA28" i="7"/>
  <c r="AA31" i="13"/>
  <c r="AA24" i="15"/>
  <c r="AA6" i="5"/>
  <c r="AA29" i="13"/>
  <c r="AA15" i="6"/>
  <c r="AA20" i="14"/>
  <c r="AA10" i="14"/>
  <c r="AA9" i="8"/>
  <c r="AA16" i="9"/>
  <c r="AA18" i="10"/>
  <c r="AA26" i="5"/>
  <c r="AA31" i="8"/>
  <c r="AA24" i="14"/>
  <c r="AA5" i="6"/>
  <c r="AA18" i="15"/>
  <c r="AA36" i="8"/>
  <c r="AA30" i="7"/>
  <c r="AA29" i="5"/>
  <c r="AA32" i="12"/>
  <c r="AA19" i="7"/>
  <c r="AA10" i="6"/>
  <c r="AA35" i="11"/>
  <c r="AA36" i="14"/>
  <c r="AA5" i="5"/>
  <c r="AA17" i="5"/>
  <c r="AA33" i="14"/>
  <c r="AA27" i="10"/>
  <c r="AA13" i="5"/>
  <c r="AA15" i="12"/>
  <c r="AA31" i="16"/>
  <c r="AA25" i="5"/>
  <c r="AA12" i="12"/>
  <c r="AA33" i="8"/>
  <c r="AA22" i="14"/>
  <c r="AA33" i="12"/>
  <c r="AA13" i="9"/>
  <c r="AA8" i="15"/>
  <c r="AA13" i="6"/>
  <c r="AA22" i="12"/>
  <c r="AA36" i="11"/>
  <c r="AA19" i="8"/>
  <c r="AA29" i="14"/>
  <c r="AA7" i="13"/>
  <c r="AA10" i="9"/>
  <c r="AA24" i="5"/>
  <c r="AA9" i="13"/>
  <c r="AA11" i="10"/>
  <c r="AA26" i="10"/>
  <c r="AA34" i="12"/>
  <c r="AA21" i="6"/>
  <c r="AA22" i="7"/>
  <c r="AA35" i="12"/>
  <c r="AA20" i="13"/>
  <c r="AA16" i="10"/>
  <c r="AA22" i="16"/>
  <c r="AA25" i="16"/>
  <c r="AA6" i="6"/>
  <c r="AA31" i="9"/>
  <c r="AA32" i="10"/>
  <c r="AA28" i="12"/>
  <c r="AA10" i="15"/>
  <c r="AA11" i="9"/>
  <c r="AA4" i="9"/>
  <c r="AA30" i="15"/>
  <c r="AA8" i="9"/>
  <c r="AA5" i="16"/>
  <c r="AA13" i="10"/>
  <c r="AA24" i="6"/>
  <c r="AA12" i="9"/>
  <c r="AA11" i="5"/>
  <c r="AA27" i="16"/>
  <c r="AA30" i="5"/>
  <c r="AA25" i="11"/>
  <c r="AA24" i="9"/>
  <c r="AA11" i="7"/>
  <c r="AA6" i="12"/>
  <c r="AA19" i="10"/>
  <c r="AA18" i="13"/>
  <c r="AA4" i="11"/>
  <c r="AA12" i="7"/>
  <c r="AA35" i="10"/>
  <c r="AA34" i="14"/>
  <c r="AA16" i="6"/>
  <c r="AA19" i="12"/>
  <c r="AA24" i="8"/>
  <c r="AA16" i="13"/>
  <c r="AA29" i="15"/>
  <c r="AA26" i="11"/>
  <c r="AA16" i="7"/>
  <c r="AA29" i="10"/>
  <c r="AA31" i="12"/>
  <c r="AA24" i="12"/>
  <c r="AA27" i="15"/>
  <c r="AA28" i="14"/>
  <c r="AA21" i="12"/>
  <c r="AA15" i="16"/>
  <c r="AA27" i="9"/>
  <c r="AA13" i="12"/>
  <c r="AA14" i="12"/>
  <c r="AA14" i="16"/>
  <c r="AA32" i="6"/>
  <c r="AA12" i="10"/>
  <c r="AA27" i="14"/>
  <c r="AA33" i="13"/>
  <c r="AA32" i="7"/>
  <c r="AA5" i="10"/>
  <c r="AA14" i="5"/>
  <c r="AA35" i="13"/>
  <c r="AA8" i="11"/>
  <c r="AA13" i="15"/>
  <c r="AA5" i="13"/>
  <c r="AA14" i="7"/>
  <c r="AA20" i="5"/>
  <c r="AA30" i="11"/>
  <c r="AA22" i="10"/>
  <c r="AA8" i="5"/>
  <c r="AA16" i="16"/>
  <c r="AA28" i="15"/>
  <c r="AA19" i="15"/>
  <c r="AA31" i="6"/>
  <c r="AA20" i="15"/>
  <c r="AA7" i="10"/>
  <c r="AA4" i="6"/>
  <c r="AA20" i="9"/>
  <c r="AA30" i="10"/>
  <c r="AA21" i="8"/>
  <c r="AA34" i="16"/>
  <c r="AA34" i="10"/>
  <c r="AA17" i="10"/>
  <c r="AA19" i="5"/>
  <c r="AA12" i="5"/>
  <c r="AA36" i="5"/>
  <c r="AA22" i="9"/>
  <c r="AA22" i="11"/>
  <c r="AA4" i="16"/>
  <c r="AA21" i="5"/>
  <c r="AA35" i="7"/>
  <c r="AA27" i="5"/>
  <c r="AA23" i="10"/>
  <c r="AA35" i="5"/>
  <c r="AA28" i="10"/>
  <c r="AA15" i="15"/>
  <c r="AA8" i="16"/>
  <c r="AA7" i="5"/>
  <c r="AA32" i="9"/>
  <c r="AA35" i="15"/>
  <c r="AA30" i="9"/>
  <c r="AA25" i="13"/>
  <c r="AA28" i="11"/>
  <c r="AA21" i="10"/>
  <c r="AA13" i="8"/>
  <c r="AA34" i="6"/>
  <c r="AA6" i="16"/>
  <c r="AA31" i="7"/>
  <c r="AA12" i="13"/>
  <c r="AA23" i="15"/>
  <c r="AA32" i="5"/>
  <c r="AA21" i="16"/>
  <c r="AA33" i="6"/>
  <c r="AA34" i="13"/>
  <c r="AA14" i="9"/>
  <c r="AA21" i="11"/>
  <c r="AA10" i="11"/>
  <c r="AA16" i="11"/>
  <c r="AA33" i="5"/>
  <c r="AA19" i="9"/>
  <c r="AA33" i="7"/>
  <c r="AA34" i="15"/>
  <c r="AA32" i="16"/>
  <c r="AA31" i="15"/>
  <c r="AA31" i="5"/>
  <c r="AA34" i="7"/>
  <c r="AA28" i="9"/>
  <c r="AA5" i="8"/>
  <c r="AA13" i="11"/>
  <c r="AA35" i="16"/>
  <c r="AA23" i="5"/>
  <c r="AA13" i="14"/>
  <c r="AA21" i="9"/>
  <c r="AA9" i="5"/>
  <c r="AA36" i="13"/>
  <c r="AA14" i="6"/>
  <c r="AA16" i="14"/>
  <c r="AA22" i="6"/>
  <c r="AA10" i="5"/>
  <c r="AA6" i="13"/>
  <c r="AA5" i="14"/>
  <c r="AA18" i="5"/>
  <c r="AA14" i="15"/>
  <c r="AA33" i="15"/>
  <c r="AA27" i="7"/>
  <c r="AA35" i="8"/>
  <c r="AA9" i="14"/>
  <c r="AA12" i="16"/>
  <c r="AA36" i="9"/>
  <c r="AA14" i="14"/>
  <c r="AA25" i="7"/>
  <c r="AA28" i="6"/>
  <c r="AA17" i="16"/>
  <c r="AA13" i="16"/>
  <c r="AA23" i="8"/>
  <c r="AA30" i="13"/>
  <c r="AA20" i="10"/>
  <c r="AA35" i="6"/>
  <c r="AA11" i="13"/>
  <c r="AA12" i="6"/>
  <c r="AA14" i="13"/>
  <c r="AA26" i="16"/>
  <c r="AA26" i="15"/>
  <c r="AA27" i="6"/>
  <c r="AA20" i="8"/>
  <c r="AA15" i="11"/>
  <c r="AA10" i="12"/>
  <c r="AA20" i="11"/>
  <c r="AA26" i="12"/>
  <c r="AA24" i="7"/>
  <c r="AA29" i="9"/>
  <c r="AA30" i="16"/>
  <c r="AA26" i="9"/>
  <c r="AA33" i="10"/>
  <c r="AA7" i="16"/>
  <c r="AA23" i="11"/>
  <c r="AA26" i="13"/>
  <c r="AA18" i="6"/>
  <c r="AA12" i="8"/>
  <c r="AA5" i="9"/>
  <c r="AA8" i="13"/>
  <c r="AA31" i="10"/>
  <c r="AA25" i="15"/>
  <c r="AA34" i="11"/>
  <c r="AA17" i="7"/>
  <c r="AA33" i="9"/>
  <c r="AA6" i="8"/>
  <c r="AA16" i="15"/>
  <c r="AA13" i="13"/>
  <c r="AA17" i="11"/>
  <c r="AA18" i="7"/>
  <c r="AA29" i="8"/>
  <c r="AA22" i="13"/>
  <c r="AA19" i="11"/>
  <c r="AA10" i="13"/>
  <c r="AA4" i="7"/>
  <c r="AA20" i="6"/>
  <c r="AA7" i="14"/>
  <c r="AA15" i="13"/>
  <c r="AA17" i="15"/>
  <c r="AA15" i="7"/>
  <c r="AA6" i="15"/>
  <c r="AA11" i="12"/>
  <c r="AA23" i="6"/>
  <c r="AA30" i="6"/>
  <c r="AA25" i="10"/>
  <c r="AA16" i="8"/>
  <c r="AA32" i="11"/>
  <c r="AA27" i="13"/>
  <c r="AA23" i="13"/>
  <c r="AA8" i="8"/>
  <c r="AA9" i="12"/>
  <c r="AA15" i="8"/>
  <c r="AA8" i="7"/>
  <c r="AA36" i="16"/>
  <c r="AA5" i="7"/>
  <c r="AA18" i="8"/>
  <c r="AA12" i="15"/>
  <c r="AA25" i="8"/>
  <c r="AA33" i="11"/>
  <c r="AA17" i="9"/>
  <c r="AA29" i="7"/>
  <c r="AA12" i="14"/>
  <c r="AA6" i="10"/>
  <c r="AA24" i="11"/>
  <c r="AA29" i="16"/>
  <c r="AA4" i="8"/>
  <c r="AA8" i="14"/>
  <c r="AA9" i="9"/>
  <c r="AA16" i="5"/>
  <c r="AA34" i="5"/>
  <c r="AA17" i="14"/>
  <c r="AA35" i="14"/>
  <c r="AA14" i="10"/>
  <c r="AA23" i="7"/>
  <c r="AA10" i="10"/>
  <c r="AA18" i="9"/>
  <c r="AA4" i="13"/>
  <c r="AA11" i="16"/>
  <c r="AA32" i="8"/>
  <c r="AA35" i="9"/>
  <c r="AA11" i="11"/>
  <c r="AA28" i="8"/>
  <c r="AA7" i="15"/>
  <c r="AA15" i="9"/>
  <c r="AA17" i="6"/>
  <c r="AA11" i="14"/>
  <c r="X65" i="12" l="1"/>
  <c r="W45" i="18"/>
  <c r="W99" i="18"/>
  <c r="X67" i="12"/>
  <c r="O46" i="12"/>
  <c r="AZ6" i="12"/>
  <c r="X64" i="12"/>
  <c r="K51" i="12"/>
  <c r="P49" i="12" s="1"/>
  <c r="U6" i="12"/>
  <c r="W6" i="12" s="1"/>
  <c r="K43" i="12"/>
  <c r="X66" i="12"/>
  <c r="K41" i="12"/>
  <c r="T4" i="12" s="1"/>
  <c r="H5" i="12"/>
  <c r="I5" i="12" s="1"/>
  <c r="O5" i="12" s="1"/>
  <c r="P5" i="12" s="1"/>
  <c r="F6" i="12"/>
  <c r="G6" i="12"/>
  <c r="Y7" i="19"/>
  <c r="W6" i="18"/>
  <c r="AI92" i="18"/>
  <c r="Y21" i="19"/>
  <c r="G20" i="12"/>
  <c r="W20" i="18"/>
  <c r="F20" i="12"/>
  <c r="F34" i="7"/>
  <c r="M33" i="1" s="1"/>
  <c r="E30" i="16"/>
  <c r="E13" i="10"/>
  <c r="E14" i="10"/>
  <c r="E34" i="9"/>
  <c r="E23" i="8"/>
  <c r="E25" i="8"/>
  <c r="E26" i="8"/>
  <c r="S5" i="20"/>
  <c r="Q33" i="6"/>
  <c r="AY33" i="6"/>
  <c r="U33" i="6" s="1"/>
  <c r="B8" i="14"/>
  <c r="AZ5" i="15"/>
  <c r="B8" i="6"/>
  <c r="AY7" i="12"/>
  <c r="L6" i="20"/>
  <c r="K5" i="20"/>
  <c r="F113" i="18"/>
  <c r="I19" i="8"/>
  <c r="O19" i="8" s="1"/>
  <c r="P19" i="8" s="1"/>
  <c r="B9" i="6"/>
  <c r="F50" i="16"/>
  <c r="G54" i="21"/>
  <c r="G55" i="21" s="1"/>
  <c r="G56" i="21" s="1"/>
  <c r="G57" i="21" s="1"/>
  <c r="G58" i="21" s="1"/>
  <c r="G59" i="21" s="1"/>
  <c r="G60" i="21" s="1"/>
  <c r="G61" i="21" s="1"/>
  <c r="V51" i="20"/>
  <c r="AZ7" i="6"/>
  <c r="X68" i="7"/>
  <c r="B8" i="10"/>
  <c r="AZ6" i="7"/>
  <c r="AY8" i="6"/>
  <c r="U8" i="6" s="1"/>
  <c r="W8" i="6" s="1"/>
  <c r="I7" i="19"/>
  <c r="B7" i="7"/>
  <c r="F8" i="19"/>
  <c r="G50" i="7"/>
  <c r="G50" i="14"/>
  <c r="X68" i="12"/>
  <c r="X68" i="9"/>
  <c r="X68" i="10"/>
  <c r="G50" i="13"/>
  <c r="X68" i="16"/>
  <c r="X68" i="15"/>
  <c r="X68" i="11"/>
  <c r="X68" i="14"/>
  <c r="X68" i="13"/>
  <c r="X68" i="6"/>
  <c r="F50" i="13"/>
  <c r="Q5" i="18"/>
  <c r="Q85" i="18" s="1"/>
  <c r="H90" i="3"/>
  <c r="H94" i="3"/>
  <c r="I87" i="3"/>
  <c r="H92" i="3"/>
  <c r="AA7" i="19"/>
  <c r="AZ6" i="13"/>
  <c r="F50" i="6"/>
  <c r="E5" i="9"/>
  <c r="U5" i="9" s="1"/>
  <c r="W5" i="9" s="1"/>
  <c r="N25" i="18"/>
  <c r="N65" i="18" s="1"/>
  <c r="P19" i="1"/>
  <c r="E35" i="16" s="1"/>
  <c r="E34" i="16" s="1"/>
  <c r="AC38" i="2" s="1"/>
  <c r="G5" i="8"/>
  <c r="AF29" i="19"/>
  <c r="K26" i="19"/>
  <c r="AC25" i="19"/>
  <c r="H11" i="19"/>
  <c r="Q18" i="19"/>
  <c r="T26" i="19"/>
  <c r="Z36" i="19"/>
  <c r="AI10" i="19"/>
  <c r="AC32" i="19"/>
  <c r="AC11" i="19"/>
  <c r="W19" i="19"/>
  <c r="K24" i="19"/>
  <c r="K30" i="19"/>
  <c r="AI23" i="19"/>
  <c r="AL22" i="19"/>
  <c r="W35" i="19"/>
  <c r="T24" i="19"/>
  <c r="Q9" i="19"/>
  <c r="K31" i="19"/>
  <c r="K13" i="19"/>
  <c r="H29" i="19"/>
  <c r="T23" i="19"/>
  <c r="AC28" i="19"/>
  <c r="W28" i="19"/>
  <c r="AC16" i="19"/>
  <c r="Q16" i="19"/>
  <c r="AL31" i="19"/>
  <c r="K22" i="19"/>
  <c r="AL16" i="19"/>
  <c r="AI24" i="19"/>
  <c r="Z31" i="19"/>
  <c r="K6" i="19"/>
  <c r="Z24" i="19"/>
  <c r="Z25" i="19"/>
  <c r="AL29" i="19"/>
  <c r="W36" i="19"/>
  <c r="AC35" i="19"/>
  <c r="Z11" i="19"/>
  <c r="AI21" i="19"/>
  <c r="T13" i="19"/>
  <c r="Z8" i="19"/>
  <c r="AF32" i="19"/>
  <c r="W18" i="19"/>
  <c r="AC7" i="19"/>
  <c r="E26" i="19"/>
  <c r="Z35" i="19"/>
  <c r="E31" i="19"/>
  <c r="Z17" i="19"/>
  <c r="N24" i="19"/>
  <c r="AI19" i="19"/>
  <c r="H12" i="19"/>
  <c r="W25" i="19"/>
  <c r="N29" i="19"/>
  <c r="W34" i="19"/>
  <c r="AI9" i="19"/>
  <c r="AF10" i="19"/>
  <c r="AL11" i="19"/>
  <c r="AL17" i="19"/>
  <c r="Q31" i="19"/>
  <c r="W14" i="19"/>
  <c r="N11" i="19"/>
  <c r="K36" i="19"/>
  <c r="N19" i="19"/>
  <c r="Z18" i="19"/>
  <c r="AL19" i="19"/>
  <c r="E24" i="19"/>
  <c r="AI33" i="19"/>
  <c r="Z34" i="19"/>
  <c r="AC12" i="19"/>
  <c r="AL23" i="19"/>
  <c r="AI30" i="19"/>
  <c r="K17" i="19"/>
  <c r="K7" i="19"/>
  <c r="T21" i="19"/>
  <c r="N35" i="19"/>
  <c r="H16" i="19"/>
  <c r="H23" i="19"/>
  <c r="K29" i="19"/>
  <c r="AC31" i="19"/>
  <c r="AF35" i="19"/>
  <c r="T15" i="19"/>
  <c r="T16" i="19"/>
  <c r="AC23" i="19"/>
  <c r="AC10" i="19"/>
  <c r="Q14" i="19"/>
  <c r="N28" i="19"/>
  <c r="AC30" i="19"/>
  <c r="Z28" i="19"/>
  <c r="AL18" i="19"/>
  <c r="AL15" i="19"/>
  <c r="Q33" i="19"/>
  <c r="AI32" i="19"/>
  <c r="Q27" i="19"/>
  <c r="E19" i="19"/>
  <c r="N12" i="19"/>
  <c r="Z19" i="19"/>
  <c r="E12" i="19"/>
  <c r="W33" i="19"/>
  <c r="AI31" i="19"/>
  <c r="AF7" i="19"/>
  <c r="AL13" i="19"/>
  <c r="AL20" i="19"/>
  <c r="K33" i="19"/>
  <c r="N20" i="19"/>
  <c r="AC17" i="19"/>
  <c r="Z12" i="19"/>
  <c r="Z16" i="19"/>
  <c r="H27" i="19"/>
  <c r="E20" i="19"/>
  <c r="T31" i="19"/>
  <c r="E6" i="19"/>
  <c r="Q11" i="19"/>
  <c r="E9" i="19"/>
  <c r="AI8" i="19"/>
  <c r="AF17" i="19"/>
  <c r="AL33" i="19"/>
  <c r="AI16" i="19"/>
  <c r="H9" i="19"/>
  <c r="AF23" i="19"/>
  <c r="Q30" i="19"/>
  <c r="W8" i="19"/>
  <c r="AF33" i="19"/>
  <c r="Z30" i="19"/>
  <c r="Z26" i="19"/>
  <c r="E36" i="19"/>
  <c r="Z27" i="19"/>
  <c r="W7" i="19"/>
  <c r="AF13" i="19"/>
  <c r="N13" i="19"/>
  <c r="E16" i="19"/>
  <c r="H6" i="19"/>
  <c r="W20" i="19"/>
  <c r="AC26" i="19"/>
  <c r="T30" i="19"/>
  <c r="AI28" i="19"/>
  <c r="AF20" i="19"/>
  <c r="N15" i="19"/>
  <c r="N14" i="19"/>
  <c r="T35" i="19"/>
  <c r="W10" i="19"/>
  <c r="W9" i="19"/>
  <c r="AF26" i="19"/>
  <c r="K27" i="19"/>
  <c r="AC20" i="19"/>
  <c r="AC8" i="19"/>
  <c r="W21" i="19"/>
  <c r="AC34" i="19"/>
  <c r="T17" i="19"/>
  <c r="K19" i="19"/>
  <c r="AF11" i="19"/>
  <c r="AF28" i="19"/>
  <c r="Z10" i="19"/>
  <c r="AL14" i="19"/>
  <c r="AF19" i="19"/>
  <c r="Q35" i="19"/>
  <c r="E34" i="19"/>
  <c r="T12" i="19"/>
  <c r="Q12" i="19"/>
  <c r="AC18" i="19"/>
  <c r="W12" i="19"/>
  <c r="AI29" i="19"/>
  <c r="AI34" i="19"/>
  <c r="T25" i="19"/>
  <c r="H30" i="19"/>
  <c r="H26" i="19"/>
  <c r="AL35" i="19"/>
  <c r="AL12" i="19"/>
  <c r="W11" i="19"/>
  <c r="N27" i="19"/>
  <c r="Q13" i="19"/>
  <c r="Q26" i="19"/>
  <c r="T7" i="19"/>
  <c r="E10" i="19"/>
  <c r="Q15" i="19"/>
  <c r="T11" i="19"/>
  <c r="Q24" i="19"/>
  <c r="AF24" i="19"/>
  <c r="K23" i="19"/>
  <c r="T8" i="19"/>
  <c r="Q7" i="19"/>
  <c r="K32" i="19"/>
  <c r="N30" i="19"/>
  <c r="N21" i="19"/>
  <c r="Z20" i="19"/>
  <c r="H13" i="19"/>
  <c r="H19" i="19"/>
  <c r="N8" i="19"/>
  <c r="W31" i="19"/>
  <c r="H17" i="19"/>
  <c r="T6" i="19"/>
  <c r="T10" i="19"/>
  <c r="AF18" i="19"/>
  <c r="N18" i="19"/>
  <c r="E11" i="19"/>
  <c r="AL9" i="19"/>
  <c r="AF6" i="19"/>
  <c r="E32" i="19"/>
  <c r="H33" i="19"/>
  <c r="K10" i="19"/>
  <c r="AL27" i="19"/>
  <c r="Q32" i="19"/>
  <c r="AL25" i="19"/>
  <c r="N32" i="19"/>
  <c r="AF9" i="19"/>
  <c r="AC6" i="19"/>
  <c r="W30" i="19"/>
  <c r="H18" i="19"/>
  <c r="N22" i="19"/>
  <c r="E27" i="19"/>
  <c r="AF25" i="19"/>
  <c r="AF14" i="19"/>
  <c r="AF31" i="19"/>
  <c r="Q34" i="19"/>
  <c r="E7" i="19"/>
  <c r="AF30" i="19"/>
  <c r="H7" i="19"/>
  <c r="H25" i="19"/>
  <c r="AC15" i="19"/>
  <c r="AL7" i="19"/>
  <c r="H8" i="19"/>
  <c r="E33" i="19"/>
  <c r="W16" i="19"/>
  <c r="AC22" i="19"/>
  <c r="Z15" i="19"/>
  <c r="AC14" i="19"/>
  <c r="K16" i="19"/>
  <c r="AL28" i="19"/>
  <c r="Z21" i="19"/>
  <c r="T29" i="19"/>
  <c r="AC29" i="19"/>
  <c r="W23" i="19"/>
  <c r="H24" i="19"/>
  <c r="E17" i="19"/>
  <c r="E14" i="19"/>
  <c r="E23" i="19"/>
  <c r="AI15" i="19"/>
  <c r="AF8" i="19"/>
  <c r="AL34" i="19"/>
  <c r="W6" i="19"/>
  <c r="K35" i="19"/>
  <c r="AC24" i="19"/>
  <c r="N16" i="19"/>
  <c r="N25" i="19"/>
  <c r="AF15" i="19"/>
  <c r="N34" i="19"/>
  <c r="AF16" i="19"/>
  <c r="H32" i="19"/>
  <c r="Q17" i="19"/>
  <c r="Q29" i="19"/>
  <c r="Q21" i="19"/>
  <c r="AI25" i="19"/>
  <c r="K21" i="19"/>
  <c r="T9" i="19"/>
  <c r="AL24" i="19"/>
  <c r="Q19" i="19"/>
  <c r="N6" i="19"/>
  <c r="Z14" i="19"/>
  <c r="K20" i="19"/>
  <c r="AC21" i="19"/>
  <c r="Q25" i="19"/>
  <c r="Q23" i="19"/>
  <c r="W13" i="19"/>
  <c r="Z9" i="19"/>
  <c r="E8" i="19"/>
  <c r="N9" i="19"/>
  <c r="H34" i="19"/>
  <c r="E18" i="19"/>
  <c r="AL6" i="19"/>
  <c r="AI11" i="19"/>
  <c r="E13" i="19"/>
  <c r="N31" i="19"/>
  <c r="W27" i="19"/>
  <c r="Z22" i="19"/>
  <c r="AF21" i="19"/>
  <c r="E22" i="19"/>
  <c r="H20" i="19"/>
  <c r="T19" i="19"/>
  <c r="W17" i="19"/>
  <c r="K25" i="19"/>
  <c r="AI7" i="19"/>
  <c r="Q6" i="19"/>
  <c r="E35" i="19"/>
  <c r="Q36" i="19"/>
  <c r="K28" i="19"/>
  <c r="Z29" i="19"/>
  <c r="H14" i="19"/>
  <c r="AF36" i="19"/>
  <c r="E21" i="19"/>
  <c r="W26" i="19"/>
  <c r="H31" i="19"/>
  <c r="Z23" i="19"/>
  <c r="AL21" i="19"/>
  <c r="Q20" i="19"/>
  <c r="E15" i="19"/>
  <c r="T28" i="19"/>
  <c r="AI22" i="19"/>
  <c r="H22" i="19"/>
  <c r="W15" i="19"/>
  <c r="H21" i="19"/>
  <c r="Q10" i="19"/>
  <c r="H15" i="19"/>
  <c r="AI26" i="19"/>
  <c r="N33" i="19"/>
  <c r="Z6" i="19"/>
  <c r="N23" i="19"/>
  <c r="K8" i="19"/>
  <c r="AL8" i="19"/>
  <c r="AF27" i="19"/>
  <c r="K14" i="19"/>
  <c r="Z7" i="19"/>
  <c r="AC27" i="19"/>
  <c r="AI18" i="19"/>
  <c r="AF22" i="19"/>
  <c r="H10" i="19"/>
  <c r="AI14" i="19"/>
  <c r="AC33" i="19"/>
  <c r="AL36" i="19"/>
  <c r="AL30" i="19"/>
  <c r="AI27" i="19"/>
  <c r="T27" i="19"/>
  <c r="K12" i="19"/>
  <c r="Q22" i="19"/>
  <c r="Z13" i="19"/>
  <c r="W32" i="19"/>
  <c r="T20" i="19"/>
  <c r="AF34" i="19"/>
  <c r="K18" i="19"/>
  <c r="K15" i="19"/>
  <c r="Q28" i="19"/>
  <c r="AI17" i="19"/>
  <c r="AI13" i="19"/>
  <c r="W22" i="19"/>
  <c r="AI35" i="19"/>
  <c r="AL26" i="19"/>
  <c r="Z33" i="19"/>
  <c r="W29" i="19"/>
  <c r="K9" i="19"/>
  <c r="T14" i="19"/>
  <c r="AC9" i="19"/>
  <c r="AL32" i="19"/>
  <c r="K11" i="19"/>
  <c r="N10" i="19"/>
  <c r="N17" i="19"/>
  <c r="AF12" i="19"/>
  <c r="AC19" i="19"/>
  <c r="Z32" i="19"/>
  <c r="H28" i="19"/>
  <c r="Q8" i="19"/>
  <c r="N26" i="19"/>
  <c r="T22" i="19"/>
  <c r="E25" i="19"/>
  <c r="AI20" i="19"/>
  <c r="T33" i="19"/>
  <c r="W24" i="19"/>
  <c r="K34" i="19"/>
  <c r="AC13" i="19"/>
  <c r="E29" i="19"/>
  <c r="AI6" i="19"/>
  <c r="E28" i="19"/>
  <c r="AL10" i="19"/>
  <c r="E30" i="19"/>
  <c r="AI12" i="19"/>
  <c r="T32" i="19"/>
  <c r="T34" i="19"/>
  <c r="T18" i="19"/>
  <c r="N7" i="19"/>
  <c r="E29" i="16"/>
  <c r="F29" i="16" s="1"/>
  <c r="F24" i="9"/>
  <c r="O22" i="1"/>
  <c r="N14" i="18"/>
  <c r="E5" i="5"/>
  <c r="F5" i="5" s="1"/>
  <c r="M31" i="1" s="1"/>
  <c r="N22" i="1"/>
  <c r="AA63" i="16" s="1"/>
  <c r="F6" i="8"/>
  <c r="E7" i="14"/>
  <c r="F7" i="14" s="1"/>
  <c r="N19" i="1"/>
  <c r="E28" i="16" s="1"/>
  <c r="E27" i="16" s="1"/>
  <c r="AC35" i="2" s="1"/>
  <c r="K46" i="15"/>
  <c r="I26" i="13"/>
  <c r="O26" i="13" s="1"/>
  <c r="P26" i="13" s="1"/>
  <c r="I5" i="13"/>
  <c r="O5" i="13" s="1"/>
  <c r="P5" i="13" s="1"/>
  <c r="I18" i="11"/>
  <c r="O18" i="11" s="1"/>
  <c r="P18" i="11" s="1"/>
  <c r="J28" i="15"/>
  <c r="I15" i="16"/>
  <c r="O15" i="16" s="1"/>
  <c r="P15" i="16" s="1"/>
  <c r="K43" i="15"/>
  <c r="X66" i="7"/>
  <c r="I7" i="11"/>
  <c r="O7" i="11" s="1"/>
  <c r="P7" i="11" s="1"/>
  <c r="I27" i="12"/>
  <c r="O27" i="12" s="1"/>
  <c r="P27" i="12" s="1"/>
  <c r="J11" i="10"/>
  <c r="K51" i="7"/>
  <c r="P49" i="7" s="1"/>
  <c r="X64" i="7"/>
  <c r="J35" i="19"/>
  <c r="J46" i="19" s="1"/>
  <c r="O46" i="7"/>
  <c r="K46" i="7"/>
  <c r="X65" i="7"/>
  <c r="X67" i="7"/>
  <c r="K43" i="7"/>
  <c r="K44" i="7"/>
  <c r="H34" i="18"/>
  <c r="H19" i="12"/>
  <c r="J19" i="12" s="1"/>
  <c r="P26" i="19"/>
  <c r="X68" i="8"/>
  <c r="F5" i="10"/>
  <c r="I18" i="16"/>
  <c r="O18" i="16" s="1"/>
  <c r="P18" i="16" s="1"/>
  <c r="X67" i="15"/>
  <c r="U6" i="15"/>
  <c r="W6" i="15" s="1"/>
  <c r="AZ6" i="15"/>
  <c r="X65" i="15"/>
  <c r="O46" i="15"/>
  <c r="K41" i="15"/>
  <c r="T4" i="15" s="1"/>
  <c r="X66" i="15"/>
  <c r="K51" i="15"/>
  <c r="P49" i="15" s="1"/>
  <c r="K44" i="15"/>
  <c r="X64" i="15"/>
  <c r="K6" i="18"/>
  <c r="M7" i="19"/>
  <c r="G34" i="7"/>
  <c r="N33" i="1" s="1"/>
  <c r="K41" i="7"/>
  <c r="T4" i="7" s="1"/>
  <c r="G6" i="8"/>
  <c r="P15" i="19"/>
  <c r="S6" i="19"/>
  <c r="I12" i="7"/>
  <c r="O12" i="7" s="1"/>
  <c r="P12" i="7" s="1"/>
  <c r="F12" i="21"/>
  <c r="I15" i="8"/>
  <c r="O15" i="8" s="1"/>
  <c r="P15" i="8" s="1"/>
  <c r="F34" i="21"/>
  <c r="F21" i="21"/>
  <c r="F23" i="21"/>
  <c r="F24" i="21"/>
  <c r="F20" i="21"/>
  <c r="F51" i="21"/>
  <c r="F22" i="21"/>
  <c r="F30" i="21"/>
  <c r="F4" i="21"/>
  <c r="F5" i="21"/>
  <c r="F31" i="21"/>
  <c r="F52" i="21"/>
  <c r="F33" i="21"/>
  <c r="F13" i="21"/>
  <c r="F29" i="21"/>
  <c r="H26" i="21"/>
  <c r="H34" i="21"/>
  <c r="H21" i="21"/>
  <c r="H22" i="21"/>
  <c r="H4" i="21"/>
  <c r="H13" i="21"/>
  <c r="H33" i="21"/>
  <c r="H20" i="21"/>
  <c r="H5" i="21"/>
  <c r="H52" i="21"/>
  <c r="H29" i="21"/>
  <c r="H23" i="21"/>
  <c r="H51" i="21"/>
  <c r="H53" i="21" s="1"/>
  <c r="H24" i="21"/>
  <c r="H12" i="21"/>
  <c r="H30" i="21"/>
  <c r="H25" i="21"/>
  <c r="H31" i="21"/>
  <c r="H19" i="21"/>
  <c r="F26" i="21"/>
  <c r="G5" i="10"/>
  <c r="G28" i="21"/>
  <c r="G27" i="21"/>
  <c r="F6" i="15"/>
  <c r="G6" i="15"/>
  <c r="N41" i="1" s="1"/>
  <c r="AH7" i="19"/>
  <c r="AF6" i="18"/>
  <c r="F19" i="21"/>
  <c r="F32" i="21"/>
  <c r="AF105" i="18"/>
  <c r="AF65" i="18"/>
  <c r="J21" i="7"/>
  <c r="J27" i="14"/>
  <c r="Q45" i="18"/>
  <c r="H8" i="8"/>
  <c r="J8" i="8" s="1"/>
  <c r="N110" i="18"/>
  <c r="N70" i="18"/>
  <c r="I14" i="13"/>
  <c r="O14" i="13" s="1"/>
  <c r="P14" i="13" s="1"/>
  <c r="J34" i="11"/>
  <c r="I16" i="12"/>
  <c r="O16" i="12" s="1"/>
  <c r="P16" i="12" s="1"/>
  <c r="J13" i="15"/>
  <c r="K88" i="18"/>
  <c r="K48" i="18"/>
  <c r="I17" i="13"/>
  <c r="O17" i="13" s="1"/>
  <c r="P17" i="13" s="1"/>
  <c r="I12" i="9"/>
  <c r="O12" i="9" s="1"/>
  <c r="P12" i="9" s="1"/>
  <c r="J9" i="11"/>
  <c r="J21" i="10"/>
  <c r="I18" i="7"/>
  <c r="O18" i="7" s="1"/>
  <c r="P18" i="7" s="1"/>
  <c r="I16" i="16"/>
  <c r="O16" i="16" s="1"/>
  <c r="P16" i="16" s="1"/>
  <c r="I32" i="8"/>
  <c r="O32" i="8" s="1"/>
  <c r="P32" i="8" s="1"/>
  <c r="J9" i="15"/>
  <c r="J22" i="12"/>
  <c r="I11" i="13"/>
  <c r="O11" i="13" s="1"/>
  <c r="P11" i="13" s="1"/>
  <c r="I21" i="11"/>
  <c r="O21" i="11" s="1"/>
  <c r="P21" i="11" s="1"/>
  <c r="I29" i="13"/>
  <c r="O29" i="13" s="1"/>
  <c r="P29" i="13" s="1"/>
  <c r="I32" i="15"/>
  <c r="O32" i="15" s="1"/>
  <c r="P32" i="15" s="1"/>
  <c r="J16" i="9"/>
  <c r="I35" i="12"/>
  <c r="O35" i="12" s="1"/>
  <c r="P35" i="12" s="1"/>
  <c r="J20" i="11"/>
  <c r="I30" i="11"/>
  <c r="O30" i="11" s="1"/>
  <c r="P30" i="11" s="1"/>
  <c r="I17" i="16"/>
  <c r="O17" i="16" s="1"/>
  <c r="P17" i="16" s="1"/>
  <c r="J7" i="16"/>
  <c r="J14" i="16"/>
  <c r="J28" i="13"/>
  <c r="I30" i="12"/>
  <c r="O30" i="12" s="1"/>
  <c r="P30" i="12" s="1"/>
  <c r="I5" i="11"/>
  <c r="O5" i="11" s="1"/>
  <c r="P5" i="11" s="1"/>
  <c r="J7" i="8"/>
  <c r="I32" i="12"/>
  <c r="O32" i="12" s="1"/>
  <c r="P32" i="12" s="1"/>
  <c r="J32" i="14"/>
  <c r="I11" i="9"/>
  <c r="O11" i="9" s="1"/>
  <c r="P11" i="9" s="1"/>
  <c r="I19" i="10"/>
  <c r="O19" i="10" s="1"/>
  <c r="P19" i="10" s="1"/>
  <c r="J11" i="8"/>
  <c r="J31" i="8"/>
  <c r="J21" i="12"/>
  <c r="I21" i="6"/>
  <c r="O21" i="6" s="1"/>
  <c r="P21" i="6" s="1"/>
  <c r="J17" i="6"/>
  <c r="I22" i="5"/>
  <c r="O22" i="5" s="1"/>
  <c r="P22" i="5" s="1"/>
  <c r="J28" i="6"/>
  <c r="J29" i="6"/>
  <c r="I18" i="5"/>
  <c r="O18" i="5" s="1"/>
  <c r="P18" i="5" s="1"/>
  <c r="I12" i="12"/>
  <c r="O12" i="12" s="1"/>
  <c r="P12" i="12" s="1"/>
  <c r="J31" i="5"/>
  <c r="J30" i="14"/>
  <c r="J13" i="5"/>
  <c r="J25" i="14"/>
  <c r="I34" i="10"/>
  <c r="O34" i="10" s="1"/>
  <c r="P34" i="10" s="1"/>
  <c r="J15" i="5"/>
  <c r="J33" i="12"/>
  <c r="I15" i="12"/>
  <c r="O15" i="12" s="1"/>
  <c r="P15" i="12" s="1"/>
  <c r="J24" i="7"/>
  <c r="J29" i="15"/>
  <c r="J11" i="15"/>
  <c r="J19" i="5"/>
  <c r="I23" i="7"/>
  <c r="O23" i="7" s="1"/>
  <c r="P23" i="7" s="1"/>
  <c r="J16" i="6"/>
  <c r="J34" i="5"/>
  <c r="I16" i="13"/>
  <c r="O16" i="13" s="1"/>
  <c r="P16" i="13" s="1"/>
  <c r="AY7" i="15"/>
  <c r="B8" i="15"/>
  <c r="J30" i="15"/>
  <c r="I30" i="5"/>
  <c r="O30" i="5" s="1"/>
  <c r="P30" i="5" s="1"/>
  <c r="J28" i="9"/>
  <c r="I27" i="5"/>
  <c r="O27" i="5" s="1"/>
  <c r="P27" i="5" s="1"/>
  <c r="I23" i="16"/>
  <c r="O23" i="16" s="1"/>
  <c r="P23" i="16" s="1"/>
  <c r="J29" i="11"/>
  <c r="J33" i="11"/>
  <c r="I34" i="12"/>
  <c r="O34" i="12" s="1"/>
  <c r="P34" i="12" s="1"/>
  <c r="I25" i="13"/>
  <c r="O25" i="13" s="1"/>
  <c r="P25" i="13" s="1"/>
  <c r="I17" i="11"/>
  <c r="O17" i="11" s="1"/>
  <c r="P17" i="11" s="1"/>
  <c r="I8" i="16"/>
  <c r="O8" i="16" s="1"/>
  <c r="P8" i="16" s="1"/>
  <c r="I5" i="14"/>
  <c r="O5" i="14" s="1"/>
  <c r="P5" i="14" s="1"/>
  <c r="I31" i="6"/>
  <c r="O31" i="6" s="1"/>
  <c r="P31" i="6" s="1"/>
  <c r="I31" i="15"/>
  <c r="O31" i="15" s="1"/>
  <c r="P31" i="15" s="1"/>
  <c r="I21" i="15"/>
  <c r="O21" i="15" s="1"/>
  <c r="P21" i="15" s="1"/>
  <c r="J9" i="7"/>
  <c r="I7" i="15"/>
  <c r="O7" i="15" s="1"/>
  <c r="P7" i="15" s="1"/>
  <c r="J25" i="6"/>
  <c r="J27" i="15"/>
  <c r="J19" i="7"/>
  <c r="I6" i="7"/>
  <c r="O6" i="7" s="1"/>
  <c r="P6" i="7" s="1"/>
  <c r="I13" i="6"/>
  <c r="O13" i="6" s="1"/>
  <c r="P13" i="6" s="1"/>
  <c r="I22" i="6"/>
  <c r="O22" i="6" s="1"/>
  <c r="P22" i="6" s="1"/>
  <c r="I22" i="13"/>
  <c r="O22" i="13" s="1"/>
  <c r="P22" i="13" s="1"/>
  <c r="J30" i="8"/>
  <c r="I15" i="15"/>
  <c r="O15" i="15" s="1"/>
  <c r="P15" i="15" s="1"/>
  <c r="J20" i="14"/>
  <c r="I10" i="8"/>
  <c r="O10" i="8" s="1"/>
  <c r="P10" i="8" s="1"/>
  <c r="J10" i="13"/>
  <c r="J11" i="7"/>
  <c r="I30" i="10"/>
  <c r="O30" i="10" s="1"/>
  <c r="P30" i="10" s="1"/>
  <c r="I15" i="7"/>
  <c r="O15" i="7" s="1"/>
  <c r="P15" i="7" s="1"/>
  <c r="I60" i="21"/>
  <c r="I61" i="21" s="1"/>
  <c r="J26" i="11"/>
  <c r="I14" i="11"/>
  <c r="O14" i="11" s="1"/>
  <c r="P14" i="11" s="1"/>
  <c r="J10" i="11"/>
  <c r="I5" i="6"/>
  <c r="O5" i="6" s="1"/>
  <c r="P5" i="6" s="1"/>
  <c r="I14" i="14"/>
  <c r="O14" i="14" s="1"/>
  <c r="P14" i="14" s="1"/>
  <c r="I22" i="9"/>
  <c r="O22" i="9" s="1"/>
  <c r="P22" i="9" s="1"/>
  <c r="J32" i="5"/>
  <c r="I29" i="7"/>
  <c r="O29" i="7" s="1"/>
  <c r="P29" i="7" s="1"/>
  <c r="I26" i="10"/>
  <c r="O26" i="10" s="1"/>
  <c r="P26" i="10" s="1"/>
  <c r="J16" i="10"/>
  <c r="I8" i="7"/>
  <c r="O8" i="7" s="1"/>
  <c r="P8" i="7" s="1"/>
  <c r="I31" i="10"/>
  <c r="O31" i="10" s="1"/>
  <c r="P31" i="10" s="1"/>
  <c r="J32" i="11"/>
  <c r="I28" i="10"/>
  <c r="O28" i="10" s="1"/>
  <c r="P28" i="10" s="1"/>
  <c r="J30" i="13"/>
  <c r="J13" i="7"/>
  <c r="I13" i="16"/>
  <c r="O13" i="16" s="1"/>
  <c r="P13" i="16" s="1"/>
  <c r="I13" i="8"/>
  <c r="O13" i="8" s="1"/>
  <c r="P13" i="8" s="1"/>
  <c r="J26" i="7"/>
  <c r="J35" i="5"/>
  <c r="I9" i="12"/>
  <c r="O9" i="12" s="1"/>
  <c r="P9" i="12" s="1"/>
  <c r="J26" i="14"/>
  <c r="I31" i="12"/>
  <c r="O31" i="12" s="1"/>
  <c r="P31" i="12" s="1"/>
  <c r="J24" i="12"/>
  <c r="J15" i="13"/>
  <c r="J9" i="5"/>
  <c r="J31" i="11"/>
  <c r="J8" i="12"/>
  <c r="I6" i="9"/>
  <c r="O6" i="9" s="1"/>
  <c r="P6" i="9" s="1"/>
  <c r="I31" i="9"/>
  <c r="O31" i="9" s="1"/>
  <c r="P31" i="9" s="1"/>
  <c r="J10" i="15"/>
  <c r="I30" i="7"/>
  <c r="O30" i="7" s="1"/>
  <c r="P30" i="7" s="1"/>
  <c r="I7" i="7"/>
  <c r="O7" i="7" s="1"/>
  <c r="P7" i="7" s="1"/>
  <c r="I20" i="7"/>
  <c r="O20" i="7" s="1"/>
  <c r="P20" i="7" s="1"/>
  <c r="I13" i="12"/>
  <c r="O13" i="12" s="1"/>
  <c r="P13" i="12" s="1"/>
  <c r="J12" i="8"/>
  <c r="I33" i="9"/>
  <c r="O33" i="9" s="1"/>
  <c r="P33" i="9" s="1"/>
  <c r="I14" i="6"/>
  <c r="O14" i="6" s="1"/>
  <c r="P14" i="6" s="1"/>
  <c r="J17" i="7"/>
  <c r="J27" i="9"/>
  <c r="I25" i="15"/>
  <c r="O25" i="15" s="1"/>
  <c r="P25" i="15" s="1"/>
  <c r="J28" i="12"/>
  <c r="I21" i="13"/>
  <c r="O21" i="13" s="1"/>
  <c r="P21" i="13" s="1"/>
  <c r="I10" i="6"/>
  <c r="O10" i="6" s="1"/>
  <c r="P10" i="6" s="1"/>
  <c r="I16" i="15"/>
  <c r="O16" i="15" s="1"/>
  <c r="P16" i="15" s="1"/>
  <c r="J8" i="10"/>
  <c r="J28" i="14"/>
  <c r="J22" i="14"/>
  <c r="I33" i="7"/>
  <c r="O33" i="7" s="1"/>
  <c r="P33" i="7" s="1"/>
  <c r="I23" i="12"/>
  <c r="O23" i="12" s="1"/>
  <c r="P23" i="12" s="1"/>
  <c r="I16" i="14"/>
  <c r="O16" i="14" s="1"/>
  <c r="P16" i="14" s="1"/>
  <c r="I34" i="13"/>
  <c r="O34" i="13" s="1"/>
  <c r="P34" i="13" s="1"/>
  <c r="J27" i="10"/>
  <c r="J12" i="10"/>
  <c r="J25" i="7"/>
  <c r="I13" i="14"/>
  <c r="O13" i="14" s="1"/>
  <c r="P13" i="14" s="1"/>
  <c r="J20" i="5"/>
  <c r="I10" i="9"/>
  <c r="O10" i="9" s="1"/>
  <c r="P10" i="9" s="1"/>
  <c r="I7" i="10"/>
  <c r="O7" i="10" s="1"/>
  <c r="P7" i="10" s="1"/>
  <c r="J23" i="10"/>
  <c r="I19" i="16"/>
  <c r="O19" i="16" s="1"/>
  <c r="P19" i="16" s="1"/>
  <c r="I20" i="13"/>
  <c r="O20" i="13" s="1"/>
  <c r="P20" i="13" s="1"/>
  <c r="J25" i="12"/>
  <c r="J24" i="15"/>
  <c r="J11" i="12"/>
  <c r="I16" i="5"/>
  <c r="O16" i="5" s="1"/>
  <c r="P16" i="5" s="1"/>
  <c r="J14" i="7"/>
  <c r="J20" i="6"/>
  <c r="J23" i="5"/>
  <c r="J21" i="16"/>
  <c r="I22" i="11"/>
  <c r="O22" i="11" s="1"/>
  <c r="P22" i="11" s="1"/>
  <c r="J20" i="9"/>
  <c r="J10" i="7"/>
  <c r="J21" i="9"/>
  <c r="I9" i="9"/>
  <c r="O9" i="9" s="1"/>
  <c r="P9" i="9" s="1"/>
  <c r="J17" i="5"/>
  <c r="J32" i="7"/>
  <c r="I22" i="10"/>
  <c r="O22" i="10" s="1"/>
  <c r="P22" i="10" s="1"/>
  <c r="I9" i="8"/>
  <c r="O9" i="8" s="1"/>
  <c r="P9" i="8" s="1"/>
  <c r="J7" i="12"/>
  <c r="J6" i="5"/>
  <c r="I8" i="6"/>
  <c r="O8" i="6" s="1"/>
  <c r="P8" i="6" s="1"/>
  <c r="I28" i="7"/>
  <c r="O28" i="7" s="1"/>
  <c r="P28" i="7" s="1"/>
  <c r="I27" i="6"/>
  <c r="O27" i="6" s="1"/>
  <c r="P27" i="6" s="1"/>
  <c r="I9" i="6"/>
  <c r="O9" i="6" s="1"/>
  <c r="P9" i="6" s="1"/>
  <c r="I14" i="15"/>
  <c r="O14" i="15" s="1"/>
  <c r="P14" i="15" s="1"/>
  <c r="J5" i="7"/>
  <c r="J13" i="9"/>
  <c r="J6" i="16"/>
  <c r="I12" i="6"/>
  <c r="O12" i="6" s="1"/>
  <c r="P12" i="6" s="1"/>
  <c r="I29" i="12"/>
  <c r="O29" i="12" s="1"/>
  <c r="P29" i="12" s="1"/>
  <c r="J21" i="8"/>
  <c r="I29" i="9"/>
  <c r="O29" i="9" s="1"/>
  <c r="P29" i="9" s="1"/>
  <c r="J22" i="15"/>
  <c r="I12" i="11"/>
  <c r="O12" i="11" s="1"/>
  <c r="P12" i="11" s="1"/>
  <c r="J12" i="13"/>
  <c r="I22" i="16"/>
  <c r="O22" i="16" s="1"/>
  <c r="P22" i="16" s="1"/>
  <c r="J23" i="6"/>
  <c r="J33" i="8"/>
  <c r="J23" i="14"/>
  <c r="I8" i="9"/>
  <c r="O8" i="9" s="1"/>
  <c r="P8" i="9" s="1"/>
  <c r="I9" i="13"/>
  <c r="O9" i="13" s="1"/>
  <c r="P9" i="13" s="1"/>
  <c r="J24" i="5"/>
  <c r="I25" i="5"/>
  <c r="O25" i="5" s="1"/>
  <c r="P25" i="5" s="1"/>
  <c r="I8" i="15"/>
  <c r="O8" i="15" s="1"/>
  <c r="P8" i="15" s="1"/>
  <c r="I11" i="14"/>
  <c r="O11" i="14" s="1"/>
  <c r="P11" i="14" s="1"/>
  <c r="I22" i="7"/>
  <c r="O22" i="7" s="1"/>
  <c r="P22" i="7" s="1"/>
  <c r="J29" i="10"/>
  <c r="I10" i="14"/>
  <c r="O10" i="14" s="1"/>
  <c r="P10" i="14" s="1"/>
  <c r="J18" i="15"/>
  <c r="I29" i="5"/>
  <c r="O29" i="5" s="1"/>
  <c r="P29" i="5" s="1"/>
  <c r="J15" i="10"/>
  <c r="I33" i="15"/>
  <c r="O33" i="15" s="1"/>
  <c r="P33" i="15" s="1"/>
  <c r="J14" i="8"/>
  <c r="J19" i="14"/>
  <c r="I18" i="13"/>
  <c r="O18" i="13" s="1"/>
  <c r="P18" i="13" s="1"/>
  <c r="J18" i="13"/>
  <c r="J26" i="5"/>
  <c r="I22" i="8"/>
  <c r="O22" i="8" s="1"/>
  <c r="P22" i="8" s="1"/>
  <c r="J30" i="6"/>
  <c r="I12" i="5"/>
  <c r="O12" i="5" s="1"/>
  <c r="P12" i="5" s="1"/>
  <c r="I18" i="14"/>
  <c r="O18" i="14" s="1"/>
  <c r="P18" i="14" s="1"/>
  <c r="I25" i="11"/>
  <c r="O25" i="11" s="1"/>
  <c r="P25" i="11" s="1"/>
  <c r="I6" i="6"/>
  <c r="O6" i="6" s="1"/>
  <c r="P6" i="6" s="1"/>
  <c r="I32" i="10"/>
  <c r="O32" i="10" s="1"/>
  <c r="P32" i="10" s="1"/>
  <c r="I17" i="10"/>
  <c r="O17" i="10" s="1"/>
  <c r="P17" i="10" s="1"/>
  <c r="I24" i="11"/>
  <c r="O24" i="11" s="1"/>
  <c r="P24" i="11" s="1"/>
  <c r="I24" i="10"/>
  <c r="O24" i="10" s="1"/>
  <c r="P24" i="10" s="1"/>
  <c r="J17" i="8"/>
  <c r="J5" i="16"/>
  <c r="J8" i="11"/>
  <c r="I20" i="15"/>
  <c r="O20" i="15" s="1"/>
  <c r="P20" i="15" s="1"/>
  <c r="I10" i="16"/>
  <c r="O10" i="16" s="1"/>
  <c r="P10" i="16" s="1"/>
  <c r="I26" i="16"/>
  <c r="O26" i="16" s="1"/>
  <c r="P26" i="16" s="1"/>
  <c r="J15" i="14"/>
  <c r="I20" i="8"/>
  <c r="O20" i="8" s="1"/>
  <c r="P20" i="8" s="1"/>
  <c r="J18" i="6"/>
  <c r="J17" i="9"/>
  <c r="I12" i="14"/>
  <c r="O12" i="14" s="1"/>
  <c r="P12" i="14" s="1"/>
  <c r="J23" i="11"/>
  <c r="J33" i="14"/>
  <c r="I19" i="6"/>
  <c r="O19" i="6" s="1"/>
  <c r="P19" i="6" s="1"/>
  <c r="I35" i="7"/>
  <c r="O35" i="7" s="1"/>
  <c r="P35" i="7" s="1"/>
  <c r="I25" i="16"/>
  <c r="O25" i="16" s="1"/>
  <c r="P25" i="16" s="1"/>
  <c r="I24" i="14"/>
  <c r="O24" i="14" s="1"/>
  <c r="P24" i="14" s="1"/>
  <c r="I12" i="15"/>
  <c r="O12" i="15" s="1"/>
  <c r="P12" i="15" s="1"/>
  <c r="I19" i="15"/>
  <c r="O19" i="15" s="1"/>
  <c r="P19" i="15" s="1"/>
  <c r="I7" i="5"/>
  <c r="O7" i="5" s="1"/>
  <c r="P7" i="5" s="1"/>
  <c r="I9" i="16"/>
  <c r="O9" i="16" s="1"/>
  <c r="P9" i="16" s="1"/>
  <c r="J13" i="11"/>
  <c r="J7" i="6"/>
  <c r="R7" i="6" s="1"/>
  <c r="I16" i="11"/>
  <c r="O16" i="11" s="1"/>
  <c r="P16" i="11" s="1"/>
  <c r="J20" i="16"/>
  <c r="I26" i="12"/>
  <c r="O26" i="12" s="1"/>
  <c r="P26" i="12" s="1"/>
  <c r="J26" i="12"/>
  <c r="I23" i="15"/>
  <c r="O23" i="15" s="1"/>
  <c r="P23" i="15" s="1"/>
  <c r="J23" i="15"/>
  <c r="I24" i="13"/>
  <c r="O24" i="13" s="1"/>
  <c r="P24" i="13" s="1"/>
  <c r="I18" i="9"/>
  <c r="O18" i="9" s="1"/>
  <c r="P18" i="9" s="1"/>
  <c r="J33" i="10"/>
  <c r="J33" i="13"/>
  <c r="I28" i="11"/>
  <c r="O28" i="11" s="1"/>
  <c r="P28" i="11" s="1"/>
  <c r="J10" i="12"/>
  <c r="I10" i="12"/>
  <c r="O10" i="12" s="1"/>
  <c r="P10" i="12" s="1"/>
  <c r="I7" i="13"/>
  <c r="O7" i="13" s="1"/>
  <c r="P7" i="13" s="1"/>
  <c r="I7" i="9"/>
  <c r="O7" i="9" s="1"/>
  <c r="P7" i="9" s="1"/>
  <c r="I24" i="8"/>
  <c r="O24" i="8" s="1"/>
  <c r="P24" i="8" s="1"/>
  <c r="I13" i="13"/>
  <c r="O13" i="13" s="1"/>
  <c r="P13" i="13" s="1"/>
  <c r="J14" i="12"/>
  <c r="I14" i="12"/>
  <c r="O14" i="12" s="1"/>
  <c r="P14" i="12" s="1"/>
  <c r="J10" i="10"/>
  <c r="I10" i="10"/>
  <c r="O10" i="10" s="1"/>
  <c r="P10" i="10" s="1"/>
  <c r="J6" i="13"/>
  <c r="J21" i="5"/>
  <c r="I24" i="6"/>
  <c r="O24" i="6" s="1"/>
  <c r="P24" i="6" s="1"/>
  <c r="J24" i="6"/>
  <c r="J19" i="11"/>
  <c r="J11" i="5"/>
  <c r="I33" i="5"/>
  <c r="O33" i="5" s="1"/>
  <c r="P33" i="5" s="1"/>
  <c r="I23" i="9"/>
  <c r="O23" i="9" s="1"/>
  <c r="P23" i="9" s="1"/>
  <c r="I27" i="13"/>
  <c r="O27" i="13" s="1"/>
  <c r="P27" i="13" s="1"/>
  <c r="J15" i="6"/>
  <c r="J27" i="8"/>
  <c r="J10" i="5"/>
  <c r="I16" i="7"/>
  <c r="O16" i="7" s="1"/>
  <c r="P16" i="7" s="1"/>
  <c r="I23" i="13"/>
  <c r="O23" i="13" s="1"/>
  <c r="P23" i="13" s="1"/>
  <c r="I25" i="10"/>
  <c r="O25" i="10" s="1"/>
  <c r="P25" i="10" s="1"/>
  <c r="I29" i="8"/>
  <c r="O29" i="8" s="1"/>
  <c r="P29" i="8" s="1"/>
  <c r="J19" i="13"/>
  <c r="I17" i="12"/>
  <c r="O17" i="12" s="1"/>
  <c r="P17" i="12" s="1"/>
  <c r="I18" i="10"/>
  <c r="O18" i="10" s="1"/>
  <c r="P18" i="10" s="1"/>
  <c r="I12" i="16"/>
  <c r="O12" i="16" s="1"/>
  <c r="P12" i="16" s="1"/>
  <c r="J6" i="11"/>
  <c r="J26" i="9"/>
  <c r="J26" i="15"/>
  <c r="I32" i="13"/>
  <c r="O32" i="13" s="1"/>
  <c r="P32" i="13" s="1"/>
  <c r="J5" i="15"/>
  <c r="I17" i="14"/>
  <c r="O17" i="14" s="1"/>
  <c r="P17" i="14" s="1"/>
  <c r="J17" i="15"/>
  <c r="I19" i="9"/>
  <c r="O19" i="9" s="1"/>
  <c r="P19" i="9" s="1"/>
  <c r="I31" i="13"/>
  <c r="O31" i="13" s="1"/>
  <c r="P31" i="13" s="1"/>
  <c r="J34" i="15"/>
  <c r="J28" i="8"/>
  <c r="I28" i="8"/>
  <c r="O28" i="8" s="1"/>
  <c r="P28" i="8" s="1"/>
  <c r="I11" i="11"/>
  <c r="O11" i="11" s="1"/>
  <c r="P11" i="11" s="1"/>
  <c r="I14" i="5"/>
  <c r="O14" i="5" s="1"/>
  <c r="P14" i="5" s="1"/>
  <c r="J14" i="5"/>
  <c r="AY8" i="12"/>
  <c r="Q8" i="12"/>
  <c r="B9" i="12"/>
  <c r="U7" i="12"/>
  <c r="W7" i="12" s="1"/>
  <c r="X8" i="19"/>
  <c r="AZ7" i="12"/>
  <c r="AY7" i="9"/>
  <c r="B8" i="9"/>
  <c r="Y40" i="19"/>
  <c r="J32" i="6"/>
  <c r="I32" i="6"/>
  <c r="O32" i="6" s="1"/>
  <c r="P32" i="6" s="1"/>
  <c r="AZ6" i="9"/>
  <c r="U6" i="9"/>
  <c r="W6" i="9" s="1"/>
  <c r="O7" i="19"/>
  <c r="J28" i="5"/>
  <c r="Y45" i="19"/>
  <c r="B10" i="6"/>
  <c r="AY10" i="6" s="1"/>
  <c r="Y53" i="19"/>
  <c r="AY9" i="6"/>
  <c r="AZ9" i="6" s="1"/>
  <c r="J11" i="16"/>
  <c r="I11" i="16"/>
  <c r="O11" i="16" s="1"/>
  <c r="P11" i="16" s="1"/>
  <c r="J31" i="7"/>
  <c r="I31" i="7"/>
  <c r="O31" i="7" s="1"/>
  <c r="P31" i="7" s="1"/>
  <c r="J27" i="11"/>
  <c r="I27" i="11"/>
  <c r="O27" i="11" s="1"/>
  <c r="P27" i="11" s="1"/>
  <c r="J29" i="14"/>
  <c r="I29" i="14"/>
  <c r="O29" i="14" s="1"/>
  <c r="P29" i="14" s="1"/>
  <c r="B9" i="14"/>
  <c r="AY8" i="14"/>
  <c r="AA8" i="19"/>
  <c r="AZ7" i="13"/>
  <c r="U7" i="13"/>
  <c r="W7" i="13" s="1"/>
  <c r="Y49" i="19"/>
  <c r="D85" i="3"/>
  <c r="B85" i="3" s="1"/>
  <c r="B9" i="13"/>
  <c r="AY8" i="13"/>
  <c r="I9" i="14"/>
  <c r="O9" i="14" s="1"/>
  <c r="P9" i="14" s="1"/>
  <c r="J9" i="14"/>
  <c r="B8" i="16"/>
  <c r="I24" i="16"/>
  <c r="O24" i="16" s="1"/>
  <c r="P24" i="16" s="1"/>
  <c r="J24" i="16"/>
  <c r="J6" i="10"/>
  <c r="I6" i="10"/>
  <c r="O6" i="10" s="1"/>
  <c r="P6" i="10" s="1"/>
  <c r="B9" i="20"/>
  <c r="B8" i="20"/>
  <c r="Y42" i="19"/>
  <c r="L21" i="20"/>
  <c r="F51" i="20"/>
  <c r="Y52" i="19"/>
  <c r="J8" i="5"/>
  <c r="I8" i="5"/>
  <c r="O8" i="5" s="1"/>
  <c r="P8" i="5" s="1"/>
  <c r="J32" i="9"/>
  <c r="I32" i="9"/>
  <c r="O32" i="9" s="1"/>
  <c r="P32" i="9" s="1"/>
  <c r="AC6" i="18"/>
  <c r="F6" i="14"/>
  <c r="O6" i="19"/>
  <c r="H20" i="10"/>
  <c r="J20" i="10" s="1"/>
  <c r="J21" i="14"/>
  <c r="I21" i="14"/>
  <c r="O21" i="14" s="1"/>
  <c r="P21" i="14" s="1"/>
  <c r="U7" i="16"/>
  <c r="W7" i="16" s="1"/>
  <c r="AZ7" i="16"/>
  <c r="AJ8" i="19"/>
  <c r="Q5" i="13"/>
  <c r="J15" i="11"/>
  <c r="I15" i="11"/>
  <c r="O15" i="11" s="1"/>
  <c r="P15" i="11" s="1"/>
  <c r="B9" i="5"/>
  <c r="AY8" i="5"/>
  <c r="D8" i="5"/>
  <c r="T115" i="18"/>
  <c r="T75" i="18"/>
  <c r="J16" i="8"/>
  <c r="I16" i="8"/>
  <c r="O16" i="8" s="1"/>
  <c r="P16" i="8" s="1"/>
  <c r="U35" i="20"/>
  <c r="V36" i="20"/>
  <c r="F50" i="9"/>
  <c r="H31" i="14"/>
  <c r="U7" i="5"/>
  <c r="W7" i="5" s="1"/>
  <c r="C8" i="19"/>
  <c r="AZ7" i="5"/>
  <c r="W51" i="20"/>
  <c r="W50" i="20" s="1"/>
  <c r="V50" i="20"/>
  <c r="Q100" i="18"/>
  <c r="Q60" i="18"/>
  <c r="AC71" i="18"/>
  <c r="AC111" i="18"/>
  <c r="F50" i="5"/>
  <c r="H9" i="10"/>
  <c r="AB33" i="6"/>
  <c r="V33" i="6"/>
  <c r="J27" i="7"/>
  <c r="I27" i="7"/>
  <c r="O27" i="7" s="1"/>
  <c r="P27" i="7" s="1"/>
  <c r="B9" i="10"/>
  <c r="AY8" i="10"/>
  <c r="Y1" i="8"/>
  <c r="X1" i="9"/>
  <c r="F21" i="20"/>
  <c r="I26" i="6"/>
  <c r="O26" i="6" s="1"/>
  <c r="P26" i="6" s="1"/>
  <c r="J26" i="6"/>
  <c r="H30" i="9"/>
  <c r="H34" i="14"/>
  <c r="M36" i="20"/>
  <c r="J18" i="8"/>
  <c r="I18" i="8"/>
  <c r="O18" i="8" s="1"/>
  <c r="P18" i="8" s="1"/>
  <c r="AC8" i="20"/>
  <c r="AC9" i="20"/>
  <c r="AC114" i="18"/>
  <c r="AC74" i="18"/>
  <c r="AE16" i="20"/>
  <c r="AF16" i="20" s="1"/>
  <c r="AG16" i="20" s="1"/>
  <c r="AH16" i="20" s="1"/>
  <c r="AI16" i="20" s="1"/>
  <c r="AJ16" i="20" s="1"/>
  <c r="M51" i="20"/>
  <c r="M50" i="20" s="1"/>
  <c r="L50" i="20"/>
  <c r="G6" i="20"/>
  <c r="I8" i="13"/>
  <c r="O8" i="13" s="1"/>
  <c r="P8" i="13" s="1"/>
  <c r="J8" i="13"/>
  <c r="I11" i="6"/>
  <c r="O11" i="6" s="1"/>
  <c r="P11" i="6" s="1"/>
  <c r="J11" i="6"/>
  <c r="Q89" i="18"/>
  <c r="Q49" i="18"/>
  <c r="Q5" i="16"/>
  <c r="U7" i="10"/>
  <c r="W7" i="10" s="1"/>
  <c r="R8" i="19"/>
  <c r="AZ7" i="10"/>
  <c r="B8" i="8"/>
  <c r="AY7" i="8"/>
  <c r="H35" i="11"/>
  <c r="M37" i="1"/>
  <c r="U5" i="11"/>
  <c r="W5" i="11" s="1"/>
  <c r="AZ5" i="11"/>
  <c r="U6" i="19"/>
  <c r="H18" i="12"/>
  <c r="G10" i="21"/>
  <c r="T20" i="20"/>
  <c r="U21" i="20"/>
  <c r="Q7" i="7"/>
  <c r="W58" i="18"/>
  <c r="W98" i="18"/>
  <c r="D36" i="20"/>
  <c r="V6" i="20"/>
  <c r="Y46" i="19"/>
  <c r="Y48" i="19"/>
  <c r="Y43" i="19"/>
  <c r="Y51" i="19"/>
  <c r="Y50" i="19"/>
  <c r="AY6" i="11"/>
  <c r="B7" i="11"/>
  <c r="V5" i="20"/>
  <c r="C5" i="20"/>
  <c r="L20" i="20"/>
  <c r="M35" i="20"/>
  <c r="C50" i="20"/>
  <c r="D50" i="20"/>
  <c r="C35" i="20"/>
  <c r="E50" i="20"/>
  <c r="D5" i="20"/>
  <c r="F5" i="20"/>
  <c r="C20" i="20"/>
  <c r="E20" i="20"/>
  <c r="E5" i="20"/>
  <c r="D20" i="20"/>
  <c r="E31" i="16" l="1"/>
  <c r="AC36" i="2"/>
  <c r="J5" i="12"/>
  <c r="Y41" i="19"/>
  <c r="AK31" i="19"/>
  <c r="K51" i="10"/>
  <c r="P49" i="10" s="1"/>
  <c r="M38" i="1"/>
  <c r="N38" i="1"/>
  <c r="W86" i="18"/>
  <c r="W46" i="18"/>
  <c r="H6" i="12"/>
  <c r="Y47" i="19"/>
  <c r="AK30" i="19"/>
  <c r="B5" i="18"/>
  <c r="B45" i="18" s="1"/>
  <c r="H20" i="12"/>
  <c r="W100" i="18"/>
  <c r="W60" i="18"/>
  <c r="Q85" i="3"/>
  <c r="F53" i="14" s="1"/>
  <c r="AA63" i="11"/>
  <c r="AA63" i="13"/>
  <c r="AA63" i="15"/>
  <c r="G26" i="8"/>
  <c r="K26" i="18"/>
  <c r="M27" i="19"/>
  <c r="F26" i="8"/>
  <c r="F25" i="8"/>
  <c r="G25" i="8"/>
  <c r="K25" i="18"/>
  <c r="M26" i="19"/>
  <c r="K23" i="18"/>
  <c r="M24" i="19"/>
  <c r="F23" i="8"/>
  <c r="G23" i="8"/>
  <c r="E35" i="9"/>
  <c r="P35" i="19"/>
  <c r="N34" i="18"/>
  <c r="G34" i="9"/>
  <c r="F34" i="9"/>
  <c r="AK28" i="19"/>
  <c r="AI27" i="18"/>
  <c r="F27" i="16"/>
  <c r="G27" i="16"/>
  <c r="F14" i="10"/>
  <c r="S15" i="19"/>
  <c r="G14" i="10"/>
  <c r="Q14" i="18"/>
  <c r="S14" i="19"/>
  <c r="G13" i="10"/>
  <c r="F13" i="10"/>
  <c r="Q13" i="18"/>
  <c r="X64" i="10"/>
  <c r="X67" i="10"/>
  <c r="X66" i="10"/>
  <c r="K41" i="10"/>
  <c r="T4" i="10" s="1"/>
  <c r="K43" i="10"/>
  <c r="O46" i="10"/>
  <c r="K46" i="10"/>
  <c r="X65" i="10"/>
  <c r="K44" i="10"/>
  <c r="AZ7" i="14"/>
  <c r="E8" i="14"/>
  <c r="AE8" i="19"/>
  <c r="AZ33" i="6"/>
  <c r="F34" i="19"/>
  <c r="M6" i="20"/>
  <c r="L5" i="20"/>
  <c r="AY7" i="7"/>
  <c r="B8" i="7"/>
  <c r="AZ8" i="6"/>
  <c r="F9" i="19"/>
  <c r="G25" i="9"/>
  <c r="F25" i="9"/>
  <c r="N105" i="18"/>
  <c r="F5" i="8"/>
  <c r="H5" i="8" s="1"/>
  <c r="I5" i="8" s="1"/>
  <c r="O5" i="8" s="1"/>
  <c r="P5" i="8" s="1"/>
  <c r="D6" i="19"/>
  <c r="D53" i="19" s="1"/>
  <c r="K5" i="18"/>
  <c r="K45" i="18" s="1"/>
  <c r="Q19" i="1"/>
  <c r="AZ5" i="8"/>
  <c r="U5" i="5"/>
  <c r="W5" i="5" s="1"/>
  <c r="K51" i="5"/>
  <c r="P49" i="5" s="1"/>
  <c r="X64" i="5"/>
  <c r="U5" i="8"/>
  <c r="W5" i="8" s="1"/>
  <c r="K43" i="5"/>
  <c r="AA63" i="8"/>
  <c r="K44" i="5"/>
  <c r="M6" i="19"/>
  <c r="X66" i="5"/>
  <c r="F14" i="9"/>
  <c r="X65" i="5"/>
  <c r="G14" i="9"/>
  <c r="K41" i="5"/>
  <c r="T4" i="5" s="1"/>
  <c r="G5" i="5"/>
  <c r="N31" i="1" s="1"/>
  <c r="J87" i="3"/>
  <c r="I94" i="3"/>
  <c r="I90" i="3"/>
  <c r="I96" i="3"/>
  <c r="I88" i="3"/>
  <c r="I92" i="3"/>
  <c r="H6" i="8"/>
  <c r="I6" i="8" s="1"/>
  <c r="O6" i="8" s="1"/>
  <c r="P6" i="8" s="1"/>
  <c r="B11" i="6"/>
  <c r="B12" i="6" s="1"/>
  <c r="G30" i="16"/>
  <c r="N24" i="18"/>
  <c r="N64" i="18" s="1"/>
  <c r="AI35" i="18"/>
  <c r="G35" i="16"/>
  <c r="AK36" i="19"/>
  <c r="F35" i="16"/>
  <c r="P25" i="19"/>
  <c r="AZ5" i="9"/>
  <c r="G24" i="9"/>
  <c r="H24" i="9" s="1"/>
  <c r="G5" i="9"/>
  <c r="F5" i="9"/>
  <c r="AZ6" i="8"/>
  <c r="N5" i="18"/>
  <c r="N85" i="18" s="1"/>
  <c r="AI30" i="18"/>
  <c r="AI110" i="18" s="1"/>
  <c r="P6" i="19"/>
  <c r="AC37" i="2"/>
  <c r="AI31" i="18"/>
  <c r="AI71" i="18" s="1"/>
  <c r="AK32" i="19"/>
  <c r="AA63" i="10"/>
  <c r="AA63" i="14"/>
  <c r="AA63" i="6"/>
  <c r="AA63" i="7"/>
  <c r="AA63" i="5"/>
  <c r="AA63" i="12"/>
  <c r="U7" i="14"/>
  <c r="W7" i="14" s="1"/>
  <c r="G7" i="14"/>
  <c r="H7" i="14" s="1"/>
  <c r="F30" i="16"/>
  <c r="F35" i="14"/>
  <c r="G35" i="14"/>
  <c r="AE36" i="19"/>
  <c r="AC35" i="18"/>
  <c r="G29" i="16"/>
  <c r="H29" i="16" s="1"/>
  <c r="AI29" i="18"/>
  <c r="U6" i="8"/>
  <c r="W6" i="8" s="1"/>
  <c r="AC7" i="18"/>
  <c r="AA63" i="9"/>
  <c r="O46" i="5"/>
  <c r="AZ5" i="5"/>
  <c r="X67" i="5"/>
  <c r="K46" i="5"/>
  <c r="G31" i="16"/>
  <c r="F31" i="16"/>
  <c r="I19" i="12"/>
  <c r="O19" i="12" s="1"/>
  <c r="P19" i="12" s="1"/>
  <c r="J43" i="19"/>
  <c r="J40" i="19"/>
  <c r="J53" i="19"/>
  <c r="J52" i="19"/>
  <c r="J48" i="19"/>
  <c r="J50" i="19"/>
  <c r="J49" i="19"/>
  <c r="J51" i="19"/>
  <c r="J41" i="19"/>
  <c r="G32" i="16"/>
  <c r="F53" i="15"/>
  <c r="J45" i="19"/>
  <c r="J47" i="19"/>
  <c r="J42" i="19"/>
  <c r="H114" i="18"/>
  <c r="H74" i="18"/>
  <c r="H5" i="10"/>
  <c r="J5" i="10" s="1"/>
  <c r="P65" i="3"/>
  <c r="F53" i="11"/>
  <c r="F53" i="16"/>
  <c r="F53" i="6"/>
  <c r="H34" i="7"/>
  <c r="F53" i="12"/>
  <c r="F53" i="7"/>
  <c r="K46" i="18"/>
  <c r="K86" i="18"/>
  <c r="N94" i="18"/>
  <c r="N54" i="18"/>
  <c r="AK29" i="19"/>
  <c r="AI28" i="18"/>
  <c r="F28" i="16"/>
  <c r="H52" i="16"/>
  <c r="G28" i="16"/>
  <c r="K43" i="8"/>
  <c r="X67" i="8"/>
  <c r="G34" i="8"/>
  <c r="X66" i="8"/>
  <c r="F34" i="8"/>
  <c r="K44" i="8"/>
  <c r="K34" i="18"/>
  <c r="K41" i="8"/>
  <c r="T4" i="8" s="1"/>
  <c r="M35" i="19"/>
  <c r="O46" i="8"/>
  <c r="X65" i="8"/>
  <c r="K46" i="8"/>
  <c r="K51" i="8"/>
  <c r="P49" i="8" s="1"/>
  <c r="F15" i="9"/>
  <c r="G15" i="9"/>
  <c r="P16" i="19"/>
  <c r="N15" i="18"/>
  <c r="AH41" i="19"/>
  <c r="AH53" i="19"/>
  <c r="AH46" i="19"/>
  <c r="AH50" i="19"/>
  <c r="AH47" i="19"/>
  <c r="AH49" i="19"/>
  <c r="AH52" i="19"/>
  <c r="AH51" i="19"/>
  <c r="AH45" i="19"/>
  <c r="AH40" i="19"/>
  <c r="AH43" i="19"/>
  <c r="AH42" i="19"/>
  <c r="AH48" i="19"/>
  <c r="AF46" i="18"/>
  <c r="AF86" i="18"/>
  <c r="F53" i="21"/>
  <c r="F54" i="21" s="1"/>
  <c r="F55" i="21" s="1"/>
  <c r="F56" i="21" s="1"/>
  <c r="F32" i="16"/>
  <c r="H54" i="21"/>
  <c r="H55" i="21" s="1"/>
  <c r="H56" i="21" s="1"/>
  <c r="H57" i="21" s="1"/>
  <c r="H58" i="21" s="1"/>
  <c r="H59" i="21" s="1"/>
  <c r="H60" i="21" s="1"/>
  <c r="H61" i="21" s="1"/>
  <c r="F28" i="21"/>
  <c r="F27" i="21"/>
  <c r="AK33" i="19"/>
  <c r="AI32" i="18"/>
  <c r="AI112" i="18" s="1"/>
  <c r="U9" i="6"/>
  <c r="W9" i="6" s="1"/>
  <c r="F10" i="19"/>
  <c r="M41" i="1"/>
  <c r="H6" i="15"/>
  <c r="H27" i="21"/>
  <c r="H28" i="21"/>
  <c r="I8" i="8"/>
  <c r="O8" i="8" s="1"/>
  <c r="P8" i="8" s="1"/>
  <c r="AZ7" i="15"/>
  <c r="U7" i="15"/>
  <c r="W7" i="15" s="1"/>
  <c r="AG8" i="19"/>
  <c r="AY8" i="15"/>
  <c r="B9" i="15"/>
  <c r="I10" i="21"/>
  <c r="F7" i="18"/>
  <c r="T7" i="6"/>
  <c r="G7" i="18" s="1"/>
  <c r="V7" i="6"/>
  <c r="AB7" i="6"/>
  <c r="J38" i="13"/>
  <c r="F39" i="1" s="1"/>
  <c r="I20" i="10"/>
  <c r="O20" i="10" s="1"/>
  <c r="P20" i="10" s="1"/>
  <c r="H6" i="14"/>
  <c r="I6" i="14" s="1"/>
  <c r="O6" i="14" s="1"/>
  <c r="P6" i="14" s="1"/>
  <c r="AY8" i="16"/>
  <c r="B9" i="16"/>
  <c r="M21" i="20"/>
  <c r="O8" i="19"/>
  <c r="AZ7" i="9"/>
  <c r="U7" i="9"/>
  <c r="W7" i="9" s="1"/>
  <c r="Q6" i="10"/>
  <c r="S6" i="10" s="1"/>
  <c r="B10" i="14"/>
  <c r="AY9" i="14"/>
  <c r="B9" i="9"/>
  <c r="AY8" i="9"/>
  <c r="B10" i="13"/>
  <c r="AY9" i="13"/>
  <c r="AD9" i="19"/>
  <c r="U8" i="13"/>
  <c r="W8" i="13" s="1"/>
  <c r="AA9" i="19"/>
  <c r="AZ8" i="13"/>
  <c r="G51" i="20"/>
  <c r="AZ8" i="12"/>
  <c r="U8" i="12"/>
  <c r="W8" i="12" s="1"/>
  <c r="X9" i="19"/>
  <c r="S8" i="12"/>
  <c r="R8" i="12"/>
  <c r="AC46" i="18"/>
  <c r="AC86" i="18"/>
  <c r="B10" i="20"/>
  <c r="B11" i="20"/>
  <c r="AY9" i="12"/>
  <c r="B10" i="12"/>
  <c r="AY11" i="6"/>
  <c r="J35" i="11"/>
  <c r="J38" i="11" s="1"/>
  <c r="F37" i="1" s="1"/>
  <c r="I35" i="11"/>
  <c r="O35" i="11" s="1"/>
  <c r="P35" i="11" s="1"/>
  <c r="AY9" i="10"/>
  <c r="B10" i="10"/>
  <c r="F11" i="19"/>
  <c r="U10" i="6"/>
  <c r="W10" i="6" s="1"/>
  <c r="AZ10" i="6"/>
  <c r="N51" i="20"/>
  <c r="AZ8" i="10"/>
  <c r="R9" i="19"/>
  <c r="U8" i="10"/>
  <c r="W8" i="10" s="1"/>
  <c r="X51" i="20"/>
  <c r="I31" i="14"/>
  <c r="O31" i="14" s="1"/>
  <c r="P31" i="14" s="1"/>
  <c r="J31" i="14"/>
  <c r="B10" i="5"/>
  <c r="D9" i="5"/>
  <c r="AY9" i="5"/>
  <c r="U7" i="8"/>
  <c r="W7" i="8" s="1"/>
  <c r="AZ7" i="8"/>
  <c r="L8" i="19"/>
  <c r="I34" i="14"/>
  <c r="O34" i="14" s="1"/>
  <c r="P34" i="14" s="1"/>
  <c r="J34" i="14"/>
  <c r="V35" i="20"/>
  <c r="W36" i="20"/>
  <c r="W35" i="20" s="1"/>
  <c r="AZ8" i="5"/>
  <c r="U8" i="5"/>
  <c r="W8" i="5" s="1"/>
  <c r="C9" i="19"/>
  <c r="U20" i="20"/>
  <c r="V21" i="20"/>
  <c r="V20" i="20" s="1"/>
  <c r="N36" i="20"/>
  <c r="X1" i="10"/>
  <c r="Y1" i="9"/>
  <c r="I9" i="10"/>
  <c r="O9" i="10" s="1"/>
  <c r="P9" i="10" s="1"/>
  <c r="J9" i="10"/>
  <c r="S7" i="7"/>
  <c r="R7" i="7"/>
  <c r="B8" i="11"/>
  <c r="AY7" i="11"/>
  <c r="W6" i="20"/>
  <c r="P38" i="13"/>
  <c r="G39" i="1" s="1"/>
  <c r="S5" i="16"/>
  <c r="R5" i="16"/>
  <c r="G7" i="21"/>
  <c r="G16" i="21"/>
  <c r="G9" i="21"/>
  <c r="G17" i="21"/>
  <c r="G11" i="21"/>
  <c r="G8" i="21"/>
  <c r="G18" i="21"/>
  <c r="G6" i="21"/>
  <c r="G14" i="21"/>
  <c r="G15" i="21"/>
  <c r="AZ6" i="11"/>
  <c r="U7" i="19"/>
  <c r="U6" i="11"/>
  <c r="W6" i="11" s="1"/>
  <c r="AY8" i="8"/>
  <c r="B9" i="8"/>
  <c r="J30" i="9"/>
  <c r="I30" i="9"/>
  <c r="O30" i="9" s="1"/>
  <c r="P30" i="9" s="1"/>
  <c r="G21" i="20"/>
  <c r="AK34" i="19"/>
  <c r="F33" i="16"/>
  <c r="G33" i="16"/>
  <c r="AI33" i="18"/>
  <c r="J38" i="6"/>
  <c r="F32" i="1" s="1"/>
  <c r="P38" i="6"/>
  <c r="G32" i="1" s="1"/>
  <c r="I18" i="12"/>
  <c r="O18" i="12" s="1"/>
  <c r="P18" i="12" s="1"/>
  <c r="J18" i="12"/>
  <c r="E36" i="20"/>
  <c r="H6" i="20"/>
  <c r="AC11" i="20"/>
  <c r="AC10" i="20"/>
  <c r="S5" i="13"/>
  <c r="R5" i="13"/>
  <c r="N50" i="20"/>
  <c r="X50" i="20"/>
  <c r="W5" i="20"/>
  <c r="D35" i="20"/>
  <c r="M20" i="20"/>
  <c r="F20" i="20"/>
  <c r="F50" i="20"/>
  <c r="G5" i="20"/>
  <c r="N35" i="20"/>
  <c r="B85" i="18" l="1"/>
  <c r="K44" i="14"/>
  <c r="AC33" i="2"/>
  <c r="K46" i="9"/>
  <c r="AC30" i="2"/>
  <c r="J6" i="12"/>
  <c r="I6" i="12"/>
  <c r="O6" i="12" s="1"/>
  <c r="P6" i="12" s="1"/>
  <c r="X64" i="9"/>
  <c r="X66" i="9"/>
  <c r="K43" i="9"/>
  <c r="X67" i="9"/>
  <c r="X65" i="9"/>
  <c r="O46" i="9"/>
  <c r="K44" i="9"/>
  <c r="K51" i="9"/>
  <c r="P49" i="9" s="1"/>
  <c r="K41" i="9"/>
  <c r="T4" i="9" s="1"/>
  <c r="F53" i="8"/>
  <c r="S42" i="19"/>
  <c r="F53" i="9"/>
  <c r="F53" i="13"/>
  <c r="F53" i="10"/>
  <c r="F53" i="5"/>
  <c r="S49" i="19"/>
  <c r="S52" i="19"/>
  <c r="S46" i="19"/>
  <c r="S40" i="19"/>
  <c r="S43" i="19"/>
  <c r="S48" i="19"/>
  <c r="S45" i="19"/>
  <c r="S50" i="19"/>
  <c r="S53" i="19"/>
  <c r="S47" i="19"/>
  <c r="S41" i="19"/>
  <c r="S51" i="19"/>
  <c r="H26" i="8"/>
  <c r="I26" i="8" s="1"/>
  <c r="O26" i="8" s="1"/>
  <c r="P26" i="8" s="1"/>
  <c r="X65" i="14"/>
  <c r="AZ8" i="14"/>
  <c r="K51" i="14"/>
  <c r="P49" i="14" s="1"/>
  <c r="U8" i="14"/>
  <c r="W8" i="14" s="1"/>
  <c r="X66" i="14"/>
  <c r="K43" i="14"/>
  <c r="K41" i="14"/>
  <c r="T4" i="14" s="1"/>
  <c r="N36" i="1"/>
  <c r="I20" i="12"/>
  <c r="O20" i="12" s="1"/>
  <c r="P20" i="12" s="1"/>
  <c r="J20" i="12"/>
  <c r="N34" i="1"/>
  <c r="H34" i="9"/>
  <c r="J34" i="9" s="1"/>
  <c r="H23" i="8"/>
  <c r="I23" i="8" s="1"/>
  <c r="O23" i="8" s="1"/>
  <c r="P23" i="8" s="1"/>
  <c r="H13" i="10"/>
  <c r="I13" i="10" s="1"/>
  <c r="O13" i="10" s="1"/>
  <c r="P13" i="10" s="1"/>
  <c r="D46" i="19"/>
  <c r="H14" i="10"/>
  <c r="J14" i="10" s="1"/>
  <c r="K63" i="18"/>
  <c r="K103" i="18"/>
  <c r="AS6" i="19"/>
  <c r="H27" i="16"/>
  <c r="AI107" i="18"/>
  <c r="AI67" i="18"/>
  <c r="K105" i="18"/>
  <c r="K65" i="18"/>
  <c r="Q53" i="18"/>
  <c r="Q93" i="18"/>
  <c r="H25" i="8"/>
  <c r="AC8" i="18"/>
  <c r="F8" i="14"/>
  <c r="G8" i="14"/>
  <c r="N40" i="1" s="1"/>
  <c r="AE9" i="19"/>
  <c r="AE41" i="19" s="1"/>
  <c r="X64" i="14"/>
  <c r="K46" i="14"/>
  <c r="X67" i="14"/>
  <c r="N114" i="18"/>
  <c r="N74" i="18"/>
  <c r="K66" i="18"/>
  <c r="K106" i="18"/>
  <c r="Q54" i="18"/>
  <c r="Q94" i="18"/>
  <c r="F35" i="9"/>
  <c r="M35" i="1" s="1"/>
  <c r="N35" i="18"/>
  <c r="G35" i="9"/>
  <c r="N35" i="1" s="1"/>
  <c r="P36" i="19"/>
  <c r="P51" i="19" s="1"/>
  <c r="O46" i="14"/>
  <c r="M36" i="1"/>
  <c r="N6" i="20"/>
  <c r="M5" i="20"/>
  <c r="H14" i="9"/>
  <c r="I14" i="9" s="1"/>
  <c r="O14" i="9" s="1"/>
  <c r="P14" i="9" s="1"/>
  <c r="J6" i="8"/>
  <c r="H25" i="9"/>
  <c r="J25" i="9" s="1"/>
  <c r="H5" i="5"/>
  <c r="I5" i="5" s="1"/>
  <c r="O5" i="5" s="1"/>
  <c r="P5" i="5" s="1"/>
  <c r="P38" i="5" s="1"/>
  <c r="G31" i="1" s="1"/>
  <c r="AW6" i="19"/>
  <c r="AP6" i="19"/>
  <c r="K85" i="18"/>
  <c r="M43" i="19"/>
  <c r="AY8" i="7"/>
  <c r="B9" i="7"/>
  <c r="U7" i="7"/>
  <c r="W7" i="7" s="1"/>
  <c r="AZ7" i="7"/>
  <c r="I8" i="19"/>
  <c r="G52" i="5"/>
  <c r="E52" i="6" s="1"/>
  <c r="G52" i="6" s="1"/>
  <c r="E52" i="7" s="1"/>
  <c r="G52" i="7" s="1"/>
  <c r="E52" i="8" s="1"/>
  <c r="G52" i="8" s="1"/>
  <c r="E52" i="9" s="1"/>
  <c r="D45" i="19"/>
  <c r="D52" i="19"/>
  <c r="D49" i="19"/>
  <c r="D50" i="19"/>
  <c r="J5" i="8"/>
  <c r="AN6" i="19"/>
  <c r="D48" i="19"/>
  <c r="AV6" i="19"/>
  <c r="AX6" i="19"/>
  <c r="AO6" i="19"/>
  <c r="D41" i="19"/>
  <c r="AU6" i="19"/>
  <c r="D51" i="19"/>
  <c r="D43" i="19"/>
  <c r="AR6" i="19"/>
  <c r="AQ6" i="19"/>
  <c r="D47" i="19"/>
  <c r="AT6" i="19"/>
  <c r="D42" i="19"/>
  <c r="AI70" i="18"/>
  <c r="AY6" i="19"/>
  <c r="D40" i="19"/>
  <c r="J90" i="3"/>
  <c r="K87" i="3"/>
  <c r="J94" i="3"/>
  <c r="J96" i="3"/>
  <c r="J92" i="3"/>
  <c r="J88" i="3"/>
  <c r="AC27" i="2"/>
  <c r="AI111" i="18"/>
  <c r="H30" i="16"/>
  <c r="J30" i="16" s="1"/>
  <c r="X64" i="8"/>
  <c r="I7" i="14"/>
  <c r="O7" i="14" s="1"/>
  <c r="P7" i="14" s="1"/>
  <c r="J7" i="14"/>
  <c r="H35" i="16"/>
  <c r="AI75" i="18"/>
  <c r="AI115" i="18"/>
  <c r="H35" i="14"/>
  <c r="J35" i="14" s="1"/>
  <c r="N104" i="18"/>
  <c r="H5" i="9"/>
  <c r="N45" i="18"/>
  <c r="I29" i="16"/>
  <c r="O29" i="16" s="1"/>
  <c r="P29" i="16" s="1"/>
  <c r="J29" i="16"/>
  <c r="AC87" i="18"/>
  <c r="AC47" i="18"/>
  <c r="AC115" i="18"/>
  <c r="AC75" i="18"/>
  <c r="AI109" i="18"/>
  <c r="AI69" i="18"/>
  <c r="H31" i="16"/>
  <c r="H32" i="16"/>
  <c r="J32" i="16" s="1"/>
  <c r="M46" i="19"/>
  <c r="I5" i="10"/>
  <c r="O5" i="10" s="1"/>
  <c r="P5" i="10" s="1"/>
  <c r="AI72" i="18"/>
  <c r="H28" i="16"/>
  <c r="J34" i="7"/>
  <c r="J38" i="7" s="1"/>
  <c r="F33" i="1" s="1"/>
  <c r="I34" i="7"/>
  <c r="O34" i="7" s="1"/>
  <c r="P34" i="7" s="1"/>
  <c r="P38" i="7" s="1"/>
  <c r="G33" i="1" s="1"/>
  <c r="J24" i="9"/>
  <c r="I24" i="9"/>
  <c r="O24" i="9" s="1"/>
  <c r="P24" i="9" s="1"/>
  <c r="H34" i="8"/>
  <c r="M34" i="1"/>
  <c r="AI68" i="18"/>
  <c r="AI108" i="18"/>
  <c r="K114" i="18"/>
  <c r="K74" i="18"/>
  <c r="N55" i="18"/>
  <c r="N95" i="18"/>
  <c r="M49" i="19"/>
  <c r="M47" i="19"/>
  <c r="M40" i="19"/>
  <c r="M41" i="19"/>
  <c r="M53" i="19"/>
  <c r="M51" i="19"/>
  <c r="M50" i="19"/>
  <c r="M48" i="19"/>
  <c r="M45" i="19"/>
  <c r="M52" i="19"/>
  <c r="M42" i="19"/>
  <c r="H15" i="9"/>
  <c r="F57" i="21"/>
  <c r="F58" i="21" s="1"/>
  <c r="F59" i="21" s="1"/>
  <c r="I6" i="15"/>
  <c r="O6" i="15" s="1"/>
  <c r="P6" i="15" s="1"/>
  <c r="P38" i="15" s="1"/>
  <c r="G41" i="1" s="1"/>
  <c r="J6" i="15"/>
  <c r="J38" i="15" s="1"/>
  <c r="F41" i="1" s="1"/>
  <c r="AZ8" i="15"/>
  <c r="AG9" i="19"/>
  <c r="U8" i="15"/>
  <c r="W8" i="15" s="1"/>
  <c r="B10" i="15"/>
  <c r="AY9" i="15"/>
  <c r="R6" i="10"/>
  <c r="R6" i="18" s="1"/>
  <c r="I11" i="21"/>
  <c r="I7" i="21"/>
  <c r="I16" i="21"/>
  <c r="I8" i="21"/>
  <c r="I17" i="21"/>
  <c r="I9" i="21"/>
  <c r="I18" i="21"/>
  <c r="I14" i="21"/>
  <c r="I6" i="21"/>
  <c r="I15" i="21"/>
  <c r="F47" i="18"/>
  <c r="F87" i="18"/>
  <c r="G47" i="18"/>
  <c r="G87" i="18"/>
  <c r="J6" i="14"/>
  <c r="H33" i="16"/>
  <c r="J33" i="16" s="1"/>
  <c r="B10" i="9"/>
  <c r="Q9" i="9"/>
  <c r="AY9" i="9"/>
  <c r="AZ9" i="12"/>
  <c r="X10" i="19"/>
  <c r="U9" i="12"/>
  <c r="W9" i="12" s="1"/>
  <c r="U8" i="9"/>
  <c r="W8" i="9" s="1"/>
  <c r="O9" i="19"/>
  <c r="AZ8" i="9"/>
  <c r="U8" i="16"/>
  <c r="W8" i="16" s="1"/>
  <c r="AZ8" i="16"/>
  <c r="AJ9" i="19"/>
  <c r="AY10" i="12"/>
  <c r="B11" i="12"/>
  <c r="B10" i="16"/>
  <c r="AY9" i="16"/>
  <c r="AZ9" i="13"/>
  <c r="U9" i="13"/>
  <c r="W9" i="13" s="1"/>
  <c r="AA10" i="19"/>
  <c r="N21" i="20"/>
  <c r="Q7" i="15"/>
  <c r="H51" i="20"/>
  <c r="X8" i="18"/>
  <c r="AB8" i="12"/>
  <c r="T8" i="12"/>
  <c r="Y8" i="18" s="1"/>
  <c r="V8" i="12"/>
  <c r="B13" i="20"/>
  <c r="B14" i="20" s="1"/>
  <c r="B12" i="20"/>
  <c r="B11" i="14"/>
  <c r="AY10" i="14"/>
  <c r="Q10" i="14"/>
  <c r="AD10" i="19"/>
  <c r="U9" i="14"/>
  <c r="W9" i="14" s="1"/>
  <c r="AZ9" i="14"/>
  <c r="B11" i="13"/>
  <c r="AY10" i="13"/>
  <c r="AC13" i="20"/>
  <c r="AC12" i="20"/>
  <c r="AT7" i="19"/>
  <c r="AN7" i="19"/>
  <c r="AW7" i="19"/>
  <c r="AV7" i="19"/>
  <c r="AQ7" i="19"/>
  <c r="AU7" i="19"/>
  <c r="AS7" i="19"/>
  <c r="AP7" i="19"/>
  <c r="AR7" i="19"/>
  <c r="AY7" i="19"/>
  <c r="AX7" i="19"/>
  <c r="AO7" i="19"/>
  <c r="AB5" i="16"/>
  <c r="V5" i="16"/>
  <c r="T5" i="16"/>
  <c r="AK5" i="18" s="1"/>
  <c r="AK85" i="18" s="1"/>
  <c r="AJ5" i="18"/>
  <c r="X6" i="20"/>
  <c r="AY10" i="5"/>
  <c r="D10" i="5"/>
  <c r="B11" i="5"/>
  <c r="Q10" i="5"/>
  <c r="W21" i="20"/>
  <c r="R10" i="19"/>
  <c r="U9" i="10"/>
  <c r="W9" i="10" s="1"/>
  <c r="AZ9" i="10"/>
  <c r="I6" i="20"/>
  <c r="F36" i="20"/>
  <c r="B11" i="10"/>
  <c r="AY10" i="10"/>
  <c r="U7" i="11"/>
  <c r="W7" i="11" s="1"/>
  <c r="U8" i="19"/>
  <c r="AR8" i="19" s="1"/>
  <c r="AZ7" i="11"/>
  <c r="X36" i="20"/>
  <c r="X35" i="20" s="1"/>
  <c r="U9" i="5"/>
  <c r="W9" i="5" s="1"/>
  <c r="C10" i="19"/>
  <c r="AZ9" i="5"/>
  <c r="O51" i="20"/>
  <c r="B13" i="6"/>
  <c r="AY12" i="6"/>
  <c r="AY9" i="8"/>
  <c r="B10" i="8"/>
  <c r="O36" i="20"/>
  <c r="Y51" i="20"/>
  <c r="Y1" i="10"/>
  <c r="X1" i="11"/>
  <c r="P38" i="11"/>
  <c r="G37" i="1" s="1"/>
  <c r="U11" i="6"/>
  <c r="W11" i="6" s="1"/>
  <c r="F12" i="19"/>
  <c r="AZ11" i="6"/>
  <c r="AB5" i="13"/>
  <c r="V5" i="13"/>
  <c r="T5" i="13"/>
  <c r="AB5" i="18" s="1"/>
  <c r="AA5" i="18"/>
  <c r="H21" i="20"/>
  <c r="U8" i="8"/>
  <c r="W8" i="8" s="1"/>
  <c r="AZ8" i="8"/>
  <c r="L9" i="19"/>
  <c r="AY8" i="11"/>
  <c r="B9" i="11"/>
  <c r="I7" i="18"/>
  <c r="T7" i="7"/>
  <c r="J7" i="18" s="1"/>
  <c r="AB7" i="7"/>
  <c r="V7" i="7"/>
  <c r="H10" i="21"/>
  <c r="AI113" i="18"/>
  <c r="AI73" i="18"/>
  <c r="N5" i="20"/>
  <c r="W20" i="20"/>
  <c r="H5" i="20"/>
  <c r="N20" i="20"/>
  <c r="X5" i="20"/>
  <c r="I5" i="20"/>
  <c r="G20" i="20"/>
  <c r="G50" i="20"/>
  <c r="E35" i="20"/>
  <c r="O35" i="20"/>
  <c r="O50" i="20"/>
  <c r="Y50" i="20"/>
  <c r="H20" i="20"/>
  <c r="J38" i="12" l="1"/>
  <c r="F38" i="1" s="1"/>
  <c r="P38" i="12"/>
  <c r="G38" i="1" s="1"/>
  <c r="G52" i="9"/>
  <c r="E52" i="10" s="1"/>
  <c r="G52" i="10" s="1"/>
  <c r="E52" i="11" s="1"/>
  <c r="G52" i="11" s="1"/>
  <c r="E52" i="12" s="1"/>
  <c r="G52" i="12" s="1"/>
  <c r="E52" i="13" s="1"/>
  <c r="G52" i="13" s="1"/>
  <c r="E52" i="14" s="1"/>
  <c r="P43" i="19"/>
  <c r="P40" i="19"/>
  <c r="P46" i="19"/>
  <c r="P50" i="19"/>
  <c r="P42" i="19"/>
  <c r="P45" i="19"/>
  <c r="P49" i="19"/>
  <c r="P53" i="19"/>
  <c r="P48" i="19"/>
  <c r="P47" i="19"/>
  <c r="P41" i="19"/>
  <c r="P52" i="19"/>
  <c r="J23" i="8"/>
  <c r="G52" i="14"/>
  <c r="E52" i="15" s="1"/>
  <c r="G52" i="15" s="1"/>
  <c r="E52" i="16" s="1"/>
  <c r="AE45" i="19"/>
  <c r="J26" i="8"/>
  <c r="I34" i="9"/>
  <c r="O34" i="9" s="1"/>
  <c r="P34" i="9" s="1"/>
  <c r="H8" i="14"/>
  <c r="I8" i="14" s="1"/>
  <c r="O8" i="14" s="1"/>
  <c r="P8" i="14" s="1"/>
  <c r="J13" i="10"/>
  <c r="J38" i="10" s="1"/>
  <c r="F36" i="1" s="1"/>
  <c r="I14" i="10"/>
  <c r="O14" i="10" s="1"/>
  <c r="P14" i="10" s="1"/>
  <c r="P38" i="10" s="1"/>
  <c r="G36" i="1" s="1"/>
  <c r="AE40" i="19"/>
  <c r="AE42" i="19"/>
  <c r="AE50" i="19"/>
  <c r="AE49" i="19"/>
  <c r="AE53" i="19"/>
  <c r="AE51" i="19"/>
  <c r="AE52" i="19"/>
  <c r="AE46" i="19"/>
  <c r="AE47" i="19"/>
  <c r="AE43" i="19"/>
  <c r="AE48" i="19"/>
  <c r="I25" i="9"/>
  <c r="O25" i="9" s="1"/>
  <c r="P25" i="9" s="1"/>
  <c r="H35" i="9"/>
  <c r="N115" i="18"/>
  <c r="N75" i="18"/>
  <c r="J27" i="16"/>
  <c r="I27" i="16"/>
  <c r="O27" i="16" s="1"/>
  <c r="P27" i="16" s="1"/>
  <c r="AC48" i="18"/>
  <c r="AC88" i="18"/>
  <c r="I25" i="8"/>
  <c r="O25" i="8" s="1"/>
  <c r="P25" i="8" s="1"/>
  <c r="J25" i="8"/>
  <c r="M40" i="1"/>
  <c r="J14" i="9"/>
  <c r="J5" i="5"/>
  <c r="J38" i="5" s="1"/>
  <c r="F31" i="1" s="1"/>
  <c r="O6" i="20"/>
  <c r="AY9" i="7"/>
  <c r="B10" i="7"/>
  <c r="I9" i="19"/>
  <c r="U8" i="7"/>
  <c r="W8" i="7" s="1"/>
  <c r="AZ8" i="7"/>
  <c r="L87" i="3"/>
  <c r="K90" i="3"/>
  <c r="K92" i="3"/>
  <c r="K96" i="3"/>
  <c r="K94" i="3"/>
  <c r="K88" i="3"/>
  <c r="AX8" i="19"/>
  <c r="AO8" i="19"/>
  <c r="I30" i="16"/>
  <c r="O30" i="16" s="1"/>
  <c r="P30" i="16" s="1"/>
  <c r="J35" i="16"/>
  <c r="I35" i="16"/>
  <c r="O35" i="16" s="1"/>
  <c r="P35" i="16" s="1"/>
  <c r="I35" i="14"/>
  <c r="O35" i="14" s="1"/>
  <c r="P35" i="14" s="1"/>
  <c r="I5" i="9"/>
  <c r="O5" i="9" s="1"/>
  <c r="P5" i="9" s="1"/>
  <c r="J5" i="9"/>
  <c r="I31" i="16"/>
  <c r="O31" i="16" s="1"/>
  <c r="P31" i="16" s="1"/>
  <c r="J31" i="16"/>
  <c r="I32" i="16"/>
  <c r="O32" i="16" s="1"/>
  <c r="P32" i="16" s="1"/>
  <c r="I28" i="16"/>
  <c r="O28" i="16" s="1"/>
  <c r="P28" i="16" s="1"/>
  <c r="J28" i="16"/>
  <c r="I34" i="8"/>
  <c r="O34" i="8" s="1"/>
  <c r="P34" i="8" s="1"/>
  <c r="J34" i="8"/>
  <c r="J15" i="9"/>
  <c r="I15" i="9"/>
  <c r="O15" i="9" s="1"/>
  <c r="P15" i="9" s="1"/>
  <c r="F60" i="21"/>
  <c r="AP8" i="19"/>
  <c r="AT8" i="19"/>
  <c r="AW8" i="19"/>
  <c r="AS8" i="19"/>
  <c r="AV8" i="19"/>
  <c r="AY10" i="15"/>
  <c r="B11" i="15"/>
  <c r="AG10" i="19"/>
  <c r="U9" i="15"/>
  <c r="W9" i="15" s="1"/>
  <c r="AZ9" i="15"/>
  <c r="AN8" i="19"/>
  <c r="AQ8" i="19"/>
  <c r="V6" i="10"/>
  <c r="T6" i="10"/>
  <c r="S6" i="18" s="1"/>
  <c r="S46" i="18" s="1"/>
  <c r="AB6" i="10"/>
  <c r="I33" i="16"/>
  <c r="O33" i="16" s="1"/>
  <c r="P33" i="16" s="1"/>
  <c r="AK45" i="18"/>
  <c r="AY8" i="19"/>
  <c r="I51" i="20"/>
  <c r="B11" i="16"/>
  <c r="AY10" i="16"/>
  <c r="R9" i="9"/>
  <c r="S9" i="9"/>
  <c r="AZ9" i="16"/>
  <c r="AJ10" i="19"/>
  <c r="U9" i="16"/>
  <c r="W9" i="16" s="1"/>
  <c r="O10" i="19"/>
  <c r="U9" i="9"/>
  <c r="W9" i="9" s="1"/>
  <c r="AZ9" i="9"/>
  <c r="R86" i="18"/>
  <c r="R46" i="18"/>
  <c r="S10" i="14"/>
  <c r="R10" i="14"/>
  <c r="O21" i="20"/>
  <c r="X88" i="18"/>
  <c r="X48" i="18"/>
  <c r="U10" i="12"/>
  <c r="W10" i="12" s="1"/>
  <c r="X11" i="19"/>
  <c r="AZ10" i="12"/>
  <c r="Y48" i="18"/>
  <c r="Y88" i="18"/>
  <c r="S7" i="15"/>
  <c r="R7" i="15"/>
  <c r="B12" i="12"/>
  <c r="AY11" i="12"/>
  <c r="B11" i="9"/>
  <c r="AY10" i="9"/>
  <c r="AY11" i="13"/>
  <c r="B12" i="13"/>
  <c r="B12" i="14"/>
  <c r="AY11" i="14"/>
  <c r="AA11" i="19"/>
  <c r="U10" i="13"/>
  <c r="W10" i="13" s="1"/>
  <c r="AZ10" i="13"/>
  <c r="AD11" i="19"/>
  <c r="U10" i="14"/>
  <c r="W10" i="14" s="1"/>
  <c r="AZ10" i="14"/>
  <c r="AU8" i="19"/>
  <c r="I21" i="20"/>
  <c r="AZ12" i="6"/>
  <c r="U12" i="6"/>
  <c r="W12" i="6" s="1"/>
  <c r="F13" i="19"/>
  <c r="AB45" i="18"/>
  <c r="AB85" i="18"/>
  <c r="X1" i="12"/>
  <c r="Y1" i="11"/>
  <c r="G36" i="20"/>
  <c r="AA45" i="18"/>
  <c r="AA85" i="18"/>
  <c r="S53" i="20"/>
  <c r="C8" i="20"/>
  <c r="H6" i="21"/>
  <c r="H17" i="21"/>
  <c r="H18" i="21"/>
  <c r="H7" i="21"/>
  <c r="H16" i="21"/>
  <c r="H14" i="21"/>
  <c r="H11" i="21"/>
  <c r="H9" i="21"/>
  <c r="H8" i="21"/>
  <c r="H15" i="21"/>
  <c r="U8" i="11"/>
  <c r="W8" i="11" s="1"/>
  <c r="U9" i="19"/>
  <c r="AT9" i="19" s="1"/>
  <c r="AZ8" i="11"/>
  <c r="X21" i="20"/>
  <c r="R11" i="19"/>
  <c r="U10" i="10"/>
  <c r="W10" i="10" s="1"/>
  <c r="AZ10" i="10"/>
  <c r="B10" i="11"/>
  <c r="AY9" i="11"/>
  <c r="P36" i="20"/>
  <c r="AZ10" i="5"/>
  <c r="U10" i="5"/>
  <c r="W10" i="5" s="1"/>
  <c r="C11" i="19"/>
  <c r="AJ85" i="18"/>
  <c r="AJ45" i="18"/>
  <c r="AY13" i="6"/>
  <c r="B14" i="6"/>
  <c r="Y6" i="20"/>
  <c r="AC14" i="20"/>
  <c r="AC15" i="20"/>
  <c r="Y36" i="20"/>
  <c r="AY11" i="5"/>
  <c r="D11" i="5"/>
  <c r="B12" i="5"/>
  <c r="AV9" i="19"/>
  <c r="I47" i="18"/>
  <c r="I87" i="18"/>
  <c r="U9" i="8"/>
  <c r="W9" i="8" s="1"/>
  <c r="L10" i="19"/>
  <c r="AZ9" i="8"/>
  <c r="P51" i="20"/>
  <c r="S10" i="5"/>
  <c r="R10" i="5"/>
  <c r="J47" i="18"/>
  <c r="J87" i="18"/>
  <c r="B11" i="8"/>
  <c r="AY10" i="8"/>
  <c r="AY11" i="10"/>
  <c r="B12" i="10"/>
  <c r="F35" i="20"/>
  <c r="O5" i="20"/>
  <c r="H50" i="20"/>
  <c r="Y35" i="20"/>
  <c r="P50" i="20"/>
  <c r="Y5" i="20"/>
  <c r="P35" i="20"/>
  <c r="X20" i="20"/>
  <c r="S52" i="20"/>
  <c r="O20" i="20"/>
  <c r="C7" i="20"/>
  <c r="I20" i="20"/>
  <c r="I50" i="20"/>
  <c r="J8" i="14" l="1"/>
  <c r="J38" i="14" s="1"/>
  <c r="F40" i="1" s="1"/>
  <c r="P38" i="14"/>
  <c r="G40" i="1" s="1"/>
  <c r="J38" i="8"/>
  <c r="F34" i="1" s="1"/>
  <c r="P38" i="8"/>
  <c r="G34" i="1" s="1"/>
  <c r="J35" i="9"/>
  <c r="J38" i="9" s="1"/>
  <c r="F35" i="1" s="1"/>
  <c r="I35" i="9"/>
  <c r="O35" i="9" s="1"/>
  <c r="P35" i="9" s="1"/>
  <c r="AU9" i="19"/>
  <c r="P6" i="20"/>
  <c r="AQ9" i="19"/>
  <c r="AY10" i="7"/>
  <c r="B11" i="7"/>
  <c r="AZ9" i="7"/>
  <c r="U9" i="7"/>
  <c r="W9" i="7" s="1"/>
  <c r="I10" i="19"/>
  <c r="M87" i="3"/>
  <c r="L90" i="3"/>
  <c r="L94" i="3"/>
  <c r="L88" i="3"/>
  <c r="L96" i="3"/>
  <c r="L92" i="3"/>
  <c r="AR9" i="19"/>
  <c r="P38" i="9"/>
  <c r="G35" i="1" s="1"/>
  <c r="F61" i="21"/>
  <c r="F10" i="21" s="1"/>
  <c r="B12" i="15"/>
  <c r="AY11" i="15"/>
  <c r="AG11" i="19"/>
  <c r="U10" i="15"/>
  <c r="W10" i="15" s="1"/>
  <c r="AZ10" i="15"/>
  <c r="AN9" i="19"/>
  <c r="S86" i="18"/>
  <c r="AG7" i="18"/>
  <c r="AB7" i="15"/>
  <c r="V7" i="15"/>
  <c r="T7" i="15"/>
  <c r="AH7" i="18" s="1"/>
  <c r="T10" i="14"/>
  <c r="AE10" i="18" s="1"/>
  <c r="AB10" i="14"/>
  <c r="AD10" i="18"/>
  <c r="V10" i="14"/>
  <c r="B12" i="9"/>
  <c r="AY11" i="9"/>
  <c r="C53" i="20"/>
  <c r="AZ10" i="9"/>
  <c r="O11" i="19"/>
  <c r="U10" i="9"/>
  <c r="W10" i="9" s="1"/>
  <c r="P21" i="20"/>
  <c r="AA12" i="19"/>
  <c r="U11" i="13"/>
  <c r="W11" i="13" s="1"/>
  <c r="AZ11" i="13"/>
  <c r="Q12" i="13"/>
  <c r="AY12" i="13"/>
  <c r="B13" i="13"/>
  <c r="B13" i="12"/>
  <c r="AY12" i="12"/>
  <c r="AY11" i="16"/>
  <c r="B12" i="16"/>
  <c r="AJ11" i="19"/>
  <c r="U10" i="16"/>
  <c r="W10" i="16" s="1"/>
  <c r="AZ10" i="16"/>
  <c r="AY12" i="14"/>
  <c r="B13" i="14"/>
  <c r="U11" i="12"/>
  <c r="W11" i="12" s="1"/>
  <c r="X12" i="19"/>
  <c r="AZ11" i="12"/>
  <c r="AZ11" i="14"/>
  <c r="U11" i="14"/>
  <c r="W11" i="14" s="1"/>
  <c r="AD12" i="19"/>
  <c r="T9" i="9"/>
  <c r="P9" i="18" s="1"/>
  <c r="O9" i="18"/>
  <c r="AB9" i="9"/>
  <c r="V9" i="9"/>
  <c r="AZ10" i="8"/>
  <c r="U10" i="8"/>
  <c r="W10" i="8" s="1"/>
  <c r="L11" i="19"/>
  <c r="AW9" i="19"/>
  <c r="B13" i="5"/>
  <c r="D12" i="5"/>
  <c r="AY12" i="5"/>
  <c r="F14" i="19"/>
  <c r="U13" i="6"/>
  <c r="W13" i="6" s="1"/>
  <c r="AZ13" i="6"/>
  <c r="Q36" i="20"/>
  <c r="AP9" i="19"/>
  <c r="Q11" i="8"/>
  <c r="AY11" i="8"/>
  <c r="B12" i="8"/>
  <c r="Q14" i="6"/>
  <c r="AY14" i="6"/>
  <c r="B15" i="6"/>
  <c r="Y21" i="20"/>
  <c r="C10" i="18"/>
  <c r="AB10" i="5"/>
  <c r="T10" i="5"/>
  <c r="D10" i="18" s="1"/>
  <c r="V10" i="5"/>
  <c r="Y1" i="12"/>
  <c r="X1" i="13"/>
  <c r="U11" i="10"/>
  <c r="W11" i="10" s="1"/>
  <c r="R12" i="19"/>
  <c r="AZ11" i="10"/>
  <c r="B11" i="11"/>
  <c r="AY10" i="11"/>
  <c r="AY9" i="19"/>
  <c r="AO9" i="19"/>
  <c r="D8" i="20"/>
  <c r="AX9" i="19"/>
  <c r="AY12" i="10"/>
  <c r="B13" i="10"/>
  <c r="Q51" i="20"/>
  <c r="S38" i="20"/>
  <c r="U9" i="11"/>
  <c r="W9" i="11" s="1"/>
  <c r="AZ9" i="11"/>
  <c r="U10" i="19"/>
  <c r="AS9" i="19"/>
  <c r="S8" i="20"/>
  <c r="U11" i="5"/>
  <c r="W11" i="5" s="1"/>
  <c r="AZ11" i="5"/>
  <c r="C12" i="19"/>
  <c r="AK5" i="20"/>
  <c r="AC16" i="20"/>
  <c r="T53" i="20"/>
  <c r="C23" i="20"/>
  <c r="H36" i="20"/>
  <c r="H35" i="20"/>
  <c r="G35" i="20"/>
  <c r="Q35" i="20"/>
  <c r="C22" i="20"/>
  <c r="D7" i="20"/>
  <c r="Y20" i="20"/>
  <c r="S37" i="20"/>
  <c r="T52" i="20"/>
  <c r="P5" i="20"/>
  <c r="Q50" i="20"/>
  <c r="P20" i="20"/>
  <c r="S7" i="20"/>
  <c r="C52" i="20"/>
  <c r="AS10" i="19" l="1"/>
  <c r="Q6" i="20"/>
  <c r="AY11" i="7"/>
  <c r="B12" i="7"/>
  <c r="AZ10" i="7"/>
  <c r="I11" i="19"/>
  <c r="U10" i="7"/>
  <c r="W10" i="7" s="1"/>
  <c r="N87" i="3"/>
  <c r="M88" i="3"/>
  <c r="M94" i="3"/>
  <c r="M96" i="3"/>
  <c r="M90" i="3"/>
  <c r="M92" i="3"/>
  <c r="F15" i="21"/>
  <c r="F8" i="21"/>
  <c r="F16" i="21"/>
  <c r="F14" i="21"/>
  <c r="F6" i="21"/>
  <c r="F9" i="21"/>
  <c r="F17" i="21"/>
  <c r="F18" i="21"/>
  <c r="F11" i="21"/>
  <c r="F7" i="21"/>
  <c r="AY12" i="15"/>
  <c r="B13" i="15"/>
  <c r="U11" i="15"/>
  <c r="W11" i="15" s="1"/>
  <c r="AZ11" i="15"/>
  <c r="AG12" i="19"/>
  <c r="AY13" i="13"/>
  <c r="B14" i="13"/>
  <c r="U11" i="9"/>
  <c r="W11" i="9" s="1"/>
  <c r="AZ11" i="9"/>
  <c r="O12" i="19"/>
  <c r="AY13" i="12"/>
  <c r="B14" i="12"/>
  <c r="U12" i="12"/>
  <c r="W12" i="12" s="1"/>
  <c r="AZ12" i="12"/>
  <c r="X13" i="19"/>
  <c r="Q21" i="20"/>
  <c r="D53" i="20"/>
  <c r="AA13" i="19"/>
  <c r="U12" i="13"/>
  <c r="W12" i="13" s="1"/>
  <c r="AZ12" i="13"/>
  <c r="AE90" i="18"/>
  <c r="AE50" i="18"/>
  <c r="P89" i="18"/>
  <c r="P49" i="18"/>
  <c r="AZ11" i="16"/>
  <c r="AJ12" i="19"/>
  <c r="U11" i="16"/>
  <c r="W11" i="16" s="1"/>
  <c r="AD90" i="18"/>
  <c r="AD50" i="18"/>
  <c r="AG87" i="18"/>
  <c r="AG47" i="18"/>
  <c r="B13" i="9"/>
  <c r="AY12" i="9"/>
  <c r="O89" i="18"/>
  <c r="O49" i="18"/>
  <c r="AZ12" i="14"/>
  <c r="U12" i="14"/>
  <c r="W12" i="14" s="1"/>
  <c r="AD13" i="19"/>
  <c r="Q12" i="16"/>
  <c r="AY12" i="16"/>
  <c r="B13" i="16"/>
  <c r="AY13" i="14"/>
  <c r="B14" i="14"/>
  <c r="R12" i="13"/>
  <c r="S12" i="13"/>
  <c r="AH87" i="18"/>
  <c r="AH47" i="18"/>
  <c r="R13" i="19"/>
  <c r="U12" i="10"/>
  <c r="W12" i="10" s="1"/>
  <c r="AZ12" i="10"/>
  <c r="AY11" i="11"/>
  <c r="Q11" i="11"/>
  <c r="B12" i="11"/>
  <c r="U11" i="8"/>
  <c r="W11" i="8" s="1"/>
  <c r="AZ11" i="8"/>
  <c r="L12" i="19"/>
  <c r="AK7" i="20"/>
  <c r="AK6" i="20"/>
  <c r="B14" i="10"/>
  <c r="AY13" i="10"/>
  <c r="Q13" i="10"/>
  <c r="U10" i="11"/>
  <c r="W10" i="11" s="1"/>
  <c r="AZ10" i="11"/>
  <c r="U11" i="19"/>
  <c r="AY12" i="8"/>
  <c r="B13" i="8"/>
  <c r="AN10" i="19"/>
  <c r="T8" i="20"/>
  <c r="AW10" i="19"/>
  <c r="AY10" i="19"/>
  <c r="K53" i="20"/>
  <c r="C90" i="18"/>
  <c r="C50" i="18"/>
  <c r="S14" i="6"/>
  <c r="R14" i="6"/>
  <c r="AY13" i="5"/>
  <c r="D13" i="5"/>
  <c r="B14" i="5"/>
  <c r="F15" i="19"/>
  <c r="AZ14" i="6"/>
  <c r="U14" i="6"/>
  <c r="W14" i="6" s="1"/>
  <c r="AV10" i="19"/>
  <c r="AO10" i="19"/>
  <c r="T38" i="20"/>
  <c r="D90" i="18"/>
  <c r="D50" i="18"/>
  <c r="AY15" i="6"/>
  <c r="B16" i="6"/>
  <c r="K38" i="20"/>
  <c r="AU10" i="19"/>
  <c r="U12" i="5"/>
  <c r="W12" i="5" s="1"/>
  <c r="C13" i="19"/>
  <c r="AZ12" i="5"/>
  <c r="AR10" i="19"/>
  <c r="E8" i="20"/>
  <c r="S23" i="20"/>
  <c r="AP10" i="19"/>
  <c r="AX10" i="19"/>
  <c r="I36" i="20"/>
  <c r="X1" i="14"/>
  <c r="Y1" i="13"/>
  <c r="AT10" i="19"/>
  <c r="AQ10" i="19"/>
  <c r="S11" i="8"/>
  <c r="R11" i="8"/>
  <c r="D23" i="20"/>
  <c r="U53" i="20"/>
  <c r="D52" i="20"/>
  <c r="K52" i="20"/>
  <c r="T37" i="20"/>
  <c r="U52" i="20"/>
  <c r="T7" i="20"/>
  <c r="I35" i="20"/>
  <c r="E7" i="20"/>
  <c r="D22" i="20"/>
  <c r="Q5" i="20"/>
  <c r="Q20" i="20"/>
  <c r="S22" i="20"/>
  <c r="K37" i="20"/>
  <c r="K8" i="20" l="1"/>
  <c r="B13" i="7"/>
  <c r="AY12" i="7"/>
  <c r="U11" i="7"/>
  <c r="W11" i="7" s="1"/>
  <c r="I12" i="19"/>
  <c r="AZ11" i="7"/>
  <c r="O87" i="3"/>
  <c r="N90" i="3"/>
  <c r="N96" i="3"/>
  <c r="N94" i="3"/>
  <c r="N88" i="3"/>
  <c r="N92" i="3"/>
  <c r="AZ12" i="15"/>
  <c r="U12" i="15"/>
  <c r="W12" i="15" s="1"/>
  <c r="AG13" i="19"/>
  <c r="B14" i="15"/>
  <c r="AY13" i="15"/>
  <c r="B14" i="16"/>
  <c r="AY13" i="16"/>
  <c r="AZ13" i="12"/>
  <c r="U13" i="12"/>
  <c r="W13" i="12" s="1"/>
  <c r="X14" i="19"/>
  <c r="AZ13" i="14"/>
  <c r="U13" i="14"/>
  <c r="W13" i="14" s="1"/>
  <c r="AD14" i="19"/>
  <c r="AY14" i="12"/>
  <c r="B15" i="12"/>
  <c r="B15" i="14"/>
  <c r="AY14" i="14"/>
  <c r="AY13" i="9"/>
  <c r="B14" i="9"/>
  <c r="U12" i="9"/>
  <c r="W12" i="9" s="1"/>
  <c r="O13" i="19"/>
  <c r="AZ12" i="9"/>
  <c r="K23" i="20"/>
  <c r="E53" i="20"/>
  <c r="AJ13" i="19"/>
  <c r="U12" i="16"/>
  <c r="W12" i="16" s="1"/>
  <c r="AZ12" i="16"/>
  <c r="AB12" i="13"/>
  <c r="V12" i="13"/>
  <c r="AA12" i="18"/>
  <c r="T12" i="13"/>
  <c r="AB12" i="18" s="1"/>
  <c r="AA14" i="19"/>
  <c r="U13" i="13"/>
  <c r="W13" i="13" s="1"/>
  <c r="AZ13" i="13"/>
  <c r="AY14" i="13"/>
  <c r="B15" i="13"/>
  <c r="R12" i="16"/>
  <c r="S12" i="16"/>
  <c r="U38" i="20"/>
  <c r="U13" i="5"/>
  <c r="W13" i="5" s="1"/>
  <c r="C14" i="19"/>
  <c r="AZ13" i="5"/>
  <c r="AY12" i="11"/>
  <c r="B13" i="11"/>
  <c r="F8" i="20"/>
  <c r="AY14" i="5"/>
  <c r="D14" i="5"/>
  <c r="B15" i="5"/>
  <c r="AY14" i="10"/>
  <c r="B15" i="10"/>
  <c r="AZ15" i="6"/>
  <c r="U15" i="6"/>
  <c r="W15" i="6" s="1"/>
  <c r="F16" i="19"/>
  <c r="AZ13" i="10"/>
  <c r="R14" i="19"/>
  <c r="U13" i="10"/>
  <c r="W13" i="10" s="1"/>
  <c r="T14" i="6"/>
  <c r="G14" i="18" s="1"/>
  <c r="V14" i="6"/>
  <c r="F14" i="18"/>
  <c r="AB14" i="6"/>
  <c r="AY16" i="6"/>
  <c r="B17" i="6"/>
  <c r="L53" i="20"/>
  <c r="AZ12" i="8"/>
  <c r="U12" i="8"/>
  <c r="W12" i="8" s="1"/>
  <c r="L13" i="19"/>
  <c r="S13" i="10"/>
  <c r="R13" i="10"/>
  <c r="U11" i="11"/>
  <c r="W11" i="11" s="1"/>
  <c r="AZ11" i="11"/>
  <c r="U12" i="19"/>
  <c r="L11" i="18"/>
  <c r="AB11" i="8"/>
  <c r="T11" i="8"/>
  <c r="M11" i="18" s="1"/>
  <c r="V11" i="8"/>
  <c r="B14" i="8"/>
  <c r="AY13" i="8"/>
  <c r="C38" i="20"/>
  <c r="E23" i="20"/>
  <c r="L38" i="20"/>
  <c r="U8" i="20"/>
  <c r="S11" i="11"/>
  <c r="R11" i="11"/>
  <c r="V53" i="20"/>
  <c r="Y1" i="14"/>
  <c r="X1" i="15"/>
  <c r="T23" i="20"/>
  <c r="AQ11" i="19"/>
  <c r="AN11" i="19"/>
  <c r="AY11" i="19"/>
  <c r="AT11" i="19"/>
  <c r="AR11" i="19"/>
  <c r="AS11" i="19"/>
  <c r="AX11" i="19"/>
  <c r="AP11" i="19"/>
  <c r="AU11" i="19"/>
  <c r="AV11" i="19"/>
  <c r="AO11" i="19"/>
  <c r="AW11" i="19"/>
  <c r="AK8" i="20"/>
  <c r="AK9" i="20"/>
  <c r="F7" i="20"/>
  <c r="C37" i="20"/>
  <c r="E52" i="20"/>
  <c r="L52" i="20"/>
  <c r="U37" i="20"/>
  <c r="L37" i="20"/>
  <c r="T22" i="20"/>
  <c r="K7" i="20"/>
  <c r="U7" i="20"/>
  <c r="E22" i="20"/>
  <c r="V52" i="20"/>
  <c r="K22" i="20"/>
  <c r="L8" i="20" l="1"/>
  <c r="I13" i="19"/>
  <c r="U12" i="7"/>
  <c r="W12" i="7" s="1"/>
  <c r="AZ12" i="7"/>
  <c r="B14" i="7"/>
  <c r="AY13" i="7"/>
  <c r="P87" i="3"/>
  <c r="O90" i="3"/>
  <c r="O94" i="3"/>
  <c r="O92" i="3"/>
  <c r="O88" i="3"/>
  <c r="O96" i="3"/>
  <c r="B15" i="15"/>
  <c r="AY14" i="15"/>
  <c r="Q14" i="15"/>
  <c r="AZ13" i="15"/>
  <c r="AG14" i="19"/>
  <c r="U13" i="15"/>
  <c r="W13" i="15" s="1"/>
  <c r="AY15" i="13"/>
  <c r="B16" i="13"/>
  <c r="AB92" i="18"/>
  <c r="AB52" i="18"/>
  <c r="AZ14" i="12"/>
  <c r="U14" i="12"/>
  <c r="W14" i="12" s="1"/>
  <c r="X15" i="19"/>
  <c r="B15" i="16"/>
  <c r="AY14" i="16"/>
  <c r="B16" i="12"/>
  <c r="Q15" i="12"/>
  <c r="AY15" i="12"/>
  <c r="AZ13" i="16"/>
  <c r="U13" i="16"/>
  <c r="W13" i="16" s="1"/>
  <c r="AJ14" i="19"/>
  <c r="AA92" i="18"/>
  <c r="AA52" i="18"/>
  <c r="F53" i="20"/>
  <c r="B16" i="14"/>
  <c r="AY15" i="14"/>
  <c r="L23" i="20"/>
  <c r="U14" i="14"/>
  <c r="W14" i="14" s="1"/>
  <c r="AZ14" i="14"/>
  <c r="AD15" i="19"/>
  <c r="V12" i="16"/>
  <c r="AJ12" i="18"/>
  <c r="AB12" i="16"/>
  <c r="T12" i="16"/>
  <c r="AK12" i="18" s="1"/>
  <c r="AZ13" i="9"/>
  <c r="O14" i="19"/>
  <c r="U13" i="9"/>
  <c r="W13" i="9" s="1"/>
  <c r="AY14" i="9"/>
  <c r="B15" i="9"/>
  <c r="AA15" i="19"/>
  <c r="U14" i="13"/>
  <c r="W14" i="13" s="1"/>
  <c r="AZ14" i="13"/>
  <c r="D38" i="20"/>
  <c r="AO12" i="19"/>
  <c r="AW12" i="19"/>
  <c r="AS12" i="19"/>
  <c r="AR12" i="19"/>
  <c r="AP12" i="19"/>
  <c r="AU12" i="19"/>
  <c r="AQ12" i="19"/>
  <c r="AX12" i="19"/>
  <c r="AV12" i="19"/>
  <c r="AY12" i="19"/>
  <c r="AN12" i="19"/>
  <c r="AT12" i="19"/>
  <c r="U16" i="6"/>
  <c r="W16" i="6" s="1"/>
  <c r="F17" i="19"/>
  <c r="AZ16" i="6"/>
  <c r="M53" i="20"/>
  <c r="AY17" i="6"/>
  <c r="B18" i="6"/>
  <c r="F54" i="18"/>
  <c r="F94" i="18"/>
  <c r="D15" i="5"/>
  <c r="AY15" i="5"/>
  <c r="B16" i="5"/>
  <c r="W53" i="20"/>
  <c r="U23" i="20"/>
  <c r="V8" i="20"/>
  <c r="F23" i="20"/>
  <c r="R15" i="19"/>
  <c r="AZ14" i="10"/>
  <c r="U14" i="10"/>
  <c r="W14" i="10" s="1"/>
  <c r="U13" i="19"/>
  <c r="AP13" i="19" s="1"/>
  <c r="AZ12" i="11"/>
  <c r="U12" i="11"/>
  <c r="W12" i="11" s="1"/>
  <c r="AK11" i="20"/>
  <c r="AK10" i="20"/>
  <c r="M38" i="20"/>
  <c r="L51" i="18"/>
  <c r="L91" i="18"/>
  <c r="AY15" i="10"/>
  <c r="B16" i="10"/>
  <c r="AY13" i="11"/>
  <c r="B14" i="11"/>
  <c r="V38" i="20"/>
  <c r="M91" i="18"/>
  <c r="M51" i="18"/>
  <c r="AY14" i="8"/>
  <c r="B15" i="8"/>
  <c r="G94" i="18"/>
  <c r="G54" i="18"/>
  <c r="X1" i="16"/>
  <c r="Y1" i="15"/>
  <c r="AZ13" i="8"/>
  <c r="U13" i="8"/>
  <c r="W13" i="8" s="1"/>
  <c r="L14" i="19"/>
  <c r="R13" i="18"/>
  <c r="V13" i="10"/>
  <c r="AB13" i="10"/>
  <c r="T13" i="10"/>
  <c r="T11" i="11"/>
  <c r="V11" i="18" s="1"/>
  <c r="AB11" i="11"/>
  <c r="V11" i="11"/>
  <c r="U11" i="18"/>
  <c r="U14" i="5"/>
  <c r="W14" i="5" s="1"/>
  <c r="C15" i="19"/>
  <c r="AZ14" i="5"/>
  <c r="G8" i="20"/>
  <c r="M52" i="20"/>
  <c r="U22" i="20"/>
  <c r="W52" i="20"/>
  <c r="G7" i="20"/>
  <c r="L7" i="20"/>
  <c r="V37" i="20"/>
  <c r="M37" i="20"/>
  <c r="L22" i="20"/>
  <c r="F52" i="20"/>
  <c r="V7" i="20"/>
  <c r="D37" i="20"/>
  <c r="F22" i="20"/>
  <c r="M8" i="20" l="1"/>
  <c r="I14" i="19"/>
  <c r="AZ13" i="7"/>
  <c r="U13" i="7"/>
  <c r="W13" i="7" s="1"/>
  <c r="AY14" i="7"/>
  <c r="Q14" i="7"/>
  <c r="B15" i="7"/>
  <c r="P90" i="3"/>
  <c r="P94" i="3"/>
  <c r="P88" i="3"/>
  <c r="P96" i="3"/>
  <c r="P92" i="3"/>
  <c r="R14" i="15"/>
  <c r="S14" i="15"/>
  <c r="AY15" i="15"/>
  <c r="B16" i="15"/>
  <c r="U14" i="15"/>
  <c r="W14" i="15" s="1"/>
  <c r="AZ14" i="15"/>
  <c r="AG15" i="19"/>
  <c r="U14" i="9"/>
  <c r="W14" i="9" s="1"/>
  <c r="AZ14" i="9"/>
  <c r="O15" i="19"/>
  <c r="B17" i="14"/>
  <c r="AY16" i="14"/>
  <c r="B16" i="16"/>
  <c r="AY15" i="16"/>
  <c r="AY15" i="9"/>
  <c r="B16" i="9"/>
  <c r="AD16" i="19"/>
  <c r="AZ15" i="14"/>
  <c r="U15" i="14"/>
  <c r="W15" i="14" s="1"/>
  <c r="AJ15" i="19"/>
  <c r="U14" i="16"/>
  <c r="W14" i="16" s="1"/>
  <c r="AZ14" i="16"/>
  <c r="AA16" i="19"/>
  <c r="AZ15" i="13"/>
  <c r="U15" i="13"/>
  <c r="W15" i="13" s="1"/>
  <c r="M23" i="20"/>
  <c r="B17" i="13"/>
  <c r="AY16" i="13"/>
  <c r="AV13" i="19"/>
  <c r="AK52" i="18"/>
  <c r="AK92" i="18"/>
  <c r="AY16" i="12"/>
  <c r="B17" i="12"/>
  <c r="AJ92" i="18"/>
  <c r="AJ52" i="18"/>
  <c r="R15" i="12"/>
  <c r="S15" i="12"/>
  <c r="AN13" i="19"/>
  <c r="G53" i="20"/>
  <c r="U15" i="12"/>
  <c r="W15" i="12" s="1"/>
  <c r="X16" i="19"/>
  <c r="AZ15" i="12"/>
  <c r="G23" i="20"/>
  <c r="AO13" i="19"/>
  <c r="S13" i="18"/>
  <c r="E38" i="20"/>
  <c r="U15" i="10"/>
  <c r="W15" i="10" s="1"/>
  <c r="R16" i="19"/>
  <c r="AZ15" i="10"/>
  <c r="AK12" i="20"/>
  <c r="AK13" i="20"/>
  <c r="AT13" i="19"/>
  <c r="AS13" i="19"/>
  <c r="AQ13" i="19"/>
  <c r="AX13" i="19"/>
  <c r="R53" i="18"/>
  <c r="R93" i="18"/>
  <c r="B17" i="10"/>
  <c r="AY16" i="10"/>
  <c r="AU13" i="19"/>
  <c r="X53" i="20"/>
  <c r="U13" i="11"/>
  <c r="W13" i="11" s="1"/>
  <c r="AZ13" i="11"/>
  <c r="U14" i="19"/>
  <c r="AQ14" i="19" s="1"/>
  <c r="U15" i="5"/>
  <c r="W15" i="5" s="1"/>
  <c r="C16" i="19"/>
  <c r="AZ15" i="5"/>
  <c r="N53" i="20"/>
  <c r="AR13" i="19"/>
  <c r="F6" i="1"/>
  <c r="J43" i="1" s="1"/>
  <c r="Y1" i="16"/>
  <c r="L15" i="19"/>
  <c r="U14" i="8"/>
  <c r="W14" i="8" s="1"/>
  <c r="AZ14" i="8"/>
  <c r="AY14" i="11"/>
  <c r="B15" i="11"/>
  <c r="N38" i="20"/>
  <c r="B17" i="5"/>
  <c r="D16" i="5"/>
  <c r="AY16" i="5"/>
  <c r="V91" i="18"/>
  <c r="V51" i="18"/>
  <c r="H8" i="20"/>
  <c r="B16" i="8"/>
  <c r="AY15" i="8"/>
  <c r="V23" i="20"/>
  <c r="AZ17" i="6"/>
  <c r="F18" i="19"/>
  <c r="U17" i="6"/>
  <c r="W17" i="6" s="1"/>
  <c r="AY13" i="19"/>
  <c r="U51" i="18"/>
  <c r="U91" i="18"/>
  <c r="W38" i="20"/>
  <c r="W8" i="20"/>
  <c r="B19" i="6"/>
  <c r="AY18" i="6"/>
  <c r="AW13" i="19"/>
  <c r="E37" i="20"/>
  <c r="G52" i="20"/>
  <c r="W7" i="20"/>
  <c r="W37" i="20"/>
  <c r="M7" i="20"/>
  <c r="G22" i="20"/>
  <c r="N52" i="20"/>
  <c r="X52" i="20"/>
  <c r="N37" i="20"/>
  <c r="V22" i="20"/>
  <c r="H7" i="20"/>
  <c r="M22" i="20"/>
  <c r="N8" i="20" l="1"/>
  <c r="B16" i="7"/>
  <c r="AY15" i="7"/>
  <c r="R14" i="7"/>
  <c r="S14" i="7"/>
  <c r="I15" i="19"/>
  <c r="AZ14" i="7"/>
  <c r="U14" i="7"/>
  <c r="W14" i="7" s="1"/>
  <c r="AT14" i="19"/>
  <c r="AY16" i="15"/>
  <c r="B17" i="15"/>
  <c r="V14" i="15"/>
  <c r="AG14" i="18"/>
  <c r="T14" i="15"/>
  <c r="AH14" i="18" s="1"/>
  <c r="AB14" i="15"/>
  <c r="AZ15" i="15"/>
  <c r="U15" i="15"/>
  <c r="W15" i="15" s="1"/>
  <c r="AG16" i="19"/>
  <c r="B18" i="13"/>
  <c r="AY17" i="13"/>
  <c r="B17" i="9"/>
  <c r="AY16" i="9"/>
  <c r="Q16" i="9"/>
  <c r="U16" i="13"/>
  <c r="W16" i="13" s="1"/>
  <c r="AZ16" i="13"/>
  <c r="AA17" i="19"/>
  <c r="O16" i="19"/>
  <c r="AZ15" i="9"/>
  <c r="U15" i="9"/>
  <c r="W15" i="9" s="1"/>
  <c r="V15" i="12"/>
  <c r="AB15" i="12"/>
  <c r="T15" i="12"/>
  <c r="Y15" i="18" s="1"/>
  <c r="Y95" i="18" s="1"/>
  <c r="X15" i="18"/>
  <c r="N23" i="20"/>
  <c r="AY17" i="14"/>
  <c r="B18" i="14"/>
  <c r="Q17" i="14"/>
  <c r="H53" i="20"/>
  <c r="U16" i="14"/>
  <c r="W16" i="14" s="1"/>
  <c r="AD17" i="19"/>
  <c r="AZ16" i="14"/>
  <c r="B17" i="16"/>
  <c r="AY16" i="16"/>
  <c r="AN14" i="19"/>
  <c r="AZ16" i="12"/>
  <c r="U16" i="12"/>
  <c r="W16" i="12" s="1"/>
  <c r="X17" i="19"/>
  <c r="AZ15" i="16"/>
  <c r="AJ16" i="19"/>
  <c r="U15" i="16"/>
  <c r="W15" i="16" s="1"/>
  <c r="B18" i="12"/>
  <c r="AY17" i="12"/>
  <c r="AU14" i="19"/>
  <c r="AV14" i="19"/>
  <c r="AX14" i="19"/>
  <c r="S53" i="18"/>
  <c r="S93" i="18"/>
  <c r="AP14" i="19"/>
  <c r="X38" i="20"/>
  <c r="U14" i="11"/>
  <c r="W14" i="11" s="1"/>
  <c r="AZ14" i="11"/>
  <c r="U15" i="19"/>
  <c r="AP15" i="19" s="1"/>
  <c r="AY15" i="11"/>
  <c r="B16" i="11"/>
  <c r="AY17" i="10"/>
  <c r="B18" i="10"/>
  <c r="H23" i="20"/>
  <c r="W23" i="20"/>
  <c r="AK14" i="20"/>
  <c r="AK15" i="20"/>
  <c r="U16" i="5"/>
  <c r="W16" i="5" s="1"/>
  <c r="C17" i="19"/>
  <c r="AZ16" i="5"/>
  <c r="O38" i="20"/>
  <c r="Y53" i="20"/>
  <c r="AZ18" i="6"/>
  <c r="F19" i="19"/>
  <c r="U18" i="6"/>
  <c r="W18" i="6" s="1"/>
  <c r="O53" i="20"/>
  <c r="AR14" i="19"/>
  <c r="AW14" i="19"/>
  <c r="U16" i="10"/>
  <c r="W16" i="10" s="1"/>
  <c r="R17" i="19"/>
  <c r="AZ16" i="10"/>
  <c r="I8" i="20"/>
  <c r="L16" i="19"/>
  <c r="U15" i="8"/>
  <c r="W15" i="8" s="1"/>
  <c r="AZ15" i="8"/>
  <c r="X8" i="20"/>
  <c r="B17" i="8"/>
  <c r="AY16" i="8"/>
  <c r="B18" i="5"/>
  <c r="D17" i="5"/>
  <c r="AY17" i="5"/>
  <c r="Q17" i="5"/>
  <c r="AS14" i="19"/>
  <c r="AY14" i="19"/>
  <c r="B20" i="6"/>
  <c r="AY19" i="6"/>
  <c r="F38" i="20"/>
  <c r="AO14" i="19"/>
  <c r="O52" i="20"/>
  <c r="F37" i="20"/>
  <c r="H22" i="20"/>
  <c r="I7" i="20"/>
  <c r="W22" i="20"/>
  <c r="N22" i="20"/>
  <c r="X7" i="20"/>
  <c r="X37" i="20"/>
  <c r="Y52" i="20"/>
  <c r="H52" i="20"/>
  <c r="N7" i="20"/>
  <c r="O37" i="20"/>
  <c r="AN15" i="19" l="1"/>
  <c r="O8" i="20"/>
  <c r="T14" i="7"/>
  <c r="J14" i="18" s="1"/>
  <c r="AB14" i="7"/>
  <c r="I14" i="18"/>
  <c r="V14" i="7"/>
  <c r="U15" i="7"/>
  <c r="W15" i="7" s="1"/>
  <c r="AZ15" i="7"/>
  <c r="I16" i="19"/>
  <c r="AY16" i="7"/>
  <c r="B17" i="7"/>
  <c r="AO15" i="19"/>
  <c r="AV15" i="19"/>
  <c r="AT15" i="19"/>
  <c r="AU15" i="19"/>
  <c r="AS15" i="19"/>
  <c r="AX15" i="19"/>
  <c r="AR15" i="19"/>
  <c r="AQ15" i="19"/>
  <c r="Y55" i="18"/>
  <c r="AZ16" i="15"/>
  <c r="U16" i="15"/>
  <c r="W16" i="15" s="1"/>
  <c r="AG17" i="19"/>
  <c r="AY17" i="15"/>
  <c r="B18" i="15"/>
  <c r="AG94" i="18"/>
  <c r="AG54" i="18"/>
  <c r="AH54" i="18"/>
  <c r="AH94" i="18"/>
  <c r="O23" i="20"/>
  <c r="AZ17" i="14"/>
  <c r="U17" i="14"/>
  <c r="W17" i="14" s="1"/>
  <c r="AD18" i="19"/>
  <c r="B18" i="9"/>
  <c r="AY17" i="9"/>
  <c r="AY18" i="14"/>
  <c r="B19" i="14"/>
  <c r="U16" i="9"/>
  <c r="W16" i="9" s="1"/>
  <c r="O17" i="19"/>
  <c r="AZ16" i="9"/>
  <c r="B18" i="16"/>
  <c r="AY17" i="16"/>
  <c r="S17" i="14"/>
  <c r="R17" i="14"/>
  <c r="S16" i="9"/>
  <c r="R16" i="9"/>
  <c r="B19" i="12"/>
  <c r="AY18" i="12"/>
  <c r="AZ16" i="16"/>
  <c r="AJ17" i="19"/>
  <c r="U16" i="16"/>
  <c r="W16" i="16" s="1"/>
  <c r="X18" i="19"/>
  <c r="AZ17" i="12"/>
  <c r="U17" i="12"/>
  <c r="W17" i="12" s="1"/>
  <c r="X95" i="18"/>
  <c r="X55" i="18"/>
  <c r="AY18" i="13"/>
  <c r="B19" i="13"/>
  <c r="I53" i="20"/>
  <c r="AA18" i="19"/>
  <c r="AZ17" i="13"/>
  <c r="U17" i="13"/>
  <c r="W17" i="13" s="1"/>
  <c r="P53" i="20"/>
  <c r="P38" i="20"/>
  <c r="U15" i="11"/>
  <c r="W15" i="11" s="1"/>
  <c r="AZ15" i="11"/>
  <c r="U16" i="19"/>
  <c r="AU16" i="19" s="1"/>
  <c r="Y38" i="20"/>
  <c r="S55" i="20"/>
  <c r="AK16" i="20"/>
  <c r="AS5" i="20"/>
  <c r="B17" i="11"/>
  <c r="AY16" i="11"/>
  <c r="AY18" i="10"/>
  <c r="B19" i="10"/>
  <c r="AZ16" i="8"/>
  <c r="U16" i="8"/>
  <c r="W16" i="8" s="1"/>
  <c r="L17" i="19"/>
  <c r="AY20" i="6"/>
  <c r="B21" i="6"/>
  <c r="G38" i="20"/>
  <c r="Y8" i="20"/>
  <c r="AW15" i="19"/>
  <c r="AY15" i="19"/>
  <c r="X23" i="20"/>
  <c r="B18" i="8"/>
  <c r="AY17" i="8"/>
  <c r="B19" i="5"/>
  <c r="AY18" i="5"/>
  <c r="D18" i="5"/>
  <c r="U17" i="5"/>
  <c r="W17" i="5" s="1"/>
  <c r="AZ17" i="5"/>
  <c r="C18" i="19"/>
  <c r="S17" i="5"/>
  <c r="R17" i="5"/>
  <c r="AZ19" i="6"/>
  <c r="F20" i="19"/>
  <c r="U19" i="6"/>
  <c r="W19" i="6" s="1"/>
  <c r="C10" i="20"/>
  <c r="I23" i="20"/>
  <c r="U17" i="10"/>
  <c r="W17" i="10" s="1"/>
  <c r="AZ17" i="10"/>
  <c r="R18" i="19"/>
  <c r="X22" i="20"/>
  <c r="Y7" i="20"/>
  <c r="I22" i="20"/>
  <c r="C9" i="20"/>
  <c r="G37" i="20"/>
  <c r="S54" i="20"/>
  <c r="I52" i="20"/>
  <c r="P37" i="20"/>
  <c r="O7" i="20"/>
  <c r="P52" i="20"/>
  <c r="O22" i="20"/>
  <c r="Y37" i="20"/>
  <c r="P8" i="20" l="1"/>
  <c r="B18" i="7"/>
  <c r="AY17" i="7"/>
  <c r="U16" i="7"/>
  <c r="W16" i="7" s="1"/>
  <c r="I17" i="19"/>
  <c r="AZ16" i="7"/>
  <c r="I54" i="18"/>
  <c r="I94" i="18"/>
  <c r="J54" i="18"/>
  <c r="J94" i="18"/>
  <c r="AT16" i="19"/>
  <c r="AG18" i="19"/>
  <c r="AZ17" i="15"/>
  <c r="U17" i="15"/>
  <c r="W17" i="15" s="1"/>
  <c r="AY18" i="15"/>
  <c r="B19" i="15"/>
  <c r="AO16" i="19"/>
  <c r="AR16" i="19"/>
  <c r="AW16" i="19"/>
  <c r="AQ16" i="19"/>
  <c r="AX16" i="19"/>
  <c r="AZ17" i="9"/>
  <c r="U17" i="9"/>
  <c r="W17" i="9" s="1"/>
  <c r="O18" i="19"/>
  <c r="C55" i="20"/>
  <c r="B19" i="16"/>
  <c r="AY18" i="16"/>
  <c r="U17" i="16"/>
  <c r="W17" i="16" s="1"/>
  <c r="AZ17" i="16"/>
  <c r="AJ18" i="19"/>
  <c r="P23" i="20"/>
  <c r="AD17" i="18"/>
  <c r="AB17" i="14"/>
  <c r="T17" i="14"/>
  <c r="AE17" i="18" s="1"/>
  <c r="V17" i="14"/>
  <c r="AA19" i="19"/>
  <c r="AZ18" i="13"/>
  <c r="U18" i="13"/>
  <c r="W18" i="13" s="1"/>
  <c r="O16" i="18"/>
  <c r="AB16" i="9"/>
  <c r="V16" i="9"/>
  <c r="T16" i="9"/>
  <c r="P16" i="18" s="1"/>
  <c r="P96" i="18" s="1"/>
  <c r="U18" i="14"/>
  <c r="W18" i="14" s="1"/>
  <c r="AD19" i="19"/>
  <c r="AZ18" i="14"/>
  <c r="AY19" i="13"/>
  <c r="B20" i="13"/>
  <c r="Q19" i="13"/>
  <c r="B20" i="14"/>
  <c r="AY19" i="14"/>
  <c r="AY19" i="12"/>
  <c r="B20" i="12"/>
  <c r="X19" i="19"/>
  <c r="U18" i="12"/>
  <c r="W18" i="12" s="1"/>
  <c r="AZ18" i="12"/>
  <c r="B19" i="9"/>
  <c r="AY18" i="9"/>
  <c r="AN16" i="19"/>
  <c r="D19" i="5"/>
  <c r="B20" i="5"/>
  <c r="AY19" i="5"/>
  <c r="AY17" i="11"/>
  <c r="B18" i="11"/>
  <c r="H38" i="20"/>
  <c r="B22" i="6"/>
  <c r="Q21" i="6"/>
  <c r="AY21" i="6"/>
  <c r="U16" i="11"/>
  <c r="W16" i="11" s="1"/>
  <c r="AZ16" i="11"/>
  <c r="U17" i="19"/>
  <c r="AX17" i="19" s="1"/>
  <c r="AV16" i="19"/>
  <c r="AS16" i="19"/>
  <c r="Y23" i="20"/>
  <c r="T55" i="20"/>
  <c r="S40" i="20"/>
  <c r="AP16" i="19"/>
  <c r="U20" i="6"/>
  <c r="W20" i="6" s="1"/>
  <c r="F21" i="19"/>
  <c r="AZ20" i="6"/>
  <c r="U18" i="5"/>
  <c r="W18" i="5" s="1"/>
  <c r="C19" i="19"/>
  <c r="AZ18" i="5"/>
  <c r="AS7" i="20"/>
  <c r="AS6" i="20"/>
  <c r="Q53" i="20"/>
  <c r="AZ18" i="10"/>
  <c r="R19" i="19"/>
  <c r="U18" i="10"/>
  <c r="W18" i="10" s="1"/>
  <c r="AY16" i="19"/>
  <c r="D10" i="20"/>
  <c r="C25" i="20"/>
  <c r="U17" i="8"/>
  <c r="W17" i="8" s="1"/>
  <c r="AZ17" i="8"/>
  <c r="L18" i="19"/>
  <c r="Q38" i="20"/>
  <c r="AB17" i="5"/>
  <c r="C17" i="18"/>
  <c r="T17" i="5"/>
  <c r="D17" i="18" s="1"/>
  <c r="V17" i="5"/>
  <c r="S10" i="20"/>
  <c r="Q18" i="8"/>
  <c r="B19" i="8"/>
  <c r="AY18" i="8"/>
  <c r="B20" i="10"/>
  <c r="AY19" i="10"/>
  <c r="P22" i="20"/>
  <c r="D9" i="20"/>
  <c r="Q52" i="20"/>
  <c r="P7" i="20"/>
  <c r="T54" i="20"/>
  <c r="S9" i="20"/>
  <c r="Q37" i="20"/>
  <c r="S39" i="20"/>
  <c r="C24" i="20"/>
  <c r="C54" i="20"/>
  <c r="H37" i="20"/>
  <c r="Y22" i="20"/>
  <c r="Q8" i="20" l="1"/>
  <c r="I18" i="19"/>
  <c r="AZ17" i="7"/>
  <c r="U17" i="7"/>
  <c r="W17" i="7" s="1"/>
  <c r="B19" i="7"/>
  <c r="AY18" i="7"/>
  <c r="AO17" i="19"/>
  <c r="AT17" i="19"/>
  <c r="AP17" i="19"/>
  <c r="R18" i="8"/>
  <c r="AB18" i="8" s="1"/>
  <c r="S18" i="8"/>
  <c r="AR17" i="19"/>
  <c r="AW17" i="19"/>
  <c r="AZ18" i="15"/>
  <c r="AG19" i="19"/>
  <c r="U18" i="15"/>
  <c r="W18" i="15" s="1"/>
  <c r="B20" i="15"/>
  <c r="AY19" i="15"/>
  <c r="P56" i="18"/>
  <c r="D55" i="20"/>
  <c r="Q23" i="20"/>
  <c r="O56" i="18"/>
  <c r="O96" i="18"/>
  <c r="AY19" i="9"/>
  <c r="B20" i="9"/>
  <c r="U19" i="13"/>
  <c r="W19" i="13" s="1"/>
  <c r="AZ19" i="13"/>
  <c r="AA20" i="19"/>
  <c r="AY17" i="19"/>
  <c r="AY20" i="13"/>
  <c r="B21" i="13"/>
  <c r="U18" i="9"/>
  <c r="W18" i="9" s="1"/>
  <c r="AZ18" i="9"/>
  <c r="O19" i="19"/>
  <c r="U19" i="12"/>
  <c r="W19" i="12" s="1"/>
  <c r="AZ19" i="12"/>
  <c r="X20" i="19"/>
  <c r="S19" i="13"/>
  <c r="R19" i="13"/>
  <c r="AD57" i="18"/>
  <c r="AD97" i="18"/>
  <c r="B20" i="16"/>
  <c r="Q19" i="16"/>
  <c r="AY19" i="16"/>
  <c r="AV17" i="19"/>
  <c r="B21" i="12"/>
  <c r="AY20" i="12"/>
  <c r="AY20" i="14"/>
  <c r="B21" i="14"/>
  <c r="AJ19" i="19"/>
  <c r="AZ18" i="16"/>
  <c r="U18" i="16"/>
  <c r="W18" i="16" s="1"/>
  <c r="AZ19" i="14"/>
  <c r="U19" i="14"/>
  <c r="W19" i="14" s="1"/>
  <c r="AD20" i="19"/>
  <c r="AE57" i="18"/>
  <c r="AE97" i="18"/>
  <c r="AQ17" i="19"/>
  <c r="C57" i="18"/>
  <c r="C97" i="18"/>
  <c r="T40" i="20"/>
  <c r="AZ21" i="6"/>
  <c r="U21" i="6"/>
  <c r="W21" i="6" s="1"/>
  <c r="F22" i="19"/>
  <c r="U17" i="11"/>
  <c r="W17" i="11" s="1"/>
  <c r="U18" i="19"/>
  <c r="AQ18" i="19" s="1"/>
  <c r="AZ17" i="11"/>
  <c r="D97" i="18"/>
  <c r="D57" i="18"/>
  <c r="K55" i="20"/>
  <c r="B19" i="11"/>
  <c r="Q18" i="11"/>
  <c r="AY18" i="11"/>
  <c r="AY19" i="8"/>
  <c r="B20" i="8"/>
  <c r="U18" i="8"/>
  <c r="W18" i="8" s="1"/>
  <c r="AZ18" i="8"/>
  <c r="L19" i="19"/>
  <c r="AY20" i="5"/>
  <c r="B21" i="5"/>
  <c r="D20" i="5"/>
  <c r="AS8" i="20"/>
  <c r="AS9" i="20"/>
  <c r="U19" i="10"/>
  <c r="W19" i="10" s="1"/>
  <c r="AZ19" i="10"/>
  <c r="R20" i="19"/>
  <c r="AR18" i="19"/>
  <c r="E10" i="20"/>
  <c r="C20" i="19"/>
  <c r="AZ19" i="5"/>
  <c r="U19" i="5"/>
  <c r="W19" i="5" s="1"/>
  <c r="D25" i="20"/>
  <c r="B23" i="6"/>
  <c r="AY22" i="6"/>
  <c r="B21" i="10"/>
  <c r="Q20" i="10"/>
  <c r="AY20" i="10"/>
  <c r="I38" i="20"/>
  <c r="T10" i="20"/>
  <c r="AN17" i="19"/>
  <c r="AS17" i="19"/>
  <c r="AU17" i="19"/>
  <c r="U55" i="20"/>
  <c r="K40" i="20"/>
  <c r="AU18" i="19"/>
  <c r="S21" i="6"/>
  <c r="R21" i="6"/>
  <c r="S25" i="20"/>
  <c r="AX18" i="19"/>
  <c r="K54" i="20"/>
  <c r="K39" i="20"/>
  <c r="D24" i="20"/>
  <c r="U54" i="20"/>
  <c r="Q7" i="20"/>
  <c r="Q22" i="20"/>
  <c r="I37" i="20"/>
  <c r="E9" i="20"/>
  <c r="D54" i="20"/>
  <c r="S24" i="20"/>
  <c r="T39" i="20"/>
  <c r="T9" i="20"/>
  <c r="K10" i="20" l="1"/>
  <c r="I19" i="19"/>
  <c r="U18" i="7"/>
  <c r="W18" i="7" s="1"/>
  <c r="AZ18" i="7"/>
  <c r="B20" i="7"/>
  <c r="AY19" i="7"/>
  <c r="AP18" i="19"/>
  <c r="V18" i="8"/>
  <c r="T18" i="8"/>
  <c r="M18" i="18" s="1"/>
  <c r="L18" i="18"/>
  <c r="L98" i="18" s="1"/>
  <c r="AS18" i="19"/>
  <c r="B21" i="15"/>
  <c r="AY20" i="15"/>
  <c r="AZ19" i="15"/>
  <c r="AG20" i="19"/>
  <c r="U19" i="15"/>
  <c r="W19" i="15" s="1"/>
  <c r="B22" i="13"/>
  <c r="AY21" i="13"/>
  <c r="K25" i="20"/>
  <c r="B21" i="16"/>
  <c r="AY20" i="16"/>
  <c r="D20" i="16"/>
  <c r="S19" i="16"/>
  <c r="R19" i="16"/>
  <c r="AY20" i="9"/>
  <c r="B21" i="9"/>
  <c r="AJ20" i="19"/>
  <c r="AZ19" i="16"/>
  <c r="U19" i="16"/>
  <c r="W19" i="16" s="1"/>
  <c r="B22" i="12"/>
  <c r="AY21" i="12"/>
  <c r="AZ20" i="12"/>
  <c r="U20" i="12"/>
  <c r="W20" i="12" s="1"/>
  <c r="X21" i="19"/>
  <c r="E55" i="20"/>
  <c r="AD21" i="19"/>
  <c r="AZ20" i="14"/>
  <c r="U20" i="14"/>
  <c r="W20" i="14" s="1"/>
  <c r="O20" i="19"/>
  <c r="AZ19" i="9"/>
  <c r="U19" i="9"/>
  <c r="W19" i="9" s="1"/>
  <c r="AY21" i="14"/>
  <c r="B22" i="14"/>
  <c r="V19" i="13"/>
  <c r="AA19" i="18"/>
  <c r="AB19" i="13"/>
  <c r="T19" i="13"/>
  <c r="AB19" i="18" s="1"/>
  <c r="U20" i="13"/>
  <c r="W20" i="13" s="1"/>
  <c r="AA21" i="19"/>
  <c r="AZ20" i="13"/>
  <c r="L55" i="20"/>
  <c r="AS10" i="20"/>
  <c r="AS11" i="20"/>
  <c r="L40" i="20"/>
  <c r="C40" i="20"/>
  <c r="B24" i="6"/>
  <c r="AY23" i="6"/>
  <c r="AZ20" i="5"/>
  <c r="C21" i="19"/>
  <c r="U20" i="5"/>
  <c r="W20" i="5" s="1"/>
  <c r="B20" i="11"/>
  <c r="AY19" i="11"/>
  <c r="U10" i="20"/>
  <c r="U22" i="6"/>
  <c r="W22" i="6" s="1"/>
  <c r="AZ22" i="6"/>
  <c r="F23" i="19"/>
  <c r="F10" i="20"/>
  <c r="AY21" i="5"/>
  <c r="B22" i="5"/>
  <c r="D21" i="5"/>
  <c r="S18" i="11"/>
  <c r="R18" i="11"/>
  <c r="AY18" i="19"/>
  <c r="AV18" i="19"/>
  <c r="AT18" i="19"/>
  <c r="AO18" i="19"/>
  <c r="AW18" i="19"/>
  <c r="V55" i="20"/>
  <c r="E25" i="20"/>
  <c r="L20" i="19"/>
  <c r="U19" i="8"/>
  <c r="W19" i="8" s="1"/>
  <c r="AZ19" i="8"/>
  <c r="U40" i="20"/>
  <c r="T25" i="20"/>
  <c r="AY21" i="10"/>
  <c r="B22" i="10"/>
  <c r="U19" i="19"/>
  <c r="AN19" i="19" s="1"/>
  <c r="AZ18" i="11"/>
  <c r="U18" i="11"/>
  <c r="W18" i="11" s="1"/>
  <c r="T21" i="6"/>
  <c r="G21" i="18" s="1"/>
  <c r="AB21" i="6"/>
  <c r="F21" i="18"/>
  <c r="V21" i="6"/>
  <c r="S20" i="10"/>
  <c r="R20" i="10"/>
  <c r="AN18" i="19"/>
  <c r="U20" i="10"/>
  <c r="W20" i="10" s="1"/>
  <c r="AZ20" i="10"/>
  <c r="R21" i="19"/>
  <c r="AY20" i="8"/>
  <c r="B21" i="8"/>
  <c r="L54" i="20"/>
  <c r="K9" i="20"/>
  <c r="U39" i="20"/>
  <c r="V54" i="20"/>
  <c r="K24" i="20"/>
  <c r="U9" i="20"/>
  <c r="E54" i="20"/>
  <c r="C39" i="20"/>
  <c r="L39" i="20"/>
  <c r="E24" i="20"/>
  <c r="F9" i="20"/>
  <c r="T24" i="20"/>
  <c r="L10" i="20" l="1"/>
  <c r="I20" i="19"/>
  <c r="AZ19" i="7"/>
  <c r="U19" i="7"/>
  <c r="W19" i="7" s="1"/>
  <c r="B21" i="7"/>
  <c r="AY20" i="7"/>
  <c r="L58" i="18"/>
  <c r="U20" i="15"/>
  <c r="W20" i="15" s="1"/>
  <c r="AG21" i="19"/>
  <c r="AZ20" i="15"/>
  <c r="AY21" i="15"/>
  <c r="B22" i="15"/>
  <c r="Q21" i="15"/>
  <c r="AU19" i="19"/>
  <c r="AO19" i="19"/>
  <c r="V19" i="16"/>
  <c r="AJ19" i="18"/>
  <c r="AB19" i="16"/>
  <c r="T19" i="16"/>
  <c r="AK19" i="18" s="1"/>
  <c r="B23" i="13"/>
  <c r="AY22" i="13"/>
  <c r="AA99" i="18"/>
  <c r="AA59" i="18"/>
  <c r="F55" i="20"/>
  <c r="Q22" i="12"/>
  <c r="AY22" i="12"/>
  <c r="B23" i="12"/>
  <c r="U21" i="13"/>
  <c r="W21" i="13" s="1"/>
  <c r="AA22" i="19"/>
  <c r="AZ21" i="13"/>
  <c r="AY22" i="14"/>
  <c r="B23" i="14"/>
  <c r="AB59" i="18"/>
  <c r="AB99" i="18"/>
  <c r="X22" i="19"/>
  <c r="U21" i="12"/>
  <c r="W21" i="12" s="1"/>
  <c r="AZ21" i="12"/>
  <c r="O21" i="19"/>
  <c r="AZ20" i="9"/>
  <c r="U20" i="9"/>
  <c r="W20" i="9" s="1"/>
  <c r="B22" i="9"/>
  <c r="AY21" i="9"/>
  <c r="AP19" i="19"/>
  <c r="L25" i="20"/>
  <c r="AZ20" i="16"/>
  <c r="U20" i="16"/>
  <c r="W20" i="16" s="1"/>
  <c r="AJ21" i="19"/>
  <c r="AV19" i="19"/>
  <c r="AD22" i="19"/>
  <c r="U21" i="14"/>
  <c r="W21" i="14" s="1"/>
  <c r="AZ21" i="14"/>
  <c r="B22" i="16"/>
  <c r="D21" i="16"/>
  <c r="AY21" i="16"/>
  <c r="V40" i="20"/>
  <c r="AB18" i="11"/>
  <c r="V18" i="11"/>
  <c r="T18" i="11"/>
  <c r="V18" i="18" s="1"/>
  <c r="U18" i="18"/>
  <c r="W55" i="20"/>
  <c r="M40" i="20"/>
  <c r="M55" i="20"/>
  <c r="AW19" i="19"/>
  <c r="AY21" i="8"/>
  <c r="B22" i="8"/>
  <c r="T20" i="10"/>
  <c r="S20" i="18" s="1"/>
  <c r="R20" i="18"/>
  <c r="V20" i="10"/>
  <c r="AB20" i="10"/>
  <c r="F25" i="20"/>
  <c r="G10" i="20"/>
  <c r="AQ19" i="19"/>
  <c r="G61" i="18"/>
  <c r="G101" i="18"/>
  <c r="U25" i="20"/>
  <c r="U21" i="5"/>
  <c r="W21" i="5" s="1"/>
  <c r="AZ21" i="5"/>
  <c r="C22" i="19"/>
  <c r="V10" i="20"/>
  <c r="AR19" i="19"/>
  <c r="B23" i="10"/>
  <c r="AY22" i="10"/>
  <c r="F101" i="18"/>
  <c r="F61" i="18"/>
  <c r="AY22" i="5"/>
  <c r="D22" i="5"/>
  <c r="B23" i="5"/>
  <c r="AY20" i="11"/>
  <c r="B21" i="11"/>
  <c r="U20" i="19"/>
  <c r="AT20" i="19" s="1"/>
  <c r="AZ19" i="11"/>
  <c r="U19" i="11"/>
  <c r="W19" i="11" s="1"/>
  <c r="D40" i="20"/>
  <c r="M98" i="18"/>
  <c r="M58" i="18"/>
  <c r="U20" i="8"/>
  <c r="W20" i="8" s="1"/>
  <c r="L21" i="19"/>
  <c r="AZ20" i="8"/>
  <c r="AZ21" i="10"/>
  <c r="R22" i="19"/>
  <c r="U21" i="10"/>
  <c r="W21" i="10" s="1"/>
  <c r="B25" i="6"/>
  <c r="AY24" i="6"/>
  <c r="AS12" i="20"/>
  <c r="AS13" i="20"/>
  <c r="F24" i="19"/>
  <c r="U23" i="6"/>
  <c r="W23" i="6" s="1"/>
  <c r="AZ23" i="6"/>
  <c r="AS19" i="19"/>
  <c r="AY19" i="19"/>
  <c r="AX19" i="19"/>
  <c r="AT19" i="19"/>
  <c r="D39" i="20"/>
  <c r="L9" i="20"/>
  <c r="W54" i="20"/>
  <c r="U24" i="20"/>
  <c r="G9" i="20"/>
  <c r="V39" i="20"/>
  <c r="L24" i="20"/>
  <c r="M54" i="20"/>
  <c r="F24" i="20"/>
  <c r="M39" i="20"/>
  <c r="F54" i="20"/>
  <c r="V9" i="20"/>
  <c r="M10" i="20" l="1"/>
  <c r="I21" i="19"/>
  <c r="U20" i="7"/>
  <c r="W20" i="7" s="1"/>
  <c r="AZ20" i="7"/>
  <c r="Q21" i="7"/>
  <c r="AY21" i="7"/>
  <c r="B22" i="7"/>
  <c r="AS20" i="19"/>
  <c r="AY20" i="19"/>
  <c r="AR20" i="19"/>
  <c r="AN20" i="19"/>
  <c r="AX20" i="19"/>
  <c r="AY22" i="15"/>
  <c r="B23" i="15"/>
  <c r="R21" i="15"/>
  <c r="S21" i="15"/>
  <c r="AZ21" i="15"/>
  <c r="U21" i="15"/>
  <c r="W21" i="15" s="1"/>
  <c r="AG22" i="19"/>
  <c r="AZ22" i="14"/>
  <c r="AD23" i="19"/>
  <c r="U22" i="14"/>
  <c r="W22" i="14" s="1"/>
  <c r="B24" i="14"/>
  <c r="AY23" i="14"/>
  <c r="AY22" i="9"/>
  <c r="B23" i="9"/>
  <c r="G55" i="20"/>
  <c r="AJ59" i="18"/>
  <c r="AJ99" i="18"/>
  <c r="AZ21" i="9"/>
  <c r="U21" i="9"/>
  <c r="W21" i="9" s="1"/>
  <c r="O22" i="19"/>
  <c r="R22" i="12"/>
  <c r="S22" i="12"/>
  <c r="D22" i="16"/>
  <c r="B23" i="16"/>
  <c r="AY22" i="16"/>
  <c r="U22" i="12"/>
  <c r="W22" i="12" s="1"/>
  <c r="AZ22" i="12"/>
  <c r="X23" i="19"/>
  <c r="AK99" i="18"/>
  <c r="AK59" i="18"/>
  <c r="AZ21" i="16"/>
  <c r="U21" i="16"/>
  <c r="W21" i="16" s="1"/>
  <c r="AJ22" i="19"/>
  <c r="B24" i="12"/>
  <c r="AY23" i="12"/>
  <c r="AY23" i="13"/>
  <c r="B24" i="13"/>
  <c r="M25" i="20"/>
  <c r="AZ22" i="13"/>
  <c r="U22" i="13"/>
  <c r="W22" i="13" s="1"/>
  <c r="AA23" i="19"/>
  <c r="R60" i="18"/>
  <c r="R100" i="18"/>
  <c r="N55" i="20"/>
  <c r="AV20" i="19"/>
  <c r="AZ20" i="11"/>
  <c r="U20" i="11"/>
  <c r="W20" i="11" s="1"/>
  <c r="U21" i="19"/>
  <c r="B22" i="11"/>
  <c r="AY21" i="11"/>
  <c r="V25" i="20"/>
  <c r="W40" i="20"/>
  <c r="AQ20" i="19"/>
  <c r="AO20" i="19"/>
  <c r="B26" i="6"/>
  <c r="AY25" i="6"/>
  <c r="G25" i="20"/>
  <c r="B24" i="10"/>
  <c r="AY23" i="10"/>
  <c r="H10" i="20"/>
  <c r="V98" i="18"/>
  <c r="V58" i="18"/>
  <c r="AZ24" i="6"/>
  <c r="U24" i="6"/>
  <c r="W24" i="6" s="1"/>
  <c r="F25" i="19"/>
  <c r="C23" i="19"/>
  <c r="U22" i="5"/>
  <c r="W22" i="5" s="1"/>
  <c r="AZ22" i="5"/>
  <c r="U98" i="18"/>
  <c r="U58" i="18"/>
  <c r="AW20" i="19"/>
  <c r="AP20" i="19"/>
  <c r="AZ22" i="10"/>
  <c r="R23" i="19"/>
  <c r="U22" i="10"/>
  <c r="W22" i="10" s="1"/>
  <c r="AZ21" i="8"/>
  <c r="U21" i="8"/>
  <c r="W21" i="8" s="1"/>
  <c r="L22" i="19"/>
  <c r="E40" i="20"/>
  <c r="W10" i="20"/>
  <c r="X55" i="20"/>
  <c r="AU20" i="19"/>
  <c r="S100" i="18"/>
  <c r="S60" i="18"/>
  <c r="AS14" i="20"/>
  <c r="AS15" i="20"/>
  <c r="B24" i="5"/>
  <c r="AY23" i="5"/>
  <c r="D23" i="5"/>
  <c r="AY22" i="8"/>
  <c r="B23" i="8"/>
  <c r="N40" i="20"/>
  <c r="G24" i="20"/>
  <c r="V24" i="20"/>
  <c r="N54" i="20"/>
  <c r="W39" i="20"/>
  <c r="H9" i="20"/>
  <c r="W9" i="20"/>
  <c r="E39" i="20"/>
  <c r="M9" i="20"/>
  <c r="M24" i="20"/>
  <c r="X54" i="20"/>
  <c r="N39" i="20"/>
  <c r="G54" i="20"/>
  <c r="N10" i="20" l="1"/>
  <c r="B23" i="7"/>
  <c r="AY22" i="7"/>
  <c r="AZ21" i="7"/>
  <c r="I22" i="19"/>
  <c r="U21" i="7"/>
  <c r="W21" i="7" s="1"/>
  <c r="R21" i="7"/>
  <c r="S21" i="7"/>
  <c r="AZ22" i="15"/>
  <c r="U22" i="15"/>
  <c r="W22" i="15" s="1"/>
  <c r="AG23" i="19"/>
  <c r="AY23" i="15"/>
  <c r="B24" i="15"/>
  <c r="T21" i="15"/>
  <c r="AH21" i="18" s="1"/>
  <c r="AG21" i="18"/>
  <c r="V21" i="15"/>
  <c r="AB21" i="15"/>
  <c r="H55" i="20"/>
  <c r="Q24" i="14"/>
  <c r="AY24" i="14"/>
  <c r="B25" i="14"/>
  <c r="AA24" i="19"/>
  <c r="AZ23" i="13"/>
  <c r="U23" i="13"/>
  <c r="W23" i="13" s="1"/>
  <c r="AD24" i="19"/>
  <c r="U23" i="14"/>
  <c r="W23" i="14" s="1"/>
  <c r="AZ23" i="14"/>
  <c r="B25" i="13"/>
  <c r="AY24" i="13"/>
  <c r="AY23" i="16"/>
  <c r="D23" i="16"/>
  <c r="B24" i="16"/>
  <c r="AJ23" i="19"/>
  <c r="U22" i="16"/>
  <c r="W22" i="16" s="1"/>
  <c r="AZ22" i="16"/>
  <c r="N25" i="20"/>
  <c r="X22" i="18"/>
  <c r="AB22" i="12"/>
  <c r="T22" i="12"/>
  <c r="Y22" i="18" s="1"/>
  <c r="V22" i="12"/>
  <c r="O23" i="19"/>
  <c r="AZ22" i="9"/>
  <c r="U22" i="9"/>
  <c r="W22" i="9" s="1"/>
  <c r="B25" i="12"/>
  <c r="AY24" i="12"/>
  <c r="Q23" i="9"/>
  <c r="AY23" i="9"/>
  <c r="B24" i="9"/>
  <c r="AZ23" i="12"/>
  <c r="X24" i="19"/>
  <c r="U23" i="12"/>
  <c r="W23" i="12" s="1"/>
  <c r="AZ21" i="11"/>
  <c r="U21" i="11"/>
  <c r="W21" i="11" s="1"/>
  <c r="U22" i="19"/>
  <c r="AX22" i="19" s="1"/>
  <c r="B27" i="6"/>
  <c r="AY26" i="6"/>
  <c r="AZ23" i="5"/>
  <c r="C24" i="19"/>
  <c r="U23" i="5"/>
  <c r="W23" i="5" s="1"/>
  <c r="AZ25" i="6"/>
  <c r="F26" i="19"/>
  <c r="U25" i="6"/>
  <c r="W25" i="6" s="1"/>
  <c r="W25" i="20"/>
  <c r="I10" i="20"/>
  <c r="H25" i="20"/>
  <c r="X40" i="20"/>
  <c r="AV22" i="19"/>
  <c r="O55" i="20"/>
  <c r="X10" i="20"/>
  <c r="AU22" i="19"/>
  <c r="Y55" i="20"/>
  <c r="B25" i="5"/>
  <c r="D24" i="5"/>
  <c r="AY24" i="5"/>
  <c r="Q24" i="5"/>
  <c r="L23" i="19"/>
  <c r="U22" i="8"/>
  <c r="W22" i="8" s="1"/>
  <c r="AZ22" i="8"/>
  <c r="AS16" i="20"/>
  <c r="AC20" i="20"/>
  <c r="F40" i="20"/>
  <c r="B25" i="10"/>
  <c r="AY24" i="10"/>
  <c r="AO21" i="19"/>
  <c r="AS21" i="19"/>
  <c r="AP21" i="19"/>
  <c r="AV21" i="19"/>
  <c r="AR21" i="19"/>
  <c r="AW21" i="19"/>
  <c r="AN21" i="19"/>
  <c r="AY21" i="19"/>
  <c r="AT21" i="19"/>
  <c r="AQ21" i="19"/>
  <c r="AX21" i="19"/>
  <c r="AU21" i="19"/>
  <c r="AQ22" i="19"/>
  <c r="O40" i="20"/>
  <c r="AR22" i="19"/>
  <c r="AY23" i="8"/>
  <c r="B24" i="8"/>
  <c r="U23" i="10"/>
  <c r="W23" i="10" s="1"/>
  <c r="R24" i="19"/>
  <c r="AZ23" i="10"/>
  <c r="AY22" i="11"/>
  <c r="B23" i="11"/>
  <c r="X9" i="20"/>
  <c r="H24" i="20"/>
  <c r="X39" i="20"/>
  <c r="O54" i="20"/>
  <c r="H54" i="20"/>
  <c r="Y54" i="20"/>
  <c r="F39" i="20"/>
  <c r="W24" i="20"/>
  <c r="I9" i="20"/>
  <c r="O39" i="20"/>
  <c r="N24" i="20"/>
  <c r="N9" i="20"/>
  <c r="AO22" i="19" l="1"/>
  <c r="O10" i="20"/>
  <c r="AB21" i="7"/>
  <c r="T21" i="7"/>
  <c r="J21" i="18" s="1"/>
  <c r="I21" i="18"/>
  <c r="V21" i="7"/>
  <c r="AZ22" i="7"/>
  <c r="I23" i="19"/>
  <c r="U22" i="7"/>
  <c r="W22" i="7" s="1"/>
  <c r="AY23" i="7"/>
  <c r="B24" i="7"/>
  <c r="AY22" i="19"/>
  <c r="U23" i="15"/>
  <c r="W23" i="15" s="1"/>
  <c r="AG24" i="19"/>
  <c r="AZ23" i="15"/>
  <c r="AY24" i="15"/>
  <c r="B25" i="15"/>
  <c r="AH61" i="18"/>
  <c r="AH101" i="18"/>
  <c r="AG61" i="18"/>
  <c r="AG101" i="18"/>
  <c r="AY25" i="12"/>
  <c r="B26" i="12"/>
  <c r="U24" i="12"/>
  <c r="W24" i="12" s="1"/>
  <c r="X25" i="19"/>
  <c r="AZ24" i="12"/>
  <c r="U23" i="16"/>
  <c r="W23" i="16" s="1"/>
  <c r="AZ23" i="16"/>
  <c r="AJ24" i="19"/>
  <c r="R23" i="9"/>
  <c r="S23" i="9"/>
  <c r="X102" i="18"/>
  <c r="X62" i="18"/>
  <c r="O24" i="19"/>
  <c r="U23" i="9"/>
  <c r="W23" i="9" s="1"/>
  <c r="AZ23" i="9"/>
  <c r="D24" i="16"/>
  <c r="AY24" i="16"/>
  <c r="B25" i="16"/>
  <c r="AY24" i="9"/>
  <c r="B25" i="9"/>
  <c r="Y62" i="18"/>
  <c r="Y102" i="18"/>
  <c r="I55" i="20"/>
  <c r="R24" i="14"/>
  <c r="S24" i="14"/>
  <c r="AD25" i="19"/>
  <c r="U24" i="14"/>
  <c r="W24" i="14" s="1"/>
  <c r="AZ24" i="14"/>
  <c r="B26" i="14"/>
  <c r="AY25" i="14"/>
  <c r="O25" i="20"/>
  <c r="B26" i="13"/>
  <c r="AY25" i="13"/>
  <c r="AZ24" i="13"/>
  <c r="AA25" i="19"/>
  <c r="U24" i="13"/>
  <c r="W24" i="13" s="1"/>
  <c r="AC21" i="20"/>
  <c r="AC22" i="20"/>
  <c r="Y10" i="20"/>
  <c r="F27" i="19"/>
  <c r="U26" i="6"/>
  <c r="W26" i="6" s="1"/>
  <c r="AZ26" i="6"/>
  <c r="P55" i="20"/>
  <c r="G40" i="20"/>
  <c r="AT22" i="19"/>
  <c r="AN22" i="19"/>
  <c r="AP22" i="19"/>
  <c r="AW22" i="19"/>
  <c r="AS22" i="19"/>
  <c r="X25" i="20"/>
  <c r="B26" i="10"/>
  <c r="AY25" i="10"/>
  <c r="AY25" i="5"/>
  <c r="B26" i="5"/>
  <c r="D25" i="5"/>
  <c r="C12" i="20"/>
  <c r="U24" i="10"/>
  <c r="W24" i="10" s="1"/>
  <c r="AZ24" i="10"/>
  <c r="R25" i="19"/>
  <c r="AY27" i="6"/>
  <c r="B28" i="6"/>
  <c r="U23" i="19"/>
  <c r="U22" i="11"/>
  <c r="W22" i="11" s="1"/>
  <c r="AZ22" i="11"/>
  <c r="C25" i="19"/>
  <c r="AZ24" i="5"/>
  <c r="U24" i="5"/>
  <c r="W24" i="5" s="1"/>
  <c r="S57" i="20"/>
  <c r="B24" i="11"/>
  <c r="AY23" i="11"/>
  <c r="P40" i="20"/>
  <c r="U23" i="8"/>
  <c r="W23" i="8" s="1"/>
  <c r="L24" i="19"/>
  <c r="AZ23" i="8"/>
  <c r="S24" i="5"/>
  <c r="R24" i="5"/>
  <c r="I25" i="20"/>
  <c r="B25" i="8"/>
  <c r="AY24" i="8"/>
  <c r="Y40" i="20"/>
  <c r="C11" i="20"/>
  <c r="Y9" i="20"/>
  <c r="P54" i="20"/>
  <c r="S56" i="20"/>
  <c r="O9" i="20"/>
  <c r="I54" i="20"/>
  <c r="I24" i="20"/>
  <c r="P39" i="20"/>
  <c r="O24" i="20"/>
  <c r="G39" i="20"/>
  <c r="X24" i="20"/>
  <c r="Y39" i="20"/>
  <c r="P10" i="20" l="1"/>
  <c r="B25" i="7"/>
  <c r="AY24" i="7"/>
  <c r="AZ23" i="7"/>
  <c r="I24" i="19"/>
  <c r="U23" i="7"/>
  <c r="W23" i="7" s="1"/>
  <c r="I101" i="18"/>
  <c r="I61" i="18"/>
  <c r="J61" i="18"/>
  <c r="J101" i="18"/>
  <c r="U24" i="15"/>
  <c r="W24" i="15" s="1"/>
  <c r="AZ24" i="15"/>
  <c r="AG25" i="19"/>
  <c r="AY25" i="15"/>
  <c r="B26" i="15"/>
  <c r="AD26" i="19"/>
  <c r="U25" i="14"/>
  <c r="W25" i="14" s="1"/>
  <c r="AZ25" i="14"/>
  <c r="O23" i="18"/>
  <c r="V23" i="9"/>
  <c r="T23" i="9"/>
  <c r="P23" i="18" s="1"/>
  <c r="AB23" i="9"/>
  <c r="P25" i="20"/>
  <c r="B27" i="12"/>
  <c r="AY26" i="12"/>
  <c r="Q26" i="13"/>
  <c r="B27" i="13"/>
  <c r="AY26" i="13"/>
  <c r="U25" i="13"/>
  <c r="W25" i="13" s="1"/>
  <c r="AZ25" i="13"/>
  <c r="AA26" i="19"/>
  <c r="X26" i="19"/>
  <c r="AZ25" i="12"/>
  <c r="U25" i="12"/>
  <c r="W25" i="12" s="1"/>
  <c r="V24" i="14"/>
  <c r="AD24" i="18"/>
  <c r="T24" i="14"/>
  <c r="AE24" i="18" s="1"/>
  <c r="AB24" i="14"/>
  <c r="AZ24" i="16"/>
  <c r="U24" i="16"/>
  <c r="W24" i="16" s="1"/>
  <c r="AJ25" i="19"/>
  <c r="AY26" i="14"/>
  <c r="B27" i="14"/>
  <c r="B26" i="16"/>
  <c r="D25" i="16"/>
  <c r="AY25" i="16"/>
  <c r="O25" i="19"/>
  <c r="U24" i="9"/>
  <c r="W24" i="9" s="1"/>
  <c r="AZ24" i="9"/>
  <c r="C57" i="20"/>
  <c r="AY25" i="9"/>
  <c r="B26" i="9"/>
  <c r="B27" i="10"/>
  <c r="AY26" i="10"/>
  <c r="U24" i="8"/>
  <c r="W24" i="8" s="1"/>
  <c r="L25" i="19"/>
  <c r="AZ24" i="8"/>
  <c r="U25" i="10"/>
  <c r="W25" i="10" s="1"/>
  <c r="R26" i="19"/>
  <c r="AZ25" i="10"/>
  <c r="AY24" i="11"/>
  <c r="B25" i="11"/>
  <c r="H40" i="20"/>
  <c r="AC23" i="20"/>
  <c r="AC24" i="20"/>
  <c r="AY28" i="6"/>
  <c r="B29" i="6"/>
  <c r="Q28" i="6"/>
  <c r="AZ23" i="11"/>
  <c r="U24" i="19"/>
  <c r="AN24" i="19" s="1"/>
  <c r="U23" i="11"/>
  <c r="W23" i="11" s="1"/>
  <c r="D12" i="20"/>
  <c r="S12" i="20"/>
  <c r="F28" i="19"/>
  <c r="U27" i="6"/>
  <c r="W27" i="6" s="1"/>
  <c r="AZ27" i="6"/>
  <c r="C24" i="18"/>
  <c r="AB24" i="5"/>
  <c r="V24" i="5"/>
  <c r="T24" i="5"/>
  <c r="D24" i="18" s="1"/>
  <c r="T57" i="20"/>
  <c r="AQ23" i="19"/>
  <c r="AS23" i="19"/>
  <c r="AV23" i="19"/>
  <c r="AX23" i="19"/>
  <c r="AT23" i="19"/>
  <c r="AY23" i="19"/>
  <c r="AW23" i="19"/>
  <c r="AN23" i="19"/>
  <c r="AO23" i="19"/>
  <c r="AR23" i="19"/>
  <c r="AU23" i="19"/>
  <c r="AP23" i="19"/>
  <c r="Q55" i="20"/>
  <c r="AY24" i="19"/>
  <c r="Q40" i="20"/>
  <c r="AY25" i="8"/>
  <c r="Q25" i="8"/>
  <c r="B26" i="8"/>
  <c r="AZ25" i="5"/>
  <c r="C26" i="19"/>
  <c r="U25" i="5"/>
  <c r="W25" i="5" s="1"/>
  <c r="C27" i="20"/>
  <c r="S42" i="20"/>
  <c r="D26" i="5"/>
  <c r="AY26" i="5"/>
  <c r="B27" i="5"/>
  <c r="Y25" i="20"/>
  <c r="P9" i="20"/>
  <c r="S41" i="20"/>
  <c r="T56" i="20"/>
  <c r="D11" i="20"/>
  <c r="Q39" i="20"/>
  <c r="H39" i="20"/>
  <c r="C56" i="20"/>
  <c r="C26" i="20"/>
  <c r="S11" i="20"/>
  <c r="Y24" i="20"/>
  <c r="Q54" i="20"/>
  <c r="P24" i="20"/>
  <c r="Q10" i="20" l="1"/>
  <c r="I25" i="19"/>
  <c r="AZ24" i="7"/>
  <c r="U24" i="7"/>
  <c r="W24" i="7" s="1"/>
  <c r="AY25" i="7"/>
  <c r="B26" i="7"/>
  <c r="AT24" i="19"/>
  <c r="AW24" i="19"/>
  <c r="AZ25" i="15"/>
  <c r="U25" i="15"/>
  <c r="W25" i="15" s="1"/>
  <c r="AG26" i="19"/>
  <c r="AY26" i="15"/>
  <c r="B27" i="15"/>
  <c r="D26" i="16"/>
  <c r="Q26" i="16"/>
  <c r="B27" i="16"/>
  <c r="AY26" i="16"/>
  <c r="X27" i="19"/>
  <c r="AZ26" i="12"/>
  <c r="U26" i="12"/>
  <c r="W26" i="12" s="1"/>
  <c r="U25" i="16"/>
  <c r="W25" i="16" s="1"/>
  <c r="AZ25" i="16"/>
  <c r="AJ26" i="19"/>
  <c r="S26" i="13"/>
  <c r="R26" i="13"/>
  <c r="O63" i="18"/>
  <c r="O103" i="18"/>
  <c r="B28" i="12"/>
  <c r="AY27" i="12"/>
  <c r="B28" i="13"/>
  <c r="AY27" i="13"/>
  <c r="U26" i="13"/>
  <c r="W26" i="13" s="1"/>
  <c r="AZ26" i="13"/>
  <c r="AA27" i="19"/>
  <c r="P63" i="18"/>
  <c r="P103" i="18"/>
  <c r="AE104" i="18"/>
  <c r="AE64" i="18"/>
  <c r="AZ25" i="9"/>
  <c r="O26" i="19"/>
  <c r="U25" i="9"/>
  <c r="W25" i="9" s="1"/>
  <c r="AD27" i="19"/>
  <c r="AZ26" i="14"/>
  <c r="U26" i="14"/>
  <c r="W26" i="14" s="1"/>
  <c r="AY26" i="9"/>
  <c r="B27" i="9"/>
  <c r="AY27" i="14"/>
  <c r="B28" i="14"/>
  <c r="AS24" i="19"/>
  <c r="AR24" i="19"/>
  <c r="Q25" i="20"/>
  <c r="D57" i="20"/>
  <c r="AD104" i="18"/>
  <c r="AD64" i="18"/>
  <c r="AP24" i="19"/>
  <c r="K42" i="20"/>
  <c r="T42" i="20"/>
  <c r="R25" i="8"/>
  <c r="S25" i="8"/>
  <c r="D27" i="20"/>
  <c r="U25" i="8"/>
  <c r="W25" i="8" s="1"/>
  <c r="AZ25" i="8"/>
  <c r="L26" i="19"/>
  <c r="C27" i="19"/>
  <c r="AZ26" i="5"/>
  <c r="U26" i="5"/>
  <c r="W26" i="5" s="1"/>
  <c r="U57" i="20"/>
  <c r="U28" i="6"/>
  <c r="W28" i="6" s="1"/>
  <c r="AZ28" i="6"/>
  <c r="F29" i="19"/>
  <c r="I40" i="20"/>
  <c r="AZ26" i="10"/>
  <c r="U26" i="10"/>
  <c r="W26" i="10" s="1"/>
  <c r="R27" i="19"/>
  <c r="AY29" i="6"/>
  <c r="B30" i="6"/>
  <c r="D64" i="18"/>
  <c r="D104" i="18"/>
  <c r="K57" i="20"/>
  <c r="AV24" i="19"/>
  <c r="AQ24" i="19"/>
  <c r="R28" i="6"/>
  <c r="S28" i="6"/>
  <c r="AC25" i="20"/>
  <c r="AC26" i="20"/>
  <c r="AX24" i="19"/>
  <c r="AY26" i="8"/>
  <c r="B27" i="8"/>
  <c r="S27" i="20"/>
  <c r="C64" i="18"/>
  <c r="C104" i="18"/>
  <c r="T12" i="20"/>
  <c r="AO24" i="19"/>
  <c r="B26" i="11"/>
  <c r="Q25" i="11"/>
  <c r="AY25" i="11"/>
  <c r="D27" i="5"/>
  <c r="B28" i="5"/>
  <c r="AY27" i="5"/>
  <c r="AU24" i="19"/>
  <c r="E12" i="20"/>
  <c r="AZ24" i="11"/>
  <c r="U25" i="19"/>
  <c r="AW25" i="19" s="1"/>
  <c r="U24" i="11"/>
  <c r="W24" i="11" s="1"/>
  <c r="Q27" i="10"/>
  <c r="AY27" i="10"/>
  <c r="B28" i="10"/>
  <c r="Q9" i="20"/>
  <c r="E11" i="20"/>
  <c r="U56" i="20"/>
  <c r="D56" i="20"/>
  <c r="T41" i="20"/>
  <c r="S26" i="20"/>
  <c r="K41" i="20"/>
  <c r="Q24" i="20"/>
  <c r="D26" i="20"/>
  <c r="I39" i="20"/>
  <c r="K56" i="20"/>
  <c r="T11" i="20"/>
  <c r="K12" i="20" l="1"/>
  <c r="B27" i="7"/>
  <c r="AY26" i="7"/>
  <c r="AZ25" i="7"/>
  <c r="I26" i="19"/>
  <c r="U25" i="7"/>
  <c r="W25" i="7" s="1"/>
  <c r="AV25" i="19"/>
  <c r="AZ26" i="15"/>
  <c r="U26" i="15"/>
  <c r="W26" i="15" s="1"/>
  <c r="AG27" i="19"/>
  <c r="AY27" i="15"/>
  <c r="B28" i="15"/>
  <c r="AT25" i="19"/>
  <c r="AX25" i="19"/>
  <c r="R26" i="16"/>
  <c r="S26" i="16"/>
  <c r="AY28" i="12"/>
  <c r="B29" i="12"/>
  <c r="D27" i="16"/>
  <c r="B28" i="16"/>
  <c r="AY27" i="16"/>
  <c r="AS25" i="19"/>
  <c r="K27" i="20"/>
  <c r="O27" i="19"/>
  <c r="AZ26" i="9"/>
  <c r="U26" i="9"/>
  <c r="W26" i="9" s="1"/>
  <c r="AJ27" i="19"/>
  <c r="AZ26" i="16"/>
  <c r="U26" i="16"/>
  <c r="W26" i="16" s="1"/>
  <c r="AY27" i="9"/>
  <c r="B28" i="9"/>
  <c r="U27" i="12"/>
  <c r="W27" i="12" s="1"/>
  <c r="X28" i="19"/>
  <c r="AZ27" i="12"/>
  <c r="U27" i="14"/>
  <c r="W27" i="14" s="1"/>
  <c r="AZ27" i="14"/>
  <c r="AD28" i="19"/>
  <c r="B29" i="14"/>
  <c r="AY28" i="14"/>
  <c r="AY28" i="13"/>
  <c r="B29" i="13"/>
  <c r="E57" i="20"/>
  <c r="U27" i="13"/>
  <c r="W27" i="13" s="1"/>
  <c r="AZ27" i="13"/>
  <c r="AA28" i="19"/>
  <c r="T26" i="13"/>
  <c r="AB26" i="18" s="1"/>
  <c r="AB26" i="13"/>
  <c r="AA26" i="18"/>
  <c r="V26" i="13"/>
  <c r="B27" i="11"/>
  <c r="AY26" i="11"/>
  <c r="AN25" i="19"/>
  <c r="AP25" i="19"/>
  <c r="L25" i="18"/>
  <c r="V25" i="8"/>
  <c r="AB25" i="8"/>
  <c r="T25" i="8"/>
  <c r="M25" i="18" s="1"/>
  <c r="C28" i="19"/>
  <c r="AZ27" i="5"/>
  <c r="U27" i="5"/>
  <c r="W27" i="5" s="1"/>
  <c r="S25" i="11"/>
  <c r="R25" i="11"/>
  <c r="AY25" i="19"/>
  <c r="AQ25" i="19"/>
  <c r="D28" i="5"/>
  <c r="AY28" i="5"/>
  <c r="B29" i="5"/>
  <c r="C42" i="20"/>
  <c r="U12" i="20"/>
  <c r="E27" i="20"/>
  <c r="V28" i="6"/>
  <c r="F28" i="18"/>
  <c r="T28" i="6"/>
  <c r="G28" i="18" s="1"/>
  <c r="AB28" i="6"/>
  <c r="L57" i="20"/>
  <c r="U29" i="6"/>
  <c r="W29" i="6" s="1"/>
  <c r="F30" i="19"/>
  <c r="AZ29" i="6"/>
  <c r="AU25" i="19"/>
  <c r="AY30" i="6"/>
  <c r="B31" i="6"/>
  <c r="V57" i="20"/>
  <c r="AC28" i="20"/>
  <c r="AC27" i="20"/>
  <c r="L42" i="20"/>
  <c r="AO25" i="19"/>
  <c r="AR25" i="19"/>
  <c r="R28" i="19"/>
  <c r="U27" i="10"/>
  <c r="W27" i="10" s="1"/>
  <c r="AZ27" i="10"/>
  <c r="F12" i="20"/>
  <c r="AZ26" i="8"/>
  <c r="L27" i="19"/>
  <c r="U26" i="8"/>
  <c r="W26" i="8" s="1"/>
  <c r="B28" i="8"/>
  <c r="AY27" i="8"/>
  <c r="T27" i="20"/>
  <c r="U25" i="11"/>
  <c r="W25" i="11" s="1"/>
  <c r="AZ25" i="11"/>
  <c r="U26" i="19"/>
  <c r="AY26" i="19" s="1"/>
  <c r="S27" i="10"/>
  <c r="R27" i="10"/>
  <c r="AY28" i="10"/>
  <c r="B29" i="10"/>
  <c r="U42" i="20"/>
  <c r="L41" i="20"/>
  <c r="V56" i="20"/>
  <c r="K11" i="20"/>
  <c r="U41" i="20"/>
  <c r="E56" i="20"/>
  <c r="K26" i="20"/>
  <c r="E26" i="20"/>
  <c r="F11" i="20"/>
  <c r="C41" i="20"/>
  <c r="L56" i="20"/>
  <c r="U11" i="20"/>
  <c r="T26" i="20"/>
  <c r="L12" i="20" l="1"/>
  <c r="AZ26" i="7"/>
  <c r="I27" i="19"/>
  <c r="U26" i="7"/>
  <c r="W26" i="7" s="1"/>
  <c r="AY27" i="7"/>
  <c r="B28" i="7"/>
  <c r="AO26" i="19"/>
  <c r="AG28" i="19"/>
  <c r="AZ27" i="15"/>
  <c r="U27" i="15"/>
  <c r="W27" i="15" s="1"/>
  <c r="Q28" i="15"/>
  <c r="B29" i="15"/>
  <c r="AY28" i="15"/>
  <c r="AU26" i="19"/>
  <c r="AR26" i="19"/>
  <c r="B30" i="14"/>
  <c r="AY29" i="14"/>
  <c r="AZ28" i="14"/>
  <c r="AD29" i="19"/>
  <c r="U28" i="14"/>
  <c r="W28" i="14" s="1"/>
  <c r="B30" i="12"/>
  <c r="Q29" i="12"/>
  <c r="AY29" i="12"/>
  <c r="AA29" i="19"/>
  <c r="U28" i="13"/>
  <c r="W28" i="13" s="1"/>
  <c r="AZ28" i="13"/>
  <c r="B29" i="16"/>
  <c r="AY28" i="16"/>
  <c r="D28" i="16"/>
  <c r="B30" i="13"/>
  <c r="AY29" i="13"/>
  <c r="U27" i="9"/>
  <c r="W27" i="9" s="1"/>
  <c r="AZ27" i="9"/>
  <c r="O28" i="19"/>
  <c r="U27" i="16"/>
  <c r="W27" i="16" s="1"/>
  <c r="AJ28" i="19"/>
  <c r="AZ27" i="16"/>
  <c r="V26" i="16"/>
  <c r="AB26" i="16"/>
  <c r="AJ26" i="18"/>
  <c r="T26" i="16"/>
  <c r="AK26" i="18" s="1"/>
  <c r="AY28" i="9"/>
  <c r="B29" i="9"/>
  <c r="AV26" i="19"/>
  <c r="AB66" i="18"/>
  <c r="AB106" i="18"/>
  <c r="F57" i="20"/>
  <c r="L27" i="20"/>
  <c r="AZ28" i="12"/>
  <c r="X29" i="19"/>
  <c r="U28" i="12"/>
  <c r="W28" i="12" s="1"/>
  <c r="AA106" i="18"/>
  <c r="AA66" i="18"/>
  <c r="AB25" i="11"/>
  <c r="U25" i="18"/>
  <c r="V25" i="11"/>
  <c r="T25" i="11"/>
  <c r="V25" i="18" s="1"/>
  <c r="AC29" i="20"/>
  <c r="AC30" i="20"/>
  <c r="M57" i="20"/>
  <c r="F31" i="19"/>
  <c r="U30" i="6"/>
  <c r="W30" i="6" s="1"/>
  <c r="AZ30" i="6"/>
  <c r="B32" i="6"/>
  <c r="AY31" i="6"/>
  <c r="M65" i="18"/>
  <c r="M105" i="18"/>
  <c r="AS26" i="19"/>
  <c r="F27" i="20"/>
  <c r="L65" i="18"/>
  <c r="L105" i="18"/>
  <c r="G12" i="20"/>
  <c r="D42" i="20"/>
  <c r="V42" i="20"/>
  <c r="U27" i="20"/>
  <c r="W57" i="20"/>
  <c r="V12" i="20"/>
  <c r="AN26" i="19"/>
  <c r="B28" i="11"/>
  <c r="AY27" i="11"/>
  <c r="U28" i="10"/>
  <c r="W28" i="10" s="1"/>
  <c r="R29" i="19"/>
  <c r="AZ28" i="10"/>
  <c r="B30" i="10"/>
  <c r="AY29" i="10"/>
  <c r="AX26" i="19"/>
  <c r="AQ26" i="19"/>
  <c r="AZ26" i="11"/>
  <c r="U27" i="19"/>
  <c r="U26" i="11"/>
  <c r="W26" i="11" s="1"/>
  <c r="AW26" i="19"/>
  <c r="U27" i="8"/>
  <c r="W27" i="8" s="1"/>
  <c r="L28" i="19"/>
  <c r="AZ27" i="8"/>
  <c r="M42" i="20"/>
  <c r="F108" i="18"/>
  <c r="F68" i="18"/>
  <c r="C29" i="19"/>
  <c r="U28" i="5"/>
  <c r="W28" i="5" s="1"/>
  <c r="AZ28" i="5"/>
  <c r="B29" i="8"/>
  <c r="AY28" i="8"/>
  <c r="T27" i="10"/>
  <c r="S27" i="18" s="1"/>
  <c r="V27" i="10"/>
  <c r="R27" i="18"/>
  <c r="AB27" i="10"/>
  <c r="G68" i="18"/>
  <c r="G108" i="18"/>
  <c r="B30" i="5"/>
  <c r="AY29" i="5"/>
  <c r="D29" i="5"/>
  <c r="AT26" i="19"/>
  <c r="AP26" i="19"/>
  <c r="W56" i="20"/>
  <c r="F56" i="20"/>
  <c r="U26" i="20"/>
  <c r="L11" i="20"/>
  <c r="V41" i="20"/>
  <c r="V11" i="20"/>
  <c r="M56" i="20"/>
  <c r="D41" i="20"/>
  <c r="G11" i="20"/>
  <c r="M41" i="20"/>
  <c r="L26" i="20"/>
  <c r="F26" i="20"/>
  <c r="M12" i="20" l="1"/>
  <c r="B29" i="7"/>
  <c r="Q28" i="7"/>
  <c r="AY28" i="7"/>
  <c r="U27" i="7"/>
  <c r="W27" i="7" s="1"/>
  <c r="AZ27" i="7"/>
  <c r="I28" i="19"/>
  <c r="S28" i="15"/>
  <c r="R28" i="15"/>
  <c r="B30" i="15"/>
  <c r="AY29" i="15"/>
  <c r="AZ28" i="15"/>
  <c r="AG29" i="19"/>
  <c r="U28" i="15"/>
  <c r="W28" i="15" s="1"/>
  <c r="G57" i="20"/>
  <c r="AJ66" i="18"/>
  <c r="AJ106" i="18"/>
  <c r="U29" i="14"/>
  <c r="W29" i="14" s="1"/>
  <c r="AZ29" i="14"/>
  <c r="AD30" i="19"/>
  <c r="B31" i="14"/>
  <c r="AY30" i="14"/>
  <c r="M27" i="20"/>
  <c r="AK106" i="18"/>
  <c r="AK66" i="18"/>
  <c r="U29" i="12"/>
  <c r="W29" i="12" s="1"/>
  <c r="AZ29" i="12"/>
  <c r="X30" i="19"/>
  <c r="O29" i="19"/>
  <c r="U28" i="9"/>
  <c r="W28" i="9" s="1"/>
  <c r="AZ28" i="9"/>
  <c r="B31" i="13"/>
  <c r="AY30" i="13"/>
  <c r="AY29" i="9"/>
  <c r="B30" i="9"/>
  <c r="AZ29" i="13"/>
  <c r="AA30" i="19"/>
  <c r="U29" i="13"/>
  <c r="W29" i="13" s="1"/>
  <c r="D29" i="16"/>
  <c r="AY29" i="16"/>
  <c r="B30" i="16"/>
  <c r="U28" i="16"/>
  <c r="W28" i="16" s="1"/>
  <c r="AZ28" i="16"/>
  <c r="AJ29" i="19"/>
  <c r="AY30" i="12"/>
  <c r="B31" i="12"/>
  <c r="S29" i="12"/>
  <c r="R29" i="12"/>
  <c r="W12" i="20"/>
  <c r="E42" i="20"/>
  <c r="U65" i="18"/>
  <c r="U105" i="18"/>
  <c r="AV27" i="19"/>
  <c r="AN27" i="19"/>
  <c r="AW27" i="19"/>
  <c r="AS27" i="19"/>
  <c r="AY27" i="19"/>
  <c r="AP27" i="19"/>
  <c r="AR27" i="19"/>
  <c r="AQ27" i="19"/>
  <c r="AT27" i="19"/>
  <c r="AX27" i="19"/>
  <c r="AU27" i="19"/>
  <c r="AO27" i="19"/>
  <c r="U27" i="11"/>
  <c r="W27" i="11" s="1"/>
  <c r="U28" i="19"/>
  <c r="AV28" i="19" s="1"/>
  <c r="AZ27" i="11"/>
  <c r="AY28" i="11"/>
  <c r="B29" i="11"/>
  <c r="V105" i="18"/>
  <c r="V65" i="18"/>
  <c r="D30" i="5"/>
  <c r="AY30" i="5"/>
  <c r="B31" i="5"/>
  <c r="AY30" i="10"/>
  <c r="B31" i="10"/>
  <c r="H12" i="20"/>
  <c r="AY32" i="6"/>
  <c r="AC31" i="20"/>
  <c r="AK20" i="20"/>
  <c r="B30" i="8"/>
  <c r="AY29" i="8"/>
  <c r="U31" i="6"/>
  <c r="W31" i="6" s="1"/>
  <c r="AZ31" i="6"/>
  <c r="F32" i="19"/>
  <c r="N57" i="20"/>
  <c r="AZ29" i="10"/>
  <c r="R30" i="19"/>
  <c r="U29" i="10"/>
  <c r="W29" i="10" s="1"/>
  <c r="X57" i="20"/>
  <c r="C30" i="19"/>
  <c r="AZ29" i="5"/>
  <c r="U29" i="5"/>
  <c r="W29" i="5" s="1"/>
  <c r="R67" i="18"/>
  <c r="R107" i="18"/>
  <c r="N42" i="20"/>
  <c r="W42" i="20"/>
  <c r="U28" i="8"/>
  <c r="W28" i="8" s="1"/>
  <c r="L29" i="19"/>
  <c r="AZ28" i="8"/>
  <c r="S107" i="18"/>
  <c r="S67" i="18"/>
  <c r="V27" i="20"/>
  <c r="G27" i="20"/>
  <c r="N56" i="20"/>
  <c r="G26" i="20"/>
  <c r="M11" i="20"/>
  <c r="H11" i="20"/>
  <c r="N41" i="20"/>
  <c r="W41" i="20"/>
  <c r="X56" i="20"/>
  <c r="G56" i="20"/>
  <c r="M26" i="20"/>
  <c r="E41" i="20"/>
  <c r="V26" i="20"/>
  <c r="W11" i="20"/>
  <c r="N12" i="20" l="1"/>
  <c r="AZ28" i="7"/>
  <c r="I29" i="19"/>
  <c r="U28" i="7"/>
  <c r="W28" i="7" s="1"/>
  <c r="S28" i="7"/>
  <c r="R28" i="7"/>
  <c r="AY29" i="7"/>
  <c r="B30" i="7"/>
  <c r="AP28" i="19"/>
  <c r="AG28" i="18"/>
  <c r="AB28" i="15"/>
  <c r="V28" i="15"/>
  <c r="T28" i="15"/>
  <c r="AH28" i="18" s="1"/>
  <c r="AY30" i="15"/>
  <c r="B31" i="15"/>
  <c r="U29" i="15"/>
  <c r="W29" i="15" s="1"/>
  <c r="AZ29" i="15"/>
  <c r="AG30" i="19"/>
  <c r="AR28" i="19"/>
  <c r="AX28" i="19"/>
  <c r="AY28" i="19"/>
  <c r="AZ30" i="14"/>
  <c r="U30" i="14"/>
  <c r="W30" i="14" s="1"/>
  <c r="AD31" i="19"/>
  <c r="AZ30" i="12"/>
  <c r="X31" i="19"/>
  <c r="U30" i="12"/>
  <c r="W30" i="12" s="1"/>
  <c r="U30" i="13"/>
  <c r="W30" i="13" s="1"/>
  <c r="AA31" i="19"/>
  <c r="AZ30" i="13"/>
  <c r="N27" i="20"/>
  <c r="AY31" i="12"/>
  <c r="B32" i="12"/>
  <c r="AJ30" i="19"/>
  <c r="AZ29" i="16"/>
  <c r="U29" i="16"/>
  <c r="W29" i="16" s="1"/>
  <c r="H57" i="20"/>
  <c r="AU28" i="19"/>
  <c r="AY30" i="16"/>
  <c r="D30" i="16"/>
  <c r="B31" i="16"/>
  <c r="U29" i="9"/>
  <c r="W29" i="9" s="1"/>
  <c r="AZ29" i="9"/>
  <c r="O30" i="19"/>
  <c r="B31" i="9"/>
  <c r="AY30" i="9"/>
  <c r="Q30" i="9"/>
  <c r="AT28" i="19"/>
  <c r="AY31" i="14"/>
  <c r="Q31" i="14"/>
  <c r="B32" i="14"/>
  <c r="B32" i="13"/>
  <c r="AY31" i="13"/>
  <c r="T29" i="12"/>
  <c r="Y29" i="18" s="1"/>
  <c r="V29" i="12"/>
  <c r="AB29" i="12"/>
  <c r="X29" i="18"/>
  <c r="AK22" i="20"/>
  <c r="AK21" i="20"/>
  <c r="I12" i="20"/>
  <c r="U28" i="11"/>
  <c r="W28" i="11" s="1"/>
  <c r="AZ28" i="11"/>
  <c r="U29" i="19"/>
  <c r="AV29" i="19" s="1"/>
  <c r="B31" i="8"/>
  <c r="AY30" i="8"/>
  <c r="AN28" i="19"/>
  <c r="AO28" i="19"/>
  <c r="AW28" i="19"/>
  <c r="AQ28" i="19"/>
  <c r="AS28" i="19"/>
  <c r="X12" i="20"/>
  <c r="H27" i="20"/>
  <c r="U29" i="8"/>
  <c r="W29" i="8" s="1"/>
  <c r="AZ29" i="8"/>
  <c r="L30" i="19"/>
  <c r="F33" i="19"/>
  <c r="U32" i="6"/>
  <c r="W32" i="6" s="1"/>
  <c r="AZ32" i="6"/>
  <c r="M8" i="2"/>
  <c r="L8" i="2"/>
  <c r="J8" i="2"/>
  <c r="K8" i="2"/>
  <c r="N8" i="2"/>
  <c r="H8" i="2"/>
  <c r="I8" i="2"/>
  <c r="F42" i="20"/>
  <c r="X42" i="20"/>
  <c r="C31" i="19"/>
  <c r="AZ30" i="5"/>
  <c r="U30" i="5"/>
  <c r="W30" i="5" s="1"/>
  <c r="AY29" i="11"/>
  <c r="B30" i="11"/>
  <c r="B32" i="5"/>
  <c r="D31" i="5"/>
  <c r="AY31" i="5"/>
  <c r="Q31" i="5"/>
  <c r="Y57" i="20"/>
  <c r="O42" i="20"/>
  <c r="R31" i="19"/>
  <c r="AZ30" i="10"/>
  <c r="U30" i="10"/>
  <c r="W30" i="10" s="1"/>
  <c r="AO29" i="19"/>
  <c r="AN29" i="19"/>
  <c r="O57" i="20"/>
  <c r="B32" i="10"/>
  <c r="AY31" i="10"/>
  <c r="W27" i="20"/>
  <c r="W26" i="20"/>
  <c r="H26" i="20"/>
  <c r="O56" i="20"/>
  <c r="H56" i="20"/>
  <c r="N26" i="20"/>
  <c r="X41" i="20"/>
  <c r="F41" i="20"/>
  <c r="Y56" i="20"/>
  <c r="N11" i="20"/>
  <c r="X11" i="20"/>
  <c r="O41" i="20"/>
  <c r="I11" i="20"/>
  <c r="AP29" i="19" l="1"/>
  <c r="AR29" i="19"/>
  <c r="AX29" i="19"/>
  <c r="O12" i="20"/>
  <c r="B31" i="7"/>
  <c r="AY30" i="7"/>
  <c r="I30" i="19"/>
  <c r="AZ29" i="7"/>
  <c r="U29" i="7"/>
  <c r="W29" i="7" s="1"/>
  <c r="T28" i="7"/>
  <c r="J28" i="18" s="1"/>
  <c r="I28" i="18"/>
  <c r="V28" i="7"/>
  <c r="AB28" i="7"/>
  <c r="AG68" i="18"/>
  <c r="AG108" i="18"/>
  <c r="AH68" i="18"/>
  <c r="AH108" i="18"/>
  <c r="AG31" i="19"/>
  <c r="U30" i="15"/>
  <c r="W30" i="15" s="1"/>
  <c r="AZ30" i="15"/>
  <c r="AY31" i="15"/>
  <c r="B32" i="15"/>
  <c r="AS29" i="19"/>
  <c r="AU29" i="19"/>
  <c r="AY32" i="12"/>
  <c r="B33" i="12"/>
  <c r="U31" i="14"/>
  <c r="W31" i="14" s="1"/>
  <c r="AD32" i="19"/>
  <c r="AZ31" i="14"/>
  <c r="AQ29" i="19"/>
  <c r="R31" i="14"/>
  <c r="S31" i="14"/>
  <c r="I57" i="20"/>
  <c r="B33" i="14"/>
  <c r="AY32" i="14"/>
  <c r="X109" i="18"/>
  <c r="X69" i="18"/>
  <c r="B33" i="13"/>
  <c r="AY32" i="13"/>
  <c r="AY31" i="9"/>
  <c r="B32" i="9"/>
  <c r="U31" i="13"/>
  <c r="W31" i="13" s="1"/>
  <c r="AZ31" i="13"/>
  <c r="AA32" i="19"/>
  <c r="O31" i="19"/>
  <c r="AZ30" i="9"/>
  <c r="U30" i="9"/>
  <c r="W30" i="9" s="1"/>
  <c r="U30" i="16"/>
  <c r="W30" i="16" s="1"/>
  <c r="AJ31" i="19"/>
  <c r="AZ30" i="16"/>
  <c r="R30" i="9"/>
  <c r="S30" i="9"/>
  <c r="Y69" i="18"/>
  <c r="Y109" i="18"/>
  <c r="B32" i="16"/>
  <c r="D31" i="16"/>
  <c r="AY31" i="16"/>
  <c r="AZ31" i="12"/>
  <c r="X32" i="19"/>
  <c r="U31" i="12"/>
  <c r="W31" i="12" s="1"/>
  <c r="O27" i="20"/>
  <c r="G42" i="20"/>
  <c r="AK23" i="20"/>
  <c r="AK24" i="20"/>
  <c r="P57" i="20"/>
  <c r="S59" i="20"/>
  <c r="D32" i="5"/>
  <c r="B33" i="5"/>
  <c r="AY32" i="5"/>
  <c r="H44" i="6"/>
  <c r="D8" i="2"/>
  <c r="H48" i="6"/>
  <c r="H49" i="6"/>
  <c r="H46" i="6"/>
  <c r="H43" i="6"/>
  <c r="H47" i="6"/>
  <c r="H45" i="6"/>
  <c r="B33" i="10"/>
  <c r="AY32" i="10"/>
  <c r="P42" i="20"/>
  <c r="C14" i="20"/>
  <c r="AZ31" i="10"/>
  <c r="U31" i="10"/>
  <c r="W31" i="10" s="1"/>
  <c r="R32" i="19"/>
  <c r="S31" i="5"/>
  <c r="R31" i="5"/>
  <c r="Y42" i="20"/>
  <c r="G8" i="2"/>
  <c r="AZ29" i="11"/>
  <c r="U30" i="19"/>
  <c r="AN30" i="19" s="1"/>
  <c r="U29" i="11"/>
  <c r="W29" i="11" s="1"/>
  <c r="Y12" i="20"/>
  <c r="B32" i="8"/>
  <c r="AY31" i="8"/>
  <c r="AW29" i="19"/>
  <c r="AY29" i="19"/>
  <c r="AT29" i="19"/>
  <c r="U30" i="8"/>
  <c r="W30" i="8" s="1"/>
  <c r="AZ30" i="8"/>
  <c r="L31" i="19"/>
  <c r="V38" i="6"/>
  <c r="X27" i="20"/>
  <c r="B31" i="11"/>
  <c r="AY30" i="11"/>
  <c r="I27" i="20"/>
  <c r="U31" i="5"/>
  <c r="W31" i="5" s="1"/>
  <c r="C32" i="19"/>
  <c r="AZ31" i="5"/>
  <c r="O11" i="20"/>
  <c r="C13" i="20"/>
  <c r="P56" i="20"/>
  <c r="Y41" i="20"/>
  <c r="Y11" i="20"/>
  <c r="G41" i="20"/>
  <c r="O26" i="20"/>
  <c r="I56" i="20"/>
  <c r="I26" i="20"/>
  <c r="P41" i="20"/>
  <c r="X26" i="20"/>
  <c r="S58" i="20"/>
  <c r="P12" i="20" l="1"/>
  <c r="I68" i="18"/>
  <c r="I108" i="18"/>
  <c r="J68" i="18"/>
  <c r="J108" i="18"/>
  <c r="AZ30" i="7"/>
  <c r="U30" i="7"/>
  <c r="W30" i="7" s="1"/>
  <c r="I31" i="19"/>
  <c r="AY31" i="7"/>
  <c r="B32" i="7"/>
  <c r="AP30" i="19"/>
  <c r="AO30" i="19"/>
  <c r="AG32" i="19"/>
  <c r="AZ31" i="15"/>
  <c r="U31" i="15"/>
  <c r="W31" i="15" s="1"/>
  <c r="AY32" i="15"/>
  <c r="B33" i="15"/>
  <c r="O30" i="18"/>
  <c r="T30" i="9"/>
  <c r="P30" i="18" s="1"/>
  <c r="V30" i="9"/>
  <c r="AB30" i="9"/>
  <c r="B34" i="14"/>
  <c r="AY33" i="14"/>
  <c r="U32" i="14"/>
  <c r="W32" i="14" s="1"/>
  <c r="AZ32" i="14"/>
  <c r="AD33" i="19"/>
  <c r="H50" i="6"/>
  <c r="K42" i="6" s="1"/>
  <c r="P42" i="6" s="1"/>
  <c r="U32" i="13"/>
  <c r="W32" i="13" s="1"/>
  <c r="AZ32" i="13"/>
  <c r="AA33" i="19"/>
  <c r="U31" i="9"/>
  <c r="W31" i="9" s="1"/>
  <c r="O32" i="19"/>
  <c r="AZ31" i="9"/>
  <c r="B33" i="9"/>
  <c r="AY32" i="9"/>
  <c r="D32" i="16"/>
  <c r="B33" i="16"/>
  <c r="AY32" i="16"/>
  <c r="AZ32" i="12"/>
  <c r="U32" i="12"/>
  <c r="W32" i="12" s="1"/>
  <c r="X33" i="19"/>
  <c r="AY33" i="12"/>
  <c r="B34" i="12"/>
  <c r="AZ31" i="16"/>
  <c r="AJ32" i="19"/>
  <c r="U31" i="16"/>
  <c r="W31" i="16" s="1"/>
  <c r="V31" i="14"/>
  <c r="AD31" i="18"/>
  <c r="T31" i="14"/>
  <c r="AB31" i="14"/>
  <c r="P27" i="20"/>
  <c r="Q33" i="13"/>
  <c r="B34" i="13"/>
  <c r="AY33" i="13"/>
  <c r="C59" i="20"/>
  <c r="P44" i="6"/>
  <c r="P43" i="6"/>
  <c r="B32" i="11"/>
  <c r="AY31" i="11"/>
  <c r="AS30" i="19"/>
  <c r="AQ30" i="19"/>
  <c r="AX30" i="19"/>
  <c r="AW30" i="19"/>
  <c r="AR30" i="19"/>
  <c r="AV30" i="19"/>
  <c r="AU30" i="19"/>
  <c r="AT30" i="19"/>
  <c r="AY30" i="19"/>
  <c r="AB31" i="5"/>
  <c r="C31" i="18"/>
  <c r="V31" i="5"/>
  <c r="T31" i="5"/>
  <c r="D31" i="18" s="1"/>
  <c r="U30" i="11"/>
  <c r="W30" i="11" s="1"/>
  <c r="AZ30" i="11"/>
  <c r="U31" i="19"/>
  <c r="S14" i="20"/>
  <c r="D14" i="20"/>
  <c r="Q57" i="20"/>
  <c r="Q32" i="8"/>
  <c r="AY32" i="8"/>
  <c r="B33" i="8"/>
  <c r="S44" i="20"/>
  <c r="AK26" i="20"/>
  <c r="AK25" i="20"/>
  <c r="C29" i="20"/>
  <c r="U31" i="8"/>
  <c r="W31" i="8" s="1"/>
  <c r="AZ31" i="8"/>
  <c r="L32" i="19"/>
  <c r="AY33" i="10"/>
  <c r="B34" i="10"/>
  <c r="T59" i="20"/>
  <c r="K45" i="6"/>
  <c r="B39" i="6" s="1"/>
  <c r="F14" i="3"/>
  <c r="F19" i="3" s="1"/>
  <c r="F20" i="3" s="1"/>
  <c r="AZ32" i="10"/>
  <c r="R33" i="19"/>
  <c r="U32" i="10"/>
  <c r="W32" i="10" s="1"/>
  <c r="Q42" i="20"/>
  <c r="C33" i="19"/>
  <c r="AZ32" i="5"/>
  <c r="U32" i="5"/>
  <c r="W32" i="5" s="1"/>
  <c r="H42" i="20"/>
  <c r="Y27" i="20"/>
  <c r="D33" i="5"/>
  <c r="AY33" i="5"/>
  <c r="B34" i="5"/>
  <c r="Q41" i="20"/>
  <c r="Q56" i="20"/>
  <c r="D13" i="20"/>
  <c r="P26" i="20"/>
  <c r="S13" i="20"/>
  <c r="C28" i="20"/>
  <c r="T58" i="20"/>
  <c r="Y26" i="20"/>
  <c r="C58" i="20"/>
  <c r="S43" i="20"/>
  <c r="H41" i="20"/>
  <c r="P11" i="20"/>
  <c r="Q12" i="20" l="1"/>
  <c r="U31" i="7"/>
  <c r="W31" i="7" s="1"/>
  <c r="AZ31" i="7"/>
  <c r="I32" i="19"/>
  <c r="AR31" i="19"/>
  <c r="B33" i="7"/>
  <c r="AY32" i="7"/>
  <c r="G44" i="19"/>
  <c r="F8" i="2"/>
  <c r="AV31" i="19"/>
  <c r="U32" i="15"/>
  <c r="W32" i="15" s="1"/>
  <c r="AZ32" i="15"/>
  <c r="AG33" i="19"/>
  <c r="B34" i="15"/>
  <c r="AY33" i="15"/>
  <c r="AT31" i="19"/>
  <c r="AO31" i="19"/>
  <c r="AQ31" i="19"/>
  <c r="AN31" i="19"/>
  <c r="AW31" i="19"/>
  <c r="AX31" i="19"/>
  <c r="AY31" i="19"/>
  <c r="AE31" i="18"/>
  <c r="AY34" i="12"/>
  <c r="B35" i="12"/>
  <c r="Q27" i="20"/>
  <c r="O70" i="18"/>
  <c r="O110" i="18"/>
  <c r="R33" i="13"/>
  <c r="S33" i="13"/>
  <c r="P70" i="18"/>
  <c r="P110" i="18"/>
  <c r="AY34" i="13"/>
  <c r="AZ33" i="13"/>
  <c r="U33" i="13"/>
  <c r="W33" i="13" s="1"/>
  <c r="AA34" i="19"/>
  <c r="D59" i="20"/>
  <c r="AU31" i="19"/>
  <c r="D33" i="16"/>
  <c r="Q33" i="16"/>
  <c r="B34" i="16"/>
  <c r="AY33" i="16"/>
  <c r="AY33" i="9"/>
  <c r="B34" i="9"/>
  <c r="U32" i="16"/>
  <c r="W32" i="16" s="1"/>
  <c r="AJ33" i="19"/>
  <c r="AZ32" i="16"/>
  <c r="O33" i="19"/>
  <c r="AZ32" i="9"/>
  <c r="U32" i="9"/>
  <c r="W32" i="9" s="1"/>
  <c r="B35" i="14"/>
  <c r="AY34" i="14"/>
  <c r="AD111" i="18"/>
  <c r="AD71" i="18"/>
  <c r="X34" i="19"/>
  <c r="U33" i="12"/>
  <c r="W33" i="12" s="1"/>
  <c r="AZ33" i="12"/>
  <c r="AZ33" i="14"/>
  <c r="U33" i="14"/>
  <c r="W33" i="14" s="1"/>
  <c r="AD34" i="19"/>
  <c r="D29" i="20"/>
  <c r="AK27" i="20"/>
  <c r="AK28" i="20"/>
  <c r="U33" i="10"/>
  <c r="W33" i="10" s="1"/>
  <c r="R34" i="19"/>
  <c r="AZ33" i="10"/>
  <c r="S32" i="8"/>
  <c r="R32" i="8"/>
  <c r="C111" i="18"/>
  <c r="C71" i="18"/>
  <c r="B35" i="5"/>
  <c r="D34" i="5"/>
  <c r="AY34" i="5"/>
  <c r="Q34" i="10"/>
  <c r="AY34" i="10"/>
  <c r="AZ32" i="8"/>
  <c r="L33" i="19"/>
  <c r="U32" i="8"/>
  <c r="W32" i="8" s="1"/>
  <c r="E14" i="20"/>
  <c r="U32" i="19"/>
  <c r="AW32" i="19" s="1"/>
  <c r="AZ31" i="11"/>
  <c r="U31" i="11"/>
  <c r="W31" i="11" s="1"/>
  <c r="B34" i="8"/>
  <c r="AY33" i="8"/>
  <c r="K59" i="20"/>
  <c r="D71" i="18"/>
  <c r="D111" i="18"/>
  <c r="C34" i="19"/>
  <c r="AZ33" i="5"/>
  <c r="U33" i="5"/>
  <c r="W33" i="5" s="1"/>
  <c r="I42" i="20"/>
  <c r="S29" i="20"/>
  <c r="U59" i="20"/>
  <c r="K44" i="20"/>
  <c r="P50" i="6"/>
  <c r="X40" i="6" s="1"/>
  <c r="B33" i="11"/>
  <c r="Q32" i="11"/>
  <c r="AY32" i="11"/>
  <c r="AP31" i="19"/>
  <c r="AS31" i="19"/>
  <c r="T44" i="20"/>
  <c r="T14" i="20"/>
  <c r="Q26" i="20"/>
  <c r="E13" i="20"/>
  <c r="Q11" i="20"/>
  <c r="D58" i="20"/>
  <c r="K43" i="20"/>
  <c r="D28" i="20"/>
  <c r="S28" i="20"/>
  <c r="T13" i="20"/>
  <c r="U58" i="20"/>
  <c r="I41" i="20"/>
  <c r="K58" i="20"/>
  <c r="T43" i="20"/>
  <c r="AN32" i="19" l="1"/>
  <c r="K14" i="20"/>
  <c r="U32" i="7"/>
  <c r="W32" i="7" s="1"/>
  <c r="I33" i="19"/>
  <c r="AZ32" i="7"/>
  <c r="B34" i="7"/>
  <c r="AY33" i="7"/>
  <c r="E8" i="2"/>
  <c r="AX32" i="19"/>
  <c r="AS32" i="19"/>
  <c r="AY32" i="19"/>
  <c r="AY34" i="15"/>
  <c r="J19" i="2" s="1"/>
  <c r="AZ33" i="15"/>
  <c r="U33" i="15"/>
  <c r="W33" i="15" s="1"/>
  <c r="AG34" i="19"/>
  <c r="AP32" i="19"/>
  <c r="R33" i="16"/>
  <c r="S33" i="16"/>
  <c r="AZ34" i="13"/>
  <c r="U34" i="13"/>
  <c r="W34" i="13" s="1"/>
  <c r="V38" i="13" s="1"/>
  <c r="AA35" i="19"/>
  <c r="L16" i="2"/>
  <c r="M16" i="2"/>
  <c r="I16" i="2"/>
  <c r="N16" i="2"/>
  <c r="H16" i="2"/>
  <c r="J16" i="2"/>
  <c r="K16" i="2"/>
  <c r="AE111" i="18"/>
  <c r="AE71" i="18"/>
  <c r="D34" i="16"/>
  <c r="AY34" i="16"/>
  <c r="B35" i="16"/>
  <c r="U33" i="16"/>
  <c r="W33" i="16" s="1"/>
  <c r="AZ33" i="16"/>
  <c r="AJ34" i="19"/>
  <c r="U34" i="12"/>
  <c r="W34" i="12" s="1"/>
  <c r="X35" i="19"/>
  <c r="AZ34" i="12"/>
  <c r="AZ33" i="9"/>
  <c r="O34" i="19"/>
  <c r="U33" i="9"/>
  <c r="W33" i="9" s="1"/>
  <c r="AY34" i="9"/>
  <c r="B35" i="9"/>
  <c r="AY35" i="12"/>
  <c r="E59" i="20"/>
  <c r="K29" i="20"/>
  <c r="AB33" i="13"/>
  <c r="V33" i="13"/>
  <c r="T33" i="13"/>
  <c r="AB33" i="18" s="1"/>
  <c r="AA33" i="18"/>
  <c r="AY35" i="14"/>
  <c r="H17" i="2" s="1"/>
  <c r="AZ34" i="14"/>
  <c r="U34" i="14"/>
  <c r="W34" i="14" s="1"/>
  <c r="AD35" i="19"/>
  <c r="U34" i="5"/>
  <c r="W34" i="5" s="1"/>
  <c r="AZ34" i="5"/>
  <c r="C35" i="19"/>
  <c r="L32" i="18"/>
  <c r="V32" i="8"/>
  <c r="AB32" i="8"/>
  <c r="T32" i="8"/>
  <c r="M32" i="18" s="1"/>
  <c r="C44" i="20"/>
  <c r="L44" i="20"/>
  <c r="F14" i="20"/>
  <c r="AR32" i="19"/>
  <c r="AT32" i="19"/>
  <c r="AO32" i="19"/>
  <c r="AU32" i="19"/>
  <c r="AQ32" i="19"/>
  <c r="AV32" i="19"/>
  <c r="T29" i="20"/>
  <c r="AY34" i="8"/>
  <c r="S34" i="10"/>
  <c r="R34" i="10"/>
  <c r="E29" i="20"/>
  <c r="E28" i="20" s="1"/>
  <c r="U14" i="20"/>
  <c r="AZ34" i="10"/>
  <c r="R35" i="19"/>
  <c r="U34" i="10"/>
  <c r="W34" i="10" s="1"/>
  <c r="H13" i="2"/>
  <c r="J13" i="2"/>
  <c r="L13" i="2"/>
  <c r="K13" i="2"/>
  <c r="I13" i="2"/>
  <c r="N13" i="2"/>
  <c r="M13" i="2"/>
  <c r="AY33" i="11"/>
  <c r="B34" i="11"/>
  <c r="V59" i="20"/>
  <c r="F12" i="3"/>
  <c r="AZ33" i="8"/>
  <c r="U33" i="8"/>
  <c r="W33" i="8" s="1"/>
  <c r="L34" i="19"/>
  <c r="AK30" i="20"/>
  <c r="AK29" i="20"/>
  <c r="S32" i="11"/>
  <c r="R32" i="11"/>
  <c r="U44" i="20"/>
  <c r="U33" i="19"/>
  <c r="AZ32" i="11"/>
  <c r="U32" i="11"/>
  <c r="W32" i="11" s="1"/>
  <c r="L59" i="20"/>
  <c r="AY35" i="5"/>
  <c r="D35" i="5"/>
  <c r="D5" i="6" s="1"/>
  <c r="D6" i="6" s="1"/>
  <c r="D7" i="6" s="1"/>
  <c r="D8" i="6" s="1"/>
  <c r="D9" i="6" s="1"/>
  <c r="D10" i="6" s="1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5" i="7" s="1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25" i="7" s="1"/>
  <c r="D26" i="7" s="1"/>
  <c r="D27" i="7" s="1"/>
  <c r="D28" i="7" s="1"/>
  <c r="D29" i="7" s="1"/>
  <c r="D30" i="7" s="1"/>
  <c r="D31" i="7" s="1"/>
  <c r="D32" i="7" s="1"/>
  <c r="D33" i="7" s="1"/>
  <c r="D34" i="7" s="1"/>
  <c r="C43" i="20"/>
  <c r="E58" i="20"/>
  <c r="L58" i="20"/>
  <c r="K13" i="20"/>
  <c r="K28" i="20"/>
  <c r="V58" i="20"/>
  <c r="U13" i="20"/>
  <c r="U43" i="20"/>
  <c r="F13" i="20"/>
  <c r="T28" i="20"/>
  <c r="L43" i="20"/>
  <c r="L14" i="20" l="1"/>
  <c r="M19" i="2"/>
  <c r="L19" i="2"/>
  <c r="I19" i="2"/>
  <c r="U33" i="7"/>
  <c r="W33" i="7" s="1"/>
  <c r="AZ33" i="7"/>
  <c r="I34" i="19"/>
  <c r="N19" i="2"/>
  <c r="B35" i="7"/>
  <c r="AY34" i="7"/>
  <c r="D35" i="7"/>
  <c r="D5" i="8" s="1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5" i="9" s="1"/>
  <c r="D6" i="9" s="1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5" i="10" s="1"/>
  <c r="D6" i="10" s="1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5" i="11" s="1"/>
  <c r="D6" i="11" s="1"/>
  <c r="D7" i="11" s="1"/>
  <c r="D8" i="11" s="1"/>
  <c r="D9" i="11" s="1"/>
  <c r="D10" i="11" s="1"/>
  <c r="D11" i="11" s="1"/>
  <c r="D12" i="11" s="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U34" i="15"/>
  <c r="W34" i="15" s="1"/>
  <c r="V38" i="15" s="1"/>
  <c r="AZ34" i="15"/>
  <c r="H48" i="15" s="1"/>
  <c r="AG35" i="19"/>
  <c r="H19" i="2"/>
  <c r="K19" i="2"/>
  <c r="I17" i="2"/>
  <c r="L17" i="2"/>
  <c r="AZ35" i="14"/>
  <c r="D17" i="2" s="1"/>
  <c r="U35" i="14"/>
  <c r="W35" i="14" s="1"/>
  <c r="AD36" i="19"/>
  <c r="AZ34" i="9"/>
  <c r="O35" i="19"/>
  <c r="U34" i="9"/>
  <c r="W34" i="9" s="1"/>
  <c r="F59" i="20"/>
  <c r="L29" i="20"/>
  <c r="AY35" i="9"/>
  <c r="AJ35" i="19"/>
  <c r="I15" i="2"/>
  <c r="J15" i="2"/>
  <c r="M15" i="2"/>
  <c r="K15" i="2"/>
  <c r="L15" i="2"/>
  <c r="N15" i="2"/>
  <c r="H15" i="2"/>
  <c r="AZ35" i="12"/>
  <c r="X36" i="19"/>
  <c r="U35" i="12"/>
  <c r="W35" i="12" s="1"/>
  <c r="AY35" i="16"/>
  <c r="I20" i="2" s="1"/>
  <c r="D35" i="16"/>
  <c r="G16" i="2"/>
  <c r="AB113" i="18"/>
  <c r="AB73" i="18"/>
  <c r="AB33" i="16"/>
  <c r="V33" i="16"/>
  <c r="AJ33" i="18"/>
  <c r="T33" i="16"/>
  <c r="AK33" i="18" s="1"/>
  <c r="AA113" i="18"/>
  <c r="AA73" i="18"/>
  <c r="N17" i="2"/>
  <c r="H48" i="13"/>
  <c r="H45" i="13"/>
  <c r="H49" i="13"/>
  <c r="H43" i="13"/>
  <c r="H47" i="13"/>
  <c r="D16" i="2"/>
  <c r="H44" i="13"/>
  <c r="H46" i="13"/>
  <c r="K17" i="2"/>
  <c r="M17" i="2"/>
  <c r="J17" i="2"/>
  <c r="M44" i="20"/>
  <c r="D44" i="20"/>
  <c r="U34" i="19"/>
  <c r="U33" i="11"/>
  <c r="W33" i="11" s="1"/>
  <c r="AZ33" i="11"/>
  <c r="G14" i="20"/>
  <c r="G13" i="20" s="1"/>
  <c r="W59" i="20"/>
  <c r="T34" i="10"/>
  <c r="R34" i="18"/>
  <c r="AB34" i="10"/>
  <c r="V34" i="10"/>
  <c r="L112" i="18"/>
  <c r="L72" i="18"/>
  <c r="V44" i="20"/>
  <c r="V38" i="10"/>
  <c r="F29" i="20"/>
  <c r="F28" i="20" s="1"/>
  <c r="G13" i="2"/>
  <c r="B35" i="11"/>
  <c r="AY34" i="11"/>
  <c r="D13" i="2"/>
  <c r="H47" i="10"/>
  <c r="H45" i="10"/>
  <c r="H46" i="10"/>
  <c r="H43" i="10"/>
  <c r="H49" i="10"/>
  <c r="H44" i="10"/>
  <c r="H48" i="10"/>
  <c r="U32" i="18"/>
  <c r="T32" i="11"/>
  <c r="V32" i="18" s="1"/>
  <c r="V32" i="11"/>
  <c r="AB32" i="11"/>
  <c r="M112" i="18"/>
  <c r="M72" i="18"/>
  <c r="AK31" i="20"/>
  <c r="AS20" i="20"/>
  <c r="V14" i="20"/>
  <c r="AZ34" i="8"/>
  <c r="L35" i="19"/>
  <c r="U34" i="8"/>
  <c r="W34" i="8" s="1"/>
  <c r="I10" i="2"/>
  <c r="J10" i="2"/>
  <c r="L10" i="2"/>
  <c r="M10" i="2"/>
  <c r="N10" i="2"/>
  <c r="K10" i="2"/>
  <c r="H10" i="2"/>
  <c r="U29" i="20"/>
  <c r="AP33" i="19"/>
  <c r="AS33" i="19"/>
  <c r="AN33" i="19"/>
  <c r="AX33" i="19"/>
  <c r="AO33" i="19"/>
  <c r="AY33" i="19"/>
  <c r="AQ33" i="19"/>
  <c r="AU33" i="19"/>
  <c r="AV33" i="19"/>
  <c r="AT33" i="19"/>
  <c r="AR33" i="19"/>
  <c r="AW33" i="19"/>
  <c r="AZ35" i="5"/>
  <c r="U35" i="5"/>
  <c r="W35" i="5" s="1"/>
  <c r="C36" i="19"/>
  <c r="L7" i="2"/>
  <c r="N7" i="2"/>
  <c r="I7" i="2"/>
  <c r="M7" i="2"/>
  <c r="H7" i="2"/>
  <c r="K7" i="2"/>
  <c r="J7" i="2"/>
  <c r="M59" i="20"/>
  <c r="F58" i="20"/>
  <c r="V43" i="20"/>
  <c r="U28" i="20"/>
  <c r="D43" i="20"/>
  <c r="L28" i="20"/>
  <c r="W58" i="20"/>
  <c r="M58" i="20"/>
  <c r="L13" i="20"/>
  <c r="V13" i="20"/>
  <c r="M43" i="20"/>
  <c r="H44" i="14" l="1"/>
  <c r="D19" i="2"/>
  <c r="H44" i="15"/>
  <c r="H45" i="15"/>
  <c r="H43" i="15"/>
  <c r="H46" i="15"/>
  <c r="H47" i="15"/>
  <c r="AQ34" i="19"/>
  <c r="AS34" i="19"/>
  <c r="M14" i="20"/>
  <c r="U34" i="7"/>
  <c r="W34" i="7" s="1"/>
  <c r="I35" i="19"/>
  <c r="AZ34" i="7"/>
  <c r="Q35" i="7"/>
  <c r="AY35" i="7"/>
  <c r="H49" i="15"/>
  <c r="H46" i="14"/>
  <c r="H49" i="14"/>
  <c r="AY34" i="19"/>
  <c r="G19" i="2"/>
  <c r="P44" i="15" s="1"/>
  <c r="G17" i="2"/>
  <c r="P44" i="14" s="1"/>
  <c r="H50" i="13"/>
  <c r="K42" i="13" s="1"/>
  <c r="AB44" i="19" s="1"/>
  <c r="AV34" i="19"/>
  <c r="AR34" i="19"/>
  <c r="AX34" i="19"/>
  <c r="AO34" i="19"/>
  <c r="AZ35" i="9"/>
  <c r="K11" i="2"/>
  <c r="M11" i="2"/>
  <c r="L11" i="2"/>
  <c r="J11" i="2"/>
  <c r="O36" i="19"/>
  <c r="H11" i="2"/>
  <c r="I11" i="2"/>
  <c r="N11" i="2"/>
  <c r="U35" i="9"/>
  <c r="W35" i="9" s="1"/>
  <c r="V38" i="9" s="1"/>
  <c r="G15" i="2"/>
  <c r="K45" i="13"/>
  <c r="B39" i="13" s="1"/>
  <c r="M14" i="3"/>
  <c r="M19" i="3" s="1"/>
  <c r="M20" i="3" s="1"/>
  <c r="H45" i="12"/>
  <c r="H49" i="12"/>
  <c r="H48" i="12"/>
  <c r="H47" i="12"/>
  <c r="H43" i="12"/>
  <c r="H46" i="12"/>
  <c r="H44" i="12"/>
  <c r="D15" i="2"/>
  <c r="V38" i="14"/>
  <c r="V38" i="12"/>
  <c r="AK113" i="18"/>
  <c r="AK73" i="18"/>
  <c r="U35" i="16"/>
  <c r="W35" i="16" s="1"/>
  <c r="AJ36" i="19"/>
  <c r="AZ35" i="16"/>
  <c r="K20" i="2"/>
  <c r="M20" i="2"/>
  <c r="J20" i="2"/>
  <c r="H20" i="2"/>
  <c r="N20" i="2"/>
  <c r="L20" i="2"/>
  <c r="H48" i="14"/>
  <c r="H45" i="14"/>
  <c r="H47" i="14"/>
  <c r="H43" i="14"/>
  <c r="H50" i="10"/>
  <c r="K42" i="10" s="1"/>
  <c r="F13" i="2" s="1"/>
  <c r="E13" i="2" s="1"/>
  <c r="G59" i="20"/>
  <c r="G58" i="20" s="1"/>
  <c r="AT34" i="19"/>
  <c r="AU34" i="19"/>
  <c r="AP34" i="19"/>
  <c r="AW34" i="19"/>
  <c r="G10" i="2"/>
  <c r="P43" i="8" s="1"/>
  <c r="N14" i="3"/>
  <c r="N19" i="3" s="1"/>
  <c r="N20" i="3" s="1"/>
  <c r="K45" i="14"/>
  <c r="B39" i="14" s="1"/>
  <c r="AJ113" i="18"/>
  <c r="AJ73" i="18"/>
  <c r="P43" i="13"/>
  <c r="P44" i="13"/>
  <c r="M29" i="20"/>
  <c r="AN34" i="19"/>
  <c r="E44" i="20"/>
  <c r="X59" i="20"/>
  <c r="H48" i="5"/>
  <c r="H45" i="5"/>
  <c r="H47" i="5"/>
  <c r="H46" i="5"/>
  <c r="H44" i="5"/>
  <c r="D7" i="2"/>
  <c r="H49" i="5"/>
  <c r="H43" i="5"/>
  <c r="N59" i="20"/>
  <c r="V29" i="20"/>
  <c r="AS22" i="20"/>
  <c r="AS21" i="20"/>
  <c r="S34" i="18"/>
  <c r="W14" i="20"/>
  <c r="D35" i="11"/>
  <c r="D5" i="12" s="1"/>
  <c r="D6" i="12" s="1"/>
  <c r="D7" i="12" s="1"/>
  <c r="D8" i="12" s="1"/>
  <c r="D9" i="12" s="1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5" i="13" s="1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5" i="14" s="1"/>
  <c r="D6" i="14" s="1"/>
  <c r="D7" i="14" s="1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D19" i="14" s="1"/>
  <c r="D20" i="14" s="1"/>
  <c r="D21" i="14" s="1"/>
  <c r="D22" i="14" s="1"/>
  <c r="D23" i="14" s="1"/>
  <c r="D24" i="14" s="1"/>
  <c r="D25" i="14" s="1"/>
  <c r="D26" i="14" s="1"/>
  <c r="D27" i="14" s="1"/>
  <c r="D28" i="14" s="1"/>
  <c r="D29" i="14" s="1"/>
  <c r="D30" i="14" s="1"/>
  <c r="D31" i="14" s="1"/>
  <c r="D32" i="14" s="1"/>
  <c r="D33" i="14" s="1"/>
  <c r="D34" i="14" s="1"/>
  <c r="D35" i="14" s="1"/>
  <c r="D5" i="15" s="1"/>
  <c r="D6" i="15" s="1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5" i="16" s="1"/>
  <c r="D6" i="16" s="1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AY35" i="11"/>
  <c r="G29" i="20"/>
  <c r="G28" i="20" s="1"/>
  <c r="R114" i="18"/>
  <c r="R74" i="18"/>
  <c r="N44" i="20"/>
  <c r="H45" i="8"/>
  <c r="D10" i="2"/>
  <c r="H44" i="8"/>
  <c r="H49" i="8"/>
  <c r="H46" i="8"/>
  <c r="H43" i="8"/>
  <c r="H48" i="8"/>
  <c r="H47" i="8"/>
  <c r="AZ34" i="11"/>
  <c r="U35" i="19"/>
  <c r="U34" i="11"/>
  <c r="W34" i="11" s="1"/>
  <c r="P44" i="10"/>
  <c r="P43" i="10"/>
  <c r="G7" i="2"/>
  <c r="J14" i="3"/>
  <c r="J19" i="3" s="1"/>
  <c r="J20" i="3" s="1"/>
  <c r="K45" i="10"/>
  <c r="B39" i="10" s="1"/>
  <c r="V38" i="5"/>
  <c r="U72" i="18"/>
  <c r="U112" i="18"/>
  <c r="V112" i="18"/>
  <c r="V72" i="18"/>
  <c r="H14" i="20"/>
  <c r="H13" i="20" s="1"/>
  <c r="V38" i="8"/>
  <c r="W44" i="20"/>
  <c r="N58" i="20"/>
  <c r="V28" i="20"/>
  <c r="M13" i="20"/>
  <c r="N43" i="20"/>
  <c r="E43" i="20"/>
  <c r="W13" i="20"/>
  <c r="W43" i="20"/>
  <c r="M28" i="20"/>
  <c r="X58" i="20"/>
  <c r="H50" i="15" l="1"/>
  <c r="K42" i="15" s="1"/>
  <c r="K45" i="15"/>
  <c r="B39" i="15" s="1"/>
  <c r="O14" i="3"/>
  <c r="O19" i="3" s="1"/>
  <c r="O20" i="3" s="1"/>
  <c r="N14" i="20"/>
  <c r="U35" i="7"/>
  <c r="W35" i="7" s="1"/>
  <c r="V38" i="7" s="1"/>
  <c r="AZ35" i="7"/>
  <c r="I36" i="19"/>
  <c r="K9" i="2"/>
  <c r="J9" i="2"/>
  <c r="M9" i="2"/>
  <c r="H9" i="2"/>
  <c r="N9" i="2"/>
  <c r="L9" i="2"/>
  <c r="I9" i="2"/>
  <c r="S35" i="7"/>
  <c r="R35" i="7"/>
  <c r="P42" i="10"/>
  <c r="P50" i="10" s="1"/>
  <c r="X40" i="10" s="1"/>
  <c r="S44" i="19"/>
  <c r="P43" i="15"/>
  <c r="P42" i="15"/>
  <c r="F19" i="2"/>
  <c r="AH44" i="19"/>
  <c r="P43" i="14"/>
  <c r="P42" i="13"/>
  <c r="P50" i="13" s="1"/>
  <c r="X40" i="13" s="1"/>
  <c r="F16" i="2"/>
  <c r="E16" i="2" s="1"/>
  <c r="P44" i="8"/>
  <c r="H50" i="14"/>
  <c r="K42" i="14" s="1"/>
  <c r="P42" i="14" s="1"/>
  <c r="N29" i="20"/>
  <c r="H48" i="9"/>
  <c r="H46" i="9"/>
  <c r="H49" i="9"/>
  <c r="H45" i="9"/>
  <c r="D11" i="2"/>
  <c r="H44" i="9"/>
  <c r="H47" i="9"/>
  <c r="H43" i="9"/>
  <c r="H59" i="20"/>
  <c r="H50" i="12"/>
  <c r="K42" i="12" s="1"/>
  <c r="P43" i="12"/>
  <c r="P44" i="12"/>
  <c r="G20" i="2"/>
  <c r="K45" i="12"/>
  <c r="B39" i="12" s="1"/>
  <c r="L14" i="3"/>
  <c r="L19" i="3" s="1"/>
  <c r="L20" i="3" s="1"/>
  <c r="G11" i="2"/>
  <c r="K45" i="5"/>
  <c r="E14" i="3"/>
  <c r="H29" i="20"/>
  <c r="O59" i="20"/>
  <c r="U35" i="11"/>
  <c r="W35" i="11" s="1"/>
  <c r="U36" i="19"/>
  <c r="AZ35" i="11"/>
  <c r="N14" i="2"/>
  <c r="L14" i="2"/>
  <c r="M14" i="2"/>
  <c r="J14" i="2"/>
  <c r="H14" i="2"/>
  <c r="I14" i="2"/>
  <c r="K14" i="2"/>
  <c r="X44" i="20"/>
  <c r="I14" i="20"/>
  <c r="I13" i="20" s="1"/>
  <c r="W29" i="20"/>
  <c r="H50" i="5"/>
  <c r="K42" i="5" s="1"/>
  <c r="P42" i="5" s="1"/>
  <c r="O44" i="20"/>
  <c r="AS24" i="20"/>
  <c r="AS23" i="20"/>
  <c r="F44" i="20"/>
  <c r="F43" i="20" s="1"/>
  <c r="K45" i="8"/>
  <c r="B39" i="8" s="1"/>
  <c r="H14" i="3"/>
  <c r="H19" i="3" s="1"/>
  <c r="H20" i="3" s="1"/>
  <c r="Y59" i="20"/>
  <c r="X14" i="20"/>
  <c r="S114" i="18"/>
  <c r="S74" i="18"/>
  <c r="J12" i="3"/>
  <c r="P43" i="5"/>
  <c r="P44" i="5"/>
  <c r="H50" i="8"/>
  <c r="K42" i="8" s="1"/>
  <c r="H58" i="20"/>
  <c r="H28" i="20"/>
  <c r="X43" i="20"/>
  <c r="W28" i="20"/>
  <c r="Y58" i="20"/>
  <c r="I22" i="2" l="1"/>
  <c r="L22" i="2"/>
  <c r="N22" i="2"/>
  <c r="J22" i="2"/>
  <c r="M22" i="2"/>
  <c r="K22" i="2"/>
  <c r="O14" i="20"/>
  <c r="T35" i="7"/>
  <c r="J35" i="18" s="1"/>
  <c r="J75" i="18" s="1"/>
  <c r="AB35" i="7"/>
  <c r="I35" i="18"/>
  <c r="V35" i="7"/>
  <c r="G9" i="2"/>
  <c r="D9" i="2"/>
  <c r="H45" i="7"/>
  <c r="H49" i="7"/>
  <c r="H44" i="7"/>
  <c r="H43" i="7"/>
  <c r="H48" i="7"/>
  <c r="H47" i="7"/>
  <c r="H46" i="7"/>
  <c r="P50" i="15"/>
  <c r="X40" i="15" s="1"/>
  <c r="E19" i="2"/>
  <c r="P50" i="14"/>
  <c r="X40" i="14" s="1"/>
  <c r="F17" i="2"/>
  <c r="E17" i="2" s="1"/>
  <c r="AE44" i="19"/>
  <c r="M12" i="3"/>
  <c r="H50" i="9"/>
  <c r="K42" i="9" s="1"/>
  <c r="P42" i="9" s="1"/>
  <c r="P50" i="5"/>
  <c r="X40" i="5" s="1"/>
  <c r="I59" i="20"/>
  <c r="I58" i="20" s="1"/>
  <c r="O29" i="20"/>
  <c r="I14" i="3"/>
  <c r="I19" i="3" s="1"/>
  <c r="I20" i="3" s="1"/>
  <c r="K45" i="9"/>
  <c r="B39" i="9" s="1"/>
  <c r="P42" i="12"/>
  <c r="P50" i="12" s="1"/>
  <c r="X40" i="12" s="1"/>
  <c r="Y44" i="19"/>
  <c r="F15" i="2"/>
  <c r="P43" i="9"/>
  <c r="P44" i="9"/>
  <c r="S61" i="20"/>
  <c r="P44" i="20"/>
  <c r="C16" i="20"/>
  <c r="P59" i="20"/>
  <c r="I29" i="20"/>
  <c r="I28" i="20" s="1"/>
  <c r="AS26" i="20"/>
  <c r="AS25" i="20"/>
  <c r="V38" i="11"/>
  <c r="B39" i="5"/>
  <c r="Y14" i="20"/>
  <c r="AS36" i="19"/>
  <c r="AX36" i="19"/>
  <c r="AR36" i="19"/>
  <c r="AO36" i="19"/>
  <c r="AY36" i="19"/>
  <c r="AU36" i="19"/>
  <c r="AV36" i="19"/>
  <c r="AP36" i="19"/>
  <c r="AQ36" i="19"/>
  <c r="AT36" i="19"/>
  <c r="AW36" i="19"/>
  <c r="AN36" i="19"/>
  <c r="Y44" i="20"/>
  <c r="H43" i="11"/>
  <c r="H49" i="11"/>
  <c r="H47" i="11"/>
  <c r="H48" i="11"/>
  <c r="H45" i="11"/>
  <c r="D14" i="2"/>
  <c r="H46" i="11"/>
  <c r="H44" i="11"/>
  <c r="E19" i="3"/>
  <c r="F10" i="2"/>
  <c r="M44" i="19"/>
  <c r="P42" i="8"/>
  <c r="P50" i="8" s="1"/>
  <c r="X40" i="8" s="1"/>
  <c r="X29" i="20"/>
  <c r="D44" i="19"/>
  <c r="F7" i="2"/>
  <c r="G44" i="20"/>
  <c r="G43" i="20" s="1"/>
  <c r="G14" i="2"/>
  <c r="H22" i="2"/>
  <c r="C15" i="20"/>
  <c r="O58" i="20"/>
  <c r="N13" i="20"/>
  <c r="N28" i="20"/>
  <c r="O43" i="20"/>
  <c r="X13" i="20"/>
  <c r="J115" i="18" l="1"/>
  <c r="H50" i="7"/>
  <c r="K42" i="7" s="1"/>
  <c r="F9" i="2" s="1"/>
  <c r="E9" i="2" s="1"/>
  <c r="P14" i="20"/>
  <c r="O13" i="20"/>
  <c r="G14" i="3"/>
  <c r="G19" i="3" s="1"/>
  <c r="G20" i="3" s="1"/>
  <c r="K45" i="7"/>
  <c r="B39" i="7" s="1"/>
  <c r="P44" i="7"/>
  <c r="P43" i="7"/>
  <c r="I115" i="18"/>
  <c r="I75" i="18"/>
  <c r="J44" i="19"/>
  <c r="O12" i="3"/>
  <c r="F11" i="2"/>
  <c r="P50" i="9"/>
  <c r="X40" i="9" s="1"/>
  <c r="P44" i="19"/>
  <c r="P29" i="20"/>
  <c r="E15" i="2"/>
  <c r="N12" i="3"/>
  <c r="C61" i="20"/>
  <c r="C60" i="20" s="1"/>
  <c r="H50" i="11"/>
  <c r="K42" i="11" s="1"/>
  <c r="Y29" i="20"/>
  <c r="H44" i="20"/>
  <c r="H43" i="20" s="1"/>
  <c r="T61" i="20"/>
  <c r="K45" i="11"/>
  <c r="K14" i="3"/>
  <c r="C31" i="20"/>
  <c r="Q44" i="20"/>
  <c r="P44" i="11"/>
  <c r="P43" i="11"/>
  <c r="G22" i="2"/>
  <c r="E7" i="2"/>
  <c r="E10" i="2"/>
  <c r="D16" i="20"/>
  <c r="D15" i="20" s="1"/>
  <c r="E20" i="3"/>
  <c r="S46" i="20"/>
  <c r="S16" i="20"/>
  <c r="AS28" i="20"/>
  <c r="AS27" i="20"/>
  <c r="Q59" i="20"/>
  <c r="P58" i="20"/>
  <c r="O28" i="20"/>
  <c r="Y13" i="20"/>
  <c r="P43" i="20"/>
  <c r="S60" i="20"/>
  <c r="Y43" i="20"/>
  <c r="X28" i="20"/>
  <c r="P42" i="7" l="1"/>
  <c r="P50" i="7" s="1"/>
  <c r="X40" i="7" s="1"/>
  <c r="Q14" i="20"/>
  <c r="Q13" i="20" s="1"/>
  <c r="P13" i="20"/>
  <c r="E11" i="2"/>
  <c r="P28" i="20"/>
  <c r="Q29" i="20"/>
  <c r="L12" i="3"/>
  <c r="F14" i="2"/>
  <c r="D61" i="20"/>
  <c r="D60" i="20" s="1"/>
  <c r="V44" i="19"/>
  <c r="P42" i="11"/>
  <c r="P50" i="11" s="1"/>
  <c r="X40" i="11" s="1"/>
  <c r="I44" i="20"/>
  <c r="I43" i="20" s="1"/>
  <c r="S31" i="20"/>
  <c r="G12" i="3"/>
  <c r="D31" i="20"/>
  <c r="K46" i="20"/>
  <c r="Q43" i="20"/>
  <c r="E16" i="20"/>
  <c r="K19" i="3"/>
  <c r="U61" i="20"/>
  <c r="S15" i="20"/>
  <c r="T16" i="20"/>
  <c r="H12" i="3"/>
  <c r="K61" i="20"/>
  <c r="Q58" i="20"/>
  <c r="T46" i="20"/>
  <c r="E12" i="3"/>
  <c r="AS30" i="20"/>
  <c r="AS29" i="20"/>
  <c r="B39" i="11"/>
  <c r="C30" i="20"/>
  <c r="T60" i="20"/>
  <c r="S45" i="20"/>
  <c r="Y28" i="20"/>
  <c r="I12" i="3" l="1"/>
  <c r="E61" i="20"/>
  <c r="K31" i="20"/>
  <c r="Q28" i="20"/>
  <c r="E14" i="2"/>
  <c r="C46" i="20"/>
  <c r="C45" i="20" s="1"/>
  <c r="E15" i="20"/>
  <c r="F16" i="20"/>
  <c r="D30" i="20"/>
  <c r="E31" i="20"/>
  <c r="U60" i="20"/>
  <c r="V61" i="20"/>
  <c r="T15" i="20"/>
  <c r="U16" i="20"/>
  <c r="L61" i="20"/>
  <c r="K60" i="20"/>
  <c r="T31" i="20"/>
  <c r="S30" i="20"/>
  <c r="K20" i="3"/>
  <c r="U46" i="20"/>
  <c r="T45" i="20"/>
  <c r="L46" i="20"/>
  <c r="K45" i="20"/>
  <c r="AC35" i="20"/>
  <c r="AS31" i="20"/>
  <c r="L31" i="20" l="1"/>
  <c r="K30" i="20"/>
  <c r="K12" i="3"/>
  <c r="E60" i="20"/>
  <c r="F61" i="20"/>
  <c r="V16" i="20"/>
  <c r="U15" i="20"/>
  <c r="F15" i="20"/>
  <c r="G16" i="20"/>
  <c r="D46" i="20"/>
  <c r="L60" i="20"/>
  <c r="M61" i="20"/>
  <c r="L45" i="20"/>
  <c r="M46" i="20"/>
  <c r="E30" i="20"/>
  <c r="F31" i="20"/>
  <c r="U31" i="20"/>
  <c r="T30" i="20"/>
  <c r="AC37" i="20"/>
  <c r="AC36" i="20"/>
  <c r="U45" i="20"/>
  <c r="V46" i="20"/>
  <c r="V60" i="20"/>
  <c r="W61" i="20"/>
  <c r="M31" i="20" l="1"/>
  <c r="L30" i="20"/>
  <c r="G61" i="20"/>
  <c r="F60" i="20"/>
  <c r="N46" i="20"/>
  <c r="M45" i="20"/>
  <c r="E46" i="20"/>
  <c r="W60" i="20"/>
  <c r="X61" i="20"/>
  <c r="V15" i="20"/>
  <c r="W16" i="20"/>
  <c r="M60" i="20"/>
  <c r="N61" i="20"/>
  <c r="G31" i="20"/>
  <c r="F30" i="20"/>
  <c r="G15" i="20"/>
  <c r="H16" i="20"/>
  <c r="W46" i="20"/>
  <c r="V45" i="20"/>
  <c r="AC39" i="20"/>
  <c r="AC38" i="20"/>
  <c r="V31" i="20"/>
  <c r="U30" i="20"/>
  <c r="D45" i="20"/>
  <c r="H61" i="20" l="1"/>
  <c r="G60" i="20"/>
  <c r="N31" i="20"/>
  <c r="M30" i="20"/>
  <c r="X46" i="20"/>
  <c r="W45" i="20"/>
  <c r="H31" i="20"/>
  <c r="G30" i="20"/>
  <c r="W15" i="20"/>
  <c r="X16" i="20"/>
  <c r="W31" i="20"/>
  <c r="V30" i="20"/>
  <c r="O61" i="20"/>
  <c r="N60" i="20"/>
  <c r="N45" i="20"/>
  <c r="O46" i="20"/>
  <c r="H15" i="20"/>
  <c r="I16" i="20"/>
  <c r="I15" i="20" s="1"/>
  <c r="E45" i="20"/>
  <c r="F46" i="20"/>
  <c r="AC41" i="20"/>
  <c r="AC40" i="20"/>
  <c r="Y61" i="20"/>
  <c r="X60" i="20"/>
  <c r="O31" i="20" l="1"/>
  <c r="N30" i="20"/>
  <c r="H60" i="20"/>
  <c r="I61" i="20"/>
  <c r="I60" i="20" s="1"/>
  <c r="Y46" i="20"/>
  <c r="X45" i="20"/>
  <c r="W30" i="20"/>
  <c r="X31" i="20"/>
  <c r="Y60" i="20"/>
  <c r="H30" i="20"/>
  <c r="I31" i="20"/>
  <c r="I30" i="20" s="1"/>
  <c r="Y16" i="20"/>
  <c r="X15" i="20"/>
  <c r="P61" i="20"/>
  <c r="O60" i="20"/>
  <c r="B15" i="20"/>
  <c r="F45" i="20"/>
  <c r="G46" i="20"/>
  <c r="AC43" i="20"/>
  <c r="AC42" i="20"/>
  <c r="O45" i="20"/>
  <c r="P46" i="20"/>
  <c r="O30" i="20" l="1"/>
  <c r="P31" i="20"/>
  <c r="X30" i="20"/>
  <c r="Y31" i="20"/>
  <c r="B16" i="20"/>
  <c r="J5" i="20"/>
  <c r="AC45" i="20"/>
  <c r="AC44" i="20"/>
  <c r="Y45" i="20"/>
  <c r="G45" i="20"/>
  <c r="H46" i="20"/>
  <c r="Q46" i="20"/>
  <c r="P45" i="20"/>
  <c r="Y15" i="20"/>
  <c r="P60" i="20"/>
  <c r="Q61" i="20"/>
  <c r="P30" i="20" l="1"/>
  <c r="Q31" i="20"/>
  <c r="Q30" i="20" s="1"/>
  <c r="I46" i="20"/>
  <c r="I45" i="20" s="1"/>
  <c r="H45" i="20"/>
  <c r="AK35" i="20"/>
  <c r="AC46" i="20"/>
  <c r="Q60" i="20"/>
  <c r="Q45" i="20"/>
  <c r="Y30" i="20"/>
  <c r="J6" i="20"/>
  <c r="J7" i="20"/>
  <c r="AK36" i="20" l="1"/>
  <c r="AK37" i="20"/>
  <c r="J9" i="20"/>
  <c r="J8" i="20"/>
  <c r="Q11" i="13" l="1"/>
  <c r="Q18" i="13"/>
  <c r="Q25" i="13"/>
  <c r="Q32" i="13"/>
  <c r="AK38" i="20"/>
  <c r="AK39" i="20"/>
  <c r="J10" i="20"/>
  <c r="J11" i="20"/>
  <c r="Q6" i="15" l="1"/>
  <c r="Q13" i="15"/>
  <c r="Q20" i="15"/>
  <c r="Q27" i="15"/>
  <c r="Q34" i="15"/>
  <c r="Q9" i="14"/>
  <c r="Q16" i="14"/>
  <c r="Q23" i="14"/>
  <c r="Q30" i="14"/>
  <c r="Q7" i="12"/>
  <c r="Q14" i="12"/>
  <c r="Q21" i="12"/>
  <c r="Q28" i="12"/>
  <c r="Q35" i="12"/>
  <c r="R11" i="13"/>
  <c r="S11" i="13"/>
  <c r="R18" i="13"/>
  <c r="S18" i="13"/>
  <c r="Q6" i="6"/>
  <c r="Q13" i="6"/>
  <c r="Q20" i="6"/>
  <c r="Q27" i="6"/>
  <c r="R25" i="13"/>
  <c r="S25" i="13"/>
  <c r="R32" i="13"/>
  <c r="S32" i="13"/>
  <c r="Q10" i="11"/>
  <c r="Q17" i="11"/>
  <c r="Q24" i="11"/>
  <c r="Q31" i="11"/>
  <c r="Q8" i="9"/>
  <c r="Q15" i="9"/>
  <c r="Q22" i="9"/>
  <c r="Q29" i="9"/>
  <c r="Q10" i="8"/>
  <c r="Q17" i="8"/>
  <c r="Q24" i="8"/>
  <c r="Q31" i="8"/>
  <c r="Q6" i="7"/>
  <c r="Q13" i="7"/>
  <c r="Q20" i="7"/>
  <c r="Q27" i="7"/>
  <c r="Q34" i="7"/>
  <c r="Q9" i="5"/>
  <c r="Q16" i="5"/>
  <c r="Q23" i="5"/>
  <c r="Q30" i="5"/>
  <c r="Q11" i="16"/>
  <c r="Q18" i="16"/>
  <c r="Q25" i="16"/>
  <c r="Q32" i="16"/>
  <c r="Q5" i="10"/>
  <c r="Q12" i="10"/>
  <c r="Q19" i="10"/>
  <c r="Q26" i="10"/>
  <c r="Q33" i="10"/>
  <c r="AK41" i="20"/>
  <c r="AK40" i="20"/>
  <c r="J12" i="20"/>
  <c r="J13" i="20"/>
  <c r="R34" i="7" l="1"/>
  <c r="I34" i="18" s="1"/>
  <c r="S34" i="7"/>
  <c r="R15" i="9"/>
  <c r="AB15" i="9" s="1"/>
  <c r="S15" i="9"/>
  <c r="R32" i="16"/>
  <c r="AB32" i="16" s="1"/>
  <c r="S32" i="16"/>
  <c r="R17" i="11"/>
  <c r="S17" i="11"/>
  <c r="AB18" i="13"/>
  <c r="V18" i="13"/>
  <c r="T18" i="13"/>
  <c r="AB18" i="18" s="1"/>
  <c r="AA18" i="18"/>
  <c r="S30" i="14"/>
  <c r="R30" i="14"/>
  <c r="R6" i="7"/>
  <c r="S6" i="7"/>
  <c r="R24" i="11"/>
  <c r="S24" i="11"/>
  <c r="R19" i="10"/>
  <c r="S19" i="10"/>
  <c r="R26" i="10"/>
  <c r="S26" i="10"/>
  <c r="S16" i="5"/>
  <c r="R16" i="5"/>
  <c r="R10" i="8"/>
  <c r="S10" i="8"/>
  <c r="R31" i="11"/>
  <c r="S31" i="11"/>
  <c r="T32" i="13"/>
  <c r="AB32" i="18" s="1"/>
  <c r="AA32" i="18"/>
  <c r="V32" i="13"/>
  <c r="AB32" i="13"/>
  <c r="R17" i="8"/>
  <c r="S17" i="8"/>
  <c r="S6" i="15"/>
  <c r="R6" i="15"/>
  <c r="R30" i="5"/>
  <c r="S30" i="5"/>
  <c r="R24" i="8"/>
  <c r="S24" i="8"/>
  <c r="AA25" i="18"/>
  <c r="AB25" i="13"/>
  <c r="T25" i="13"/>
  <c r="AB25" i="18" s="1"/>
  <c r="V25" i="13"/>
  <c r="S7" i="12"/>
  <c r="R7" i="12"/>
  <c r="R13" i="7"/>
  <c r="S13" i="7"/>
  <c r="R31" i="8"/>
  <c r="S31" i="8"/>
  <c r="R8" i="9"/>
  <c r="S8" i="9"/>
  <c r="S14" i="12"/>
  <c r="R14" i="12"/>
  <c r="S13" i="15"/>
  <c r="R13" i="15"/>
  <c r="R12" i="10"/>
  <c r="S12" i="10"/>
  <c r="S11" i="16"/>
  <c r="R11" i="16"/>
  <c r="R20" i="7"/>
  <c r="S20" i="7"/>
  <c r="R21" i="12"/>
  <c r="S21" i="12"/>
  <c r="S20" i="15"/>
  <c r="R20" i="15"/>
  <c r="S33" i="10"/>
  <c r="R33" i="10"/>
  <c r="R23" i="5"/>
  <c r="S23" i="5"/>
  <c r="R18" i="16"/>
  <c r="S18" i="16"/>
  <c r="R27" i="7"/>
  <c r="S27" i="7"/>
  <c r="S6" i="6"/>
  <c r="R6" i="6"/>
  <c r="S28" i="12"/>
  <c r="R28" i="12"/>
  <c r="R27" i="15"/>
  <c r="S27" i="15"/>
  <c r="R5" i="10"/>
  <c r="S5" i="10"/>
  <c r="R25" i="16"/>
  <c r="S25" i="16"/>
  <c r="R13" i="6"/>
  <c r="S13" i="6"/>
  <c r="AB11" i="13"/>
  <c r="AA11" i="18"/>
  <c r="T11" i="13"/>
  <c r="AB11" i="18" s="1"/>
  <c r="V11" i="13"/>
  <c r="S35" i="12"/>
  <c r="R35" i="12"/>
  <c r="S34" i="15"/>
  <c r="R34" i="15"/>
  <c r="R20" i="6"/>
  <c r="S20" i="6"/>
  <c r="R9" i="14"/>
  <c r="S9" i="14"/>
  <c r="S22" i="9"/>
  <c r="R22" i="9"/>
  <c r="S27" i="6"/>
  <c r="R27" i="6" s="1"/>
  <c r="S16" i="14"/>
  <c r="R16" i="14"/>
  <c r="R9" i="5"/>
  <c r="S9" i="5"/>
  <c r="S29" i="9"/>
  <c r="R29" i="9"/>
  <c r="S10" i="11"/>
  <c r="R10" i="11"/>
  <c r="S23" i="14"/>
  <c r="R23" i="14"/>
  <c r="AK42" i="20"/>
  <c r="AK43" i="20"/>
  <c r="J14" i="20"/>
  <c r="J15" i="20"/>
  <c r="T34" i="7" l="1"/>
  <c r="J34" i="18" s="1"/>
  <c r="J74" i="18" s="1"/>
  <c r="AB34" i="7"/>
  <c r="V34" i="7"/>
  <c r="O15" i="18"/>
  <c r="O95" i="18" s="1"/>
  <c r="V15" i="9"/>
  <c r="T15" i="9"/>
  <c r="P15" i="18" s="1"/>
  <c r="P55" i="18" s="1"/>
  <c r="AJ32" i="18"/>
  <c r="AJ112" i="18" s="1"/>
  <c r="V32" i="16"/>
  <c r="T32" i="16"/>
  <c r="AK32" i="18" s="1"/>
  <c r="AK72" i="18" s="1"/>
  <c r="T9" i="14"/>
  <c r="AE9" i="18" s="1"/>
  <c r="AE89" i="18" s="1"/>
  <c r="AD23" i="18"/>
  <c r="V23" i="14"/>
  <c r="T23" i="14"/>
  <c r="AE23" i="18" s="1"/>
  <c r="AB23" i="14"/>
  <c r="T35" i="12"/>
  <c r="V35" i="12"/>
  <c r="AB35" i="12"/>
  <c r="X35" i="18"/>
  <c r="V13" i="15"/>
  <c r="AG13" i="18"/>
  <c r="AB13" i="15"/>
  <c r="T13" i="15"/>
  <c r="AH13" i="18" s="1"/>
  <c r="T17" i="8"/>
  <c r="M17" i="18" s="1"/>
  <c r="V17" i="8"/>
  <c r="AB17" i="8"/>
  <c r="L17" i="18"/>
  <c r="V24" i="11"/>
  <c r="U24" i="18"/>
  <c r="T24" i="11"/>
  <c r="V24" i="18" s="1"/>
  <c r="AB24" i="11"/>
  <c r="AB27" i="6"/>
  <c r="V27" i="6"/>
  <c r="F27" i="18"/>
  <c r="T27" i="6"/>
  <c r="G27" i="18" s="1"/>
  <c r="AB27" i="7"/>
  <c r="V27" i="7"/>
  <c r="I27" i="18"/>
  <c r="T27" i="7"/>
  <c r="J27" i="18" s="1"/>
  <c r="T18" i="16"/>
  <c r="AK18" i="18" s="1"/>
  <c r="V18" i="16"/>
  <c r="AJ18" i="18"/>
  <c r="AB18" i="16"/>
  <c r="AB12" i="10"/>
  <c r="T12" i="10"/>
  <c r="S12" i="18" s="1"/>
  <c r="V12" i="10"/>
  <c r="R12" i="18"/>
  <c r="V20" i="6"/>
  <c r="T20" i="6"/>
  <c r="G20" i="18" s="1"/>
  <c r="AB20" i="6"/>
  <c r="F20" i="18"/>
  <c r="AG34" i="18"/>
  <c r="T34" i="15"/>
  <c r="AB34" i="15"/>
  <c r="V34" i="15"/>
  <c r="V20" i="15"/>
  <c r="AG20" i="18"/>
  <c r="AB20" i="15"/>
  <c r="T20" i="15"/>
  <c r="AH20" i="18" s="1"/>
  <c r="V22" i="9"/>
  <c r="O22" i="18"/>
  <c r="T22" i="9"/>
  <c r="P22" i="18" s="1"/>
  <c r="AB22" i="9"/>
  <c r="V5" i="10"/>
  <c r="T5" i="10"/>
  <c r="AB5" i="10"/>
  <c r="R5" i="18"/>
  <c r="T13" i="7"/>
  <c r="J13" i="18" s="1"/>
  <c r="AB13" i="7"/>
  <c r="I13" i="18"/>
  <c r="V13" i="7"/>
  <c r="O29" i="18"/>
  <c r="AB29" i="9"/>
  <c r="V29" i="9"/>
  <c r="T29" i="9"/>
  <c r="P29" i="18" s="1"/>
  <c r="R33" i="18"/>
  <c r="T33" i="10"/>
  <c r="S33" i="18" s="1"/>
  <c r="V33" i="10"/>
  <c r="AB33" i="10"/>
  <c r="V11" i="16"/>
  <c r="AB11" i="16"/>
  <c r="T11" i="16"/>
  <c r="AK11" i="18" s="1"/>
  <c r="AJ11" i="18"/>
  <c r="T7" i="12"/>
  <c r="Y7" i="18" s="1"/>
  <c r="X7" i="18"/>
  <c r="AB7" i="12"/>
  <c r="V7" i="12"/>
  <c r="AB6" i="15"/>
  <c r="AG6" i="18"/>
  <c r="T6" i="15"/>
  <c r="AH6" i="18" s="1"/>
  <c r="V6" i="15"/>
  <c r="AJ25" i="18"/>
  <c r="V25" i="16"/>
  <c r="AB25" i="16"/>
  <c r="T25" i="16"/>
  <c r="AK25" i="18" s="1"/>
  <c r="AB23" i="5"/>
  <c r="C23" i="18"/>
  <c r="V23" i="5"/>
  <c r="T23" i="5"/>
  <c r="D23" i="18" s="1"/>
  <c r="V31" i="8"/>
  <c r="L31" i="18"/>
  <c r="AB31" i="8"/>
  <c r="T31" i="8"/>
  <c r="M31" i="18" s="1"/>
  <c r="AB72" i="18"/>
  <c r="AB112" i="18"/>
  <c r="T10" i="8"/>
  <c r="M10" i="18" s="1"/>
  <c r="AB10" i="8"/>
  <c r="L10" i="18"/>
  <c r="V10" i="8"/>
  <c r="T16" i="5"/>
  <c r="D16" i="18" s="1"/>
  <c r="AB16" i="5"/>
  <c r="V16" i="5"/>
  <c r="C16" i="18"/>
  <c r="AA91" i="18"/>
  <c r="AA51" i="18"/>
  <c r="T14" i="12"/>
  <c r="Y14" i="18" s="1"/>
  <c r="X14" i="18"/>
  <c r="AB14" i="12"/>
  <c r="V14" i="12"/>
  <c r="AA72" i="18"/>
  <c r="AA112" i="18"/>
  <c r="R19" i="18"/>
  <c r="V19" i="10"/>
  <c r="AB19" i="10"/>
  <c r="T19" i="10"/>
  <c r="S19" i="18" s="1"/>
  <c r="T6" i="7"/>
  <c r="J6" i="18" s="1"/>
  <c r="V6" i="7"/>
  <c r="AB6" i="7"/>
  <c r="I6" i="18"/>
  <c r="T17" i="11"/>
  <c r="V17" i="18" s="1"/>
  <c r="AB17" i="11"/>
  <c r="V17" i="11"/>
  <c r="U17" i="18"/>
  <c r="AB51" i="18"/>
  <c r="AB91" i="18"/>
  <c r="AA105" i="18"/>
  <c r="AA65" i="18"/>
  <c r="V24" i="8"/>
  <c r="AB24" i="8"/>
  <c r="T24" i="8"/>
  <c r="M24" i="18" s="1"/>
  <c r="L24" i="18"/>
  <c r="AB31" i="11"/>
  <c r="U31" i="18"/>
  <c r="T31" i="11"/>
  <c r="V31" i="18" s="1"/>
  <c r="V31" i="11"/>
  <c r="V16" i="14"/>
  <c r="AD16" i="18"/>
  <c r="T16" i="14"/>
  <c r="AE16" i="18" s="1"/>
  <c r="AB16" i="14"/>
  <c r="V9" i="14"/>
  <c r="AB9" i="14"/>
  <c r="AD9" i="18"/>
  <c r="AB28" i="12"/>
  <c r="V28" i="12"/>
  <c r="X28" i="18"/>
  <c r="T28" i="12"/>
  <c r="Y28" i="18" s="1"/>
  <c r="I74" i="18"/>
  <c r="I114" i="18"/>
  <c r="AB27" i="15"/>
  <c r="T27" i="15"/>
  <c r="AH27" i="18" s="1"/>
  <c r="V27" i="15"/>
  <c r="AG27" i="18"/>
  <c r="V20" i="7"/>
  <c r="AB20" i="7"/>
  <c r="T20" i="7"/>
  <c r="J20" i="18" s="1"/>
  <c r="I20" i="18"/>
  <c r="T8" i="9"/>
  <c r="P8" i="18" s="1"/>
  <c r="V8" i="9"/>
  <c r="O8" i="18"/>
  <c r="AB8" i="9"/>
  <c r="AB65" i="18"/>
  <c r="AB105" i="18"/>
  <c r="V30" i="14"/>
  <c r="T30" i="14"/>
  <c r="AE30" i="18" s="1"/>
  <c r="AD30" i="18"/>
  <c r="AB30" i="14"/>
  <c r="V10" i="11"/>
  <c r="AB10" i="11"/>
  <c r="T10" i="11"/>
  <c r="V10" i="18" s="1"/>
  <c r="U10" i="18"/>
  <c r="F6" i="18"/>
  <c r="AB6" i="6"/>
  <c r="T6" i="6"/>
  <c r="G6" i="18" s="1"/>
  <c r="V6" i="6"/>
  <c r="AB26" i="10"/>
  <c r="T26" i="10"/>
  <c r="S26" i="18" s="1"/>
  <c r="V26" i="10"/>
  <c r="R26" i="18"/>
  <c r="AB58" i="18"/>
  <c r="AB98" i="18"/>
  <c r="T9" i="5"/>
  <c r="D9" i="18" s="1"/>
  <c r="C9" i="18"/>
  <c r="AB9" i="5"/>
  <c r="V9" i="5"/>
  <c r="F13" i="18"/>
  <c r="AB13" i="6"/>
  <c r="V13" i="6"/>
  <c r="T13" i="6"/>
  <c r="G13" i="18" s="1"/>
  <c r="T21" i="12"/>
  <c r="Y21" i="18" s="1"/>
  <c r="AB21" i="12"/>
  <c r="X21" i="18"/>
  <c r="V21" i="12"/>
  <c r="V30" i="5"/>
  <c r="C30" i="18"/>
  <c r="T30" i="5"/>
  <c r="D30" i="18" s="1"/>
  <c r="AB30" i="5"/>
  <c r="AA58" i="18"/>
  <c r="AA98" i="18"/>
  <c r="R5" i="20"/>
  <c r="J16" i="20"/>
  <c r="AK45" i="20"/>
  <c r="AK44" i="20"/>
  <c r="J114" i="18" l="1"/>
  <c r="P95" i="18"/>
  <c r="AK112" i="18"/>
  <c r="O55" i="18"/>
  <c r="AE49" i="18"/>
  <c r="AJ72" i="18"/>
  <c r="G53" i="18"/>
  <c r="G93" i="18"/>
  <c r="V71" i="18"/>
  <c r="V111" i="18"/>
  <c r="M90" i="18"/>
  <c r="M50" i="18"/>
  <c r="AJ51" i="18"/>
  <c r="AJ91" i="18"/>
  <c r="V64" i="18"/>
  <c r="V104" i="18"/>
  <c r="AD103" i="18"/>
  <c r="AD63" i="18"/>
  <c r="R66" i="18"/>
  <c r="R106" i="18"/>
  <c r="S99" i="18"/>
  <c r="S59" i="18"/>
  <c r="M111" i="18"/>
  <c r="M71" i="18"/>
  <c r="Y47" i="18"/>
  <c r="Y87" i="18"/>
  <c r="J53" i="18"/>
  <c r="J93" i="18"/>
  <c r="R45" i="18"/>
  <c r="R85" i="18"/>
  <c r="J100" i="18"/>
  <c r="J60" i="18"/>
  <c r="J86" i="18"/>
  <c r="J46" i="18"/>
  <c r="L50" i="18"/>
  <c r="L90" i="18"/>
  <c r="C63" i="18"/>
  <c r="C103" i="18"/>
  <c r="AK65" i="18"/>
  <c r="AK105" i="18"/>
  <c r="X87" i="18"/>
  <c r="X47" i="18"/>
  <c r="P109" i="18"/>
  <c r="P69" i="18"/>
  <c r="AG114" i="18"/>
  <c r="AG74" i="18"/>
  <c r="AE63" i="18"/>
  <c r="AE103" i="18"/>
  <c r="I100" i="18"/>
  <c r="I60" i="18"/>
  <c r="I53" i="18"/>
  <c r="I93" i="18"/>
  <c r="AH34" i="18"/>
  <c r="AG93" i="18"/>
  <c r="AG53" i="18"/>
  <c r="AD49" i="18"/>
  <c r="AD89" i="18"/>
  <c r="D96" i="18"/>
  <c r="D56" i="18"/>
  <c r="D63" i="18"/>
  <c r="D103" i="18"/>
  <c r="I67" i="18"/>
  <c r="I107" i="18"/>
  <c r="D89" i="18"/>
  <c r="D49" i="18"/>
  <c r="I86" i="18"/>
  <c r="I46" i="18"/>
  <c r="R73" i="18"/>
  <c r="R113" i="18"/>
  <c r="J107" i="18"/>
  <c r="J67" i="18"/>
  <c r="AH53" i="18"/>
  <c r="AH93" i="18"/>
  <c r="C89" i="18"/>
  <c r="C49" i="18"/>
  <c r="P48" i="18"/>
  <c r="P88" i="18"/>
  <c r="AD96" i="18"/>
  <c r="AD56" i="18"/>
  <c r="V57" i="18"/>
  <c r="V97" i="18"/>
  <c r="AG46" i="18"/>
  <c r="AG86" i="18"/>
  <c r="S73" i="18"/>
  <c r="S113" i="18"/>
  <c r="O62" i="18"/>
  <c r="O102" i="18"/>
  <c r="AK58" i="18"/>
  <c r="AK98" i="18"/>
  <c r="C110" i="18"/>
  <c r="C70" i="18"/>
  <c r="D110" i="18"/>
  <c r="D70" i="18"/>
  <c r="Y101" i="18"/>
  <c r="Y61" i="18"/>
  <c r="X68" i="18"/>
  <c r="X108" i="18"/>
  <c r="AE96" i="18"/>
  <c r="AE56" i="18"/>
  <c r="C56" i="18"/>
  <c r="C96" i="18"/>
  <c r="AH86" i="18"/>
  <c r="AH46" i="18"/>
  <c r="P102" i="18"/>
  <c r="P62" i="18"/>
  <c r="F46" i="18"/>
  <c r="F86" i="18"/>
  <c r="O88" i="18"/>
  <c r="O48" i="18"/>
  <c r="Y68" i="18"/>
  <c r="Y108" i="18"/>
  <c r="Y54" i="18"/>
  <c r="Y94" i="18"/>
  <c r="G60" i="18"/>
  <c r="G100" i="18"/>
  <c r="AJ98" i="18"/>
  <c r="AJ58" i="18"/>
  <c r="M97" i="18"/>
  <c r="M57" i="18"/>
  <c r="Y35" i="18"/>
  <c r="X61" i="18"/>
  <c r="X101" i="18"/>
  <c r="F53" i="18"/>
  <c r="F93" i="18"/>
  <c r="AE70" i="18"/>
  <c r="AE110" i="18"/>
  <c r="AH67" i="18"/>
  <c r="AH107" i="18"/>
  <c r="U97" i="18"/>
  <c r="U57" i="18"/>
  <c r="X54" i="18"/>
  <c r="X94" i="18"/>
  <c r="AG60" i="18"/>
  <c r="AG100" i="18"/>
  <c r="S92" i="18"/>
  <c r="S52" i="18"/>
  <c r="G86" i="18"/>
  <c r="G46" i="18"/>
  <c r="V50" i="18"/>
  <c r="V90" i="18"/>
  <c r="AD110" i="18"/>
  <c r="AD70" i="18"/>
  <c r="M64" i="18"/>
  <c r="M104" i="18"/>
  <c r="R99" i="18"/>
  <c r="R59" i="18"/>
  <c r="F60" i="18"/>
  <c r="F100" i="18"/>
  <c r="F107" i="18"/>
  <c r="F67" i="18"/>
  <c r="S106" i="18"/>
  <c r="S66" i="18"/>
  <c r="U50" i="18"/>
  <c r="U90" i="18"/>
  <c r="AG107" i="18"/>
  <c r="AG67" i="18"/>
  <c r="U111" i="18"/>
  <c r="U71" i="18"/>
  <c r="L64" i="18"/>
  <c r="L104" i="18"/>
  <c r="L71" i="18"/>
  <c r="L111" i="18"/>
  <c r="AJ65" i="18"/>
  <c r="AJ105" i="18"/>
  <c r="AK51" i="18"/>
  <c r="AK91" i="18"/>
  <c r="O109" i="18"/>
  <c r="O69" i="18"/>
  <c r="S5" i="18"/>
  <c r="AH60" i="18"/>
  <c r="AH100" i="18"/>
  <c r="R52" i="18"/>
  <c r="R92" i="18"/>
  <c r="G67" i="18"/>
  <c r="G107" i="18"/>
  <c r="U104" i="18"/>
  <c r="U64" i="18"/>
  <c r="L97" i="18"/>
  <c r="L57" i="18"/>
  <c r="X75" i="18"/>
  <c r="X115" i="18"/>
  <c r="R6" i="20"/>
  <c r="R7" i="20"/>
  <c r="AS35" i="20"/>
  <c r="AK46" i="20"/>
  <c r="S45" i="18" l="1"/>
  <c r="S85" i="18"/>
  <c r="Y115" i="18"/>
  <c r="Y75" i="18"/>
  <c r="AH114" i="18"/>
  <c r="AH74" i="18"/>
  <c r="R8" i="20"/>
  <c r="R9" i="20"/>
  <c r="AS37" i="20"/>
  <c r="AS36" i="20"/>
  <c r="R10" i="20" l="1"/>
  <c r="R11" i="20"/>
  <c r="AS39" i="20"/>
  <c r="AS38" i="20"/>
  <c r="R13" i="20" l="1"/>
  <c r="R12" i="20"/>
  <c r="AS41" i="20"/>
  <c r="AS40" i="20"/>
  <c r="R14" i="20" l="1"/>
  <c r="R15" i="20"/>
  <c r="AS43" i="20"/>
  <c r="AS42" i="20"/>
  <c r="AS44" i="20" l="1"/>
  <c r="AS45" i="20"/>
  <c r="B20" i="20"/>
  <c r="R16" i="20"/>
  <c r="AS46" i="20" l="1"/>
  <c r="AC50" i="20"/>
  <c r="B22" i="20"/>
  <c r="B21" i="20"/>
  <c r="B23" i="20" l="1"/>
  <c r="B24" i="20"/>
  <c r="AC51" i="20"/>
  <c r="AC52" i="20"/>
  <c r="B26" i="20" l="1"/>
  <c r="B25" i="20"/>
  <c r="AC54" i="20"/>
  <c r="AC53" i="20"/>
  <c r="B28" i="20" l="1"/>
  <c r="B27" i="20"/>
  <c r="AC55" i="20"/>
  <c r="AC56" i="20"/>
  <c r="B29" i="20" l="1"/>
  <c r="B30" i="20"/>
  <c r="AC58" i="20"/>
  <c r="AC57" i="20"/>
  <c r="J20" i="20" l="1"/>
  <c r="B31" i="20"/>
  <c r="AC59" i="20"/>
  <c r="AC60" i="20"/>
  <c r="J21" i="20" l="1"/>
  <c r="J22" i="20"/>
  <c r="AC61" i="20"/>
  <c r="AK50" i="20"/>
  <c r="AK51" i="20" l="1"/>
  <c r="AK52" i="20"/>
  <c r="J23" i="20"/>
  <c r="J24" i="20"/>
  <c r="J26" i="20" l="1"/>
  <c r="J25" i="20"/>
  <c r="AK53" i="20"/>
  <c r="AK54" i="20"/>
  <c r="J28" i="20" l="1"/>
  <c r="J27" i="20"/>
  <c r="AK56" i="20"/>
  <c r="AK55" i="20"/>
  <c r="AK57" i="20" l="1"/>
  <c r="AK58" i="20"/>
  <c r="J29" i="20"/>
  <c r="J30" i="20"/>
  <c r="AK59" i="20" l="1"/>
  <c r="AK60" i="20"/>
  <c r="J31" i="20"/>
  <c r="R20" i="20"/>
  <c r="R21" i="20" l="1"/>
  <c r="R22" i="20"/>
  <c r="AK61" i="20"/>
  <c r="AS50" i="20"/>
  <c r="R24" i="20" l="1"/>
  <c r="R23" i="20"/>
  <c r="AS52" i="20"/>
  <c r="AS51" i="20"/>
  <c r="AS53" i="20" l="1"/>
  <c r="AS54" i="20"/>
  <c r="R25" i="20"/>
  <c r="R26" i="20"/>
  <c r="AS55" i="20" l="1"/>
  <c r="AS56" i="20"/>
  <c r="R28" i="20"/>
  <c r="R27" i="20"/>
  <c r="R29" i="20" l="1"/>
  <c r="R30" i="20"/>
  <c r="AS57" i="20"/>
  <c r="AS58" i="20"/>
  <c r="R31" i="20" l="1"/>
  <c r="B35" i="20"/>
  <c r="AS60" i="20"/>
  <c r="AS61" i="20" s="1"/>
  <c r="AS59" i="20"/>
  <c r="B36" i="20" l="1"/>
  <c r="B37" i="20"/>
  <c r="B38" i="20" l="1"/>
  <c r="B39" i="20"/>
  <c r="B40" i="20" l="1"/>
  <c r="B41" i="20"/>
  <c r="B42" i="20" l="1"/>
  <c r="B43" i="20"/>
  <c r="B44" i="20" l="1"/>
  <c r="B45" i="20"/>
  <c r="J35" i="20" l="1"/>
  <c r="B46" i="20"/>
  <c r="J36" i="20" l="1"/>
  <c r="J37" i="20"/>
  <c r="J39" i="20" l="1"/>
  <c r="J38" i="20"/>
  <c r="J41" i="20" l="1"/>
  <c r="J40" i="20"/>
  <c r="J42" i="20" l="1"/>
  <c r="J43" i="20"/>
  <c r="J44" i="20" l="1"/>
  <c r="J45" i="20"/>
  <c r="J46" i="20" l="1"/>
  <c r="R35" i="20"/>
  <c r="R36" i="20" l="1"/>
  <c r="R37" i="20"/>
  <c r="R38" i="20" l="1"/>
  <c r="R39" i="20"/>
  <c r="R41" i="20" l="1"/>
  <c r="R40" i="20"/>
  <c r="R43" i="20" l="1"/>
  <c r="R42" i="20"/>
  <c r="R44" i="20" l="1"/>
  <c r="R45" i="20"/>
  <c r="R46" i="20" l="1"/>
  <c r="B50" i="20"/>
  <c r="B51" i="20" l="1"/>
  <c r="B52" i="20"/>
  <c r="B53" i="20" l="1"/>
  <c r="B54" i="20"/>
  <c r="B55" i="20" l="1"/>
  <c r="B56" i="20"/>
  <c r="B57" i="20" l="1"/>
  <c r="B58" i="20"/>
  <c r="B59" i="20" l="1"/>
  <c r="B60" i="20"/>
  <c r="B61" i="20" l="1"/>
  <c r="J50" i="20"/>
  <c r="J51" i="20" l="1"/>
  <c r="J52" i="20"/>
  <c r="J53" i="20" l="1"/>
  <c r="J54" i="20"/>
  <c r="J56" i="20" l="1"/>
  <c r="J55" i="20"/>
  <c r="J58" i="20" l="1"/>
  <c r="J57" i="20"/>
  <c r="J59" i="20" l="1"/>
  <c r="J60" i="20"/>
  <c r="R50" i="20" l="1"/>
  <c r="J61" i="20"/>
  <c r="R52" i="20" l="1"/>
  <c r="R51" i="20"/>
  <c r="R54" i="20" l="1"/>
  <c r="R53" i="20"/>
  <c r="R55" i="20" l="1"/>
  <c r="R56" i="20"/>
  <c r="R57" i="20" l="1"/>
  <c r="R58" i="20"/>
  <c r="R59" i="20" l="1"/>
  <c r="R60" i="20"/>
  <c r="R61" i="20" s="1"/>
  <c r="C21" i="1"/>
  <c r="C22" i="1"/>
  <c r="K44" i="16"/>
  <c r="P44" i="16" s="1"/>
  <c r="O46" i="16"/>
  <c r="D26" i="1" s="1"/>
  <c r="X65" i="16"/>
  <c r="C24" i="1" s="1"/>
  <c r="AI34" i="18"/>
  <c r="AI74" i="18" s="1"/>
  <c r="X64" i="16"/>
  <c r="C23" i="1" s="1"/>
  <c r="K41" i="16"/>
  <c r="T4" i="16" s="1"/>
  <c r="G34" i="16"/>
  <c r="N42" i="1" s="1"/>
  <c r="N43" i="1" s="1"/>
  <c r="X66" i="16"/>
  <c r="C25" i="1" s="1"/>
  <c r="K46" i="16"/>
  <c r="C26" i="1" s="1"/>
  <c r="K43" i="16"/>
  <c r="P43" i="16" s="1"/>
  <c r="U34" i="16"/>
  <c r="W34" i="16" s="1"/>
  <c r="K51" i="16"/>
  <c r="P49" i="16" s="1"/>
  <c r="AK35" i="19"/>
  <c r="AK42" i="19" s="1"/>
  <c r="AM42" i="19" s="1"/>
  <c r="X67" i="16"/>
  <c r="C27" i="1" s="1"/>
  <c r="F34" i="16"/>
  <c r="M42" i="1" s="1"/>
  <c r="M43" i="1" s="1"/>
  <c r="H43" i="16"/>
  <c r="AZ34" i="16"/>
  <c r="H48" i="16" s="1"/>
  <c r="D20" i="2"/>
  <c r="AI114" i="18" l="1"/>
  <c r="AK45" i="19"/>
  <c r="AM45" i="19" s="1"/>
  <c r="AP35" i="19"/>
  <c r="AK50" i="19"/>
  <c r="AM50" i="19" s="1"/>
  <c r="AS35" i="19"/>
  <c r="AK40" i="19"/>
  <c r="AM40" i="19" s="1"/>
  <c r="C13" i="1"/>
  <c r="C15" i="1"/>
  <c r="P14" i="3"/>
  <c r="D22" i="2"/>
  <c r="D14" i="3" s="1"/>
  <c r="H45" i="16"/>
  <c r="H46" i="16"/>
  <c r="H47" i="16"/>
  <c r="H44" i="16"/>
  <c r="K45" i="16"/>
  <c r="H49" i="16"/>
  <c r="V38" i="16"/>
  <c r="AW35" i="19"/>
  <c r="AK53" i="19"/>
  <c r="AM53" i="19" s="1"/>
  <c r="AK43" i="19"/>
  <c r="AM43" i="19" s="1"/>
  <c r="AU35" i="19"/>
  <c r="AK41" i="19"/>
  <c r="AM41" i="19" s="1"/>
  <c r="AN35" i="19"/>
  <c r="AT35" i="19"/>
  <c r="AK52" i="19"/>
  <c r="AM52" i="19" s="1"/>
  <c r="AX35" i="19"/>
  <c r="AV35" i="19"/>
  <c r="AR35" i="19"/>
  <c r="AK48" i="19"/>
  <c r="AM48" i="19" s="1"/>
  <c r="AQ35" i="19"/>
  <c r="AK47" i="19"/>
  <c r="AM47" i="19" s="1"/>
  <c r="AY35" i="19"/>
  <c r="AK51" i="19"/>
  <c r="AM51" i="19" s="1"/>
  <c r="AK49" i="19"/>
  <c r="AM49" i="19" s="1"/>
  <c r="AO35" i="19"/>
  <c r="AK46" i="19"/>
  <c r="AM46" i="19" s="1"/>
  <c r="D10" i="1"/>
  <c r="H34" i="16"/>
  <c r="G52" i="16"/>
  <c r="C12" i="1"/>
  <c r="O60" i="19" s="1"/>
  <c r="H50" i="16" l="1"/>
  <c r="K42" i="16" s="1"/>
  <c r="F20" i="2" s="1"/>
  <c r="B39" i="16"/>
  <c r="C20" i="1"/>
  <c r="S58" i="19"/>
  <c r="E10" i="1"/>
  <c r="X58" i="19" s="1"/>
  <c r="P19" i="3"/>
  <c r="Q14" i="3"/>
  <c r="I34" i="16"/>
  <c r="O34" i="16" s="1"/>
  <c r="P34" i="16" s="1"/>
  <c r="P38" i="16" s="1"/>
  <c r="G42" i="1" s="1"/>
  <c r="G43" i="1" s="1"/>
  <c r="J34" i="16"/>
  <c r="B26" i="2"/>
  <c r="P42" i="16" l="1"/>
  <c r="P50" i="16" s="1"/>
  <c r="X40" i="16" s="1"/>
  <c r="C19" i="1"/>
  <c r="AK44" i="19"/>
  <c r="AM44" i="19" s="1"/>
  <c r="J38" i="16"/>
  <c r="F42" i="1" s="1"/>
  <c r="F43" i="1" s="1"/>
  <c r="D19" i="3"/>
  <c r="P20" i="3"/>
  <c r="E20" i="2"/>
  <c r="F22" i="2"/>
  <c r="D20" i="3" l="1"/>
  <c r="Q20" i="3" s="1"/>
  <c r="E22" i="2"/>
  <c r="P12" i="3"/>
  <c r="D12" i="3" l="1"/>
  <c r="D44" i="3" l="1"/>
  <c r="I13" i="3"/>
  <c r="I15" i="3" s="1"/>
  <c r="N13" i="3"/>
  <c r="N15" i="3" s="1"/>
  <c r="M13" i="3"/>
  <c r="M15" i="3" s="1"/>
  <c r="F13" i="3"/>
  <c r="F15" i="3" s="1"/>
  <c r="E13" i="3"/>
  <c r="J13" i="3"/>
  <c r="J15" i="3" s="1"/>
  <c r="O13" i="3"/>
  <c r="O15" i="3" s="1"/>
  <c r="K13" i="3"/>
  <c r="K15" i="3" s="1"/>
  <c r="P13" i="3"/>
  <c r="P15" i="3" s="1"/>
  <c r="D15" i="3"/>
  <c r="G13" i="3"/>
  <c r="G15" i="3" s="1"/>
  <c r="H13" i="3"/>
  <c r="H15" i="3" s="1"/>
  <c r="L13" i="3"/>
  <c r="L15" i="3" s="1"/>
  <c r="Q12" i="3"/>
  <c r="J21" i="3" l="1"/>
  <c r="J22" i="3" s="1"/>
  <c r="H21" i="3"/>
  <c r="H22" i="3" s="1"/>
  <c r="O21" i="3"/>
  <c r="O22" i="3" s="1"/>
  <c r="N21" i="3"/>
  <c r="N22" i="3" s="1"/>
  <c r="I21" i="3"/>
  <c r="I22" i="3" s="1"/>
  <c r="L21" i="3"/>
  <c r="L22" i="3" s="1"/>
  <c r="P21" i="3"/>
  <c r="P22" i="3" s="1"/>
  <c r="M21" i="3"/>
  <c r="M22" i="3" s="1"/>
  <c r="K21" i="3"/>
  <c r="K22" i="3" s="1"/>
  <c r="F21" i="3"/>
  <c r="F22" i="3" s="1"/>
  <c r="G21" i="3"/>
  <c r="G22" i="3" s="1"/>
  <c r="O28" i="3"/>
  <c r="O26" i="3"/>
  <c r="F28" i="3"/>
  <c r="F26" i="3"/>
  <c r="K26" i="3"/>
  <c r="K28" i="3"/>
  <c r="E15" i="3"/>
  <c r="Q13" i="3"/>
  <c r="G28" i="3"/>
  <c r="G26" i="3"/>
  <c r="P28" i="3"/>
  <c r="P26" i="3"/>
  <c r="J26" i="3"/>
  <c r="J28" i="3"/>
  <c r="M26" i="3"/>
  <c r="M28" i="3"/>
  <c r="L28" i="3"/>
  <c r="L26" i="3"/>
  <c r="I28" i="3"/>
  <c r="I26" i="3"/>
  <c r="N26" i="3"/>
  <c r="N28" i="3"/>
  <c r="H28" i="3"/>
  <c r="H26" i="3"/>
  <c r="Q15" i="3" l="1"/>
  <c r="E28" i="3"/>
  <c r="E26" i="3"/>
  <c r="E21" i="3"/>
  <c r="D26" i="3" l="1"/>
  <c r="D29" i="3"/>
  <c r="E22" i="3"/>
  <c r="Q21" i="3"/>
  <c r="D21" i="3"/>
  <c r="D28" i="3"/>
  <c r="H29" i="3" l="1"/>
  <c r="H30" i="3" s="1"/>
  <c r="H31" i="3" s="1"/>
  <c r="H32" i="3" s="1"/>
  <c r="I29" i="3"/>
  <c r="I30" i="3" s="1"/>
  <c r="I31" i="3" s="1"/>
  <c r="I32" i="3" s="1"/>
  <c r="E29" i="3"/>
  <c r="E30" i="3" s="1"/>
  <c r="E31" i="3" s="1"/>
  <c r="E32" i="3" s="1"/>
  <c r="M29" i="3"/>
  <c r="M30" i="3" s="1"/>
  <c r="M31" i="3" s="1"/>
  <c r="M32" i="3" s="1"/>
  <c r="N29" i="3"/>
  <c r="N30" i="3" s="1"/>
  <c r="N31" i="3" s="1"/>
  <c r="N32" i="3" s="1"/>
  <c r="J29" i="3"/>
  <c r="J30" i="3" s="1"/>
  <c r="J31" i="3" s="1"/>
  <c r="J32" i="3" s="1"/>
  <c r="K29" i="3"/>
  <c r="K30" i="3" s="1"/>
  <c r="K31" i="3" s="1"/>
  <c r="K32" i="3" s="1"/>
  <c r="F29" i="3"/>
  <c r="F30" i="3" s="1"/>
  <c r="F31" i="3" s="1"/>
  <c r="F32" i="3" s="1"/>
  <c r="P29" i="3"/>
  <c r="P30" i="3" s="1"/>
  <c r="P31" i="3" s="1"/>
  <c r="P32" i="3" s="1"/>
  <c r="G29" i="3"/>
  <c r="G30" i="3" s="1"/>
  <c r="G31" i="3" s="1"/>
  <c r="G32" i="3" s="1"/>
  <c r="O29" i="3"/>
  <c r="O30" i="3" s="1"/>
  <c r="O31" i="3" s="1"/>
  <c r="O32" i="3" s="1"/>
  <c r="L29" i="3"/>
  <c r="L30" i="3" s="1"/>
  <c r="L31" i="3" s="1"/>
  <c r="L32" i="3" s="1"/>
  <c r="J37" i="3" l="1"/>
  <c r="J48" i="3" s="1"/>
  <c r="J40" i="3"/>
  <c r="J51" i="3" s="1"/>
  <c r="J36" i="3"/>
  <c r="J38" i="3"/>
  <c r="J49" i="3" s="1"/>
  <c r="J39" i="3"/>
  <c r="J50" i="3" s="1"/>
  <c r="N39" i="3"/>
  <c r="N50" i="3" s="1"/>
  <c r="N37" i="3"/>
  <c r="N48" i="3" s="1"/>
  <c r="N38" i="3"/>
  <c r="N49" i="3" s="1"/>
  <c r="N36" i="3"/>
  <c r="N40" i="3"/>
  <c r="N51" i="3" s="1"/>
  <c r="M37" i="3"/>
  <c r="M48" i="3" s="1"/>
  <c r="M40" i="3"/>
  <c r="M51" i="3" s="1"/>
  <c r="M36" i="3"/>
  <c r="M39" i="3"/>
  <c r="M50" i="3" s="1"/>
  <c r="M38" i="3"/>
  <c r="M49" i="3" s="1"/>
  <c r="F37" i="3"/>
  <c r="F48" i="3" s="1"/>
  <c r="F40" i="3"/>
  <c r="F51" i="3" s="1"/>
  <c r="F39" i="3"/>
  <c r="F50" i="3" s="1"/>
  <c r="F38" i="3"/>
  <c r="F49" i="3" s="1"/>
  <c r="F36" i="3"/>
  <c r="E37" i="3"/>
  <c r="E48" i="3" s="1"/>
  <c r="E38" i="3"/>
  <c r="E49" i="3" s="1"/>
  <c r="E40" i="3"/>
  <c r="E51" i="3" s="1"/>
  <c r="E36" i="3"/>
  <c r="E39" i="3"/>
  <c r="E50" i="3" s="1"/>
  <c r="I37" i="3"/>
  <c r="I48" i="3" s="1"/>
  <c r="I40" i="3"/>
  <c r="I51" i="3" s="1"/>
  <c r="I38" i="3"/>
  <c r="I49" i="3" s="1"/>
  <c r="I39" i="3"/>
  <c r="I50" i="3" s="1"/>
  <c r="I36" i="3"/>
  <c r="P37" i="3"/>
  <c r="P48" i="3" s="1"/>
  <c r="P39" i="3"/>
  <c r="P50" i="3" s="1"/>
  <c r="P40" i="3"/>
  <c r="P51" i="3" s="1"/>
  <c r="P38" i="3"/>
  <c r="P49" i="3" s="1"/>
  <c r="P36" i="3"/>
  <c r="H36" i="3"/>
  <c r="H39" i="3"/>
  <c r="H50" i="3" s="1"/>
  <c r="H38" i="3"/>
  <c r="H49" i="3" s="1"/>
  <c r="H40" i="3"/>
  <c r="H51" i="3" s="1"/>
  <c r="H37" i="3"/>
  <c r="H48" i="3" s="1"/>
  <c r="K36" i="3"/>
  <c r="K39" i="3"/>
  <c r="K50" i="3" s="1"/>
  <c r="K37" i="3"/>
  <c r="K48" i="3" s="1"/>
  <c r="K40" i="3"/>
  <c r="K51" i="3" s="1"/>
  <c r="K38" i="3"/>
  <c r="K49" i="3" s="1"/>
  <c r="L40" i="3"/>
  <c r="L51" i="3" s="1"/>
  <c r="L36" i="3"/>
  <c r="L37" i="3"/>
  <c r="L48" i="3" s="1"/>
  <c r="L38" i="3"/>
  <c r="L49" i="3" s="1"/>
  <c r="L39" i="3"/>
  <c r="L50" i="3" s="1"/>
  <c r="G38" i="3"/>
  <c r="G49" i="3" s="1"/>
  <c r="G40" i="3"/>
  <c r="G51" i="3" s="1"/>
  <c r="G39" i="3"/>
  <c r="G50" i="3" s="1"/>
  <c r="G37" i="3"/>
  <c r="G48" i="3" s="1"/>
  <c r="G36" i="3"/>
  <c r="O38" i="3"/>
  <c r="O49" i="3" s="1"/>
  <c r="O37" i="3"/>
  <c r="O48" i="3" s="1"/>
  <c r="O36" i="3"/>
  <c r="O40" i="3"/>
  <c r="O51" i="3" s="1"/>
  <c r="O39" i="3"/>
  <c r="O50" i="3" s="1"/>
  <c r="O60" i="3" l="1"/>
  <c r="I46" i="15" s="1"/>
  <c r="O95" i="3"/>
  <c r="E46" i="15"/>
  <c r="Q11" i="15"/>
  <c r="Q32" i="15"/>
  <c r="Q25" i="15"/>
  <c r="Q18" i="15"/>
  <c r="Q17" i="12"/>
  <c r="Q10" i="12"/>
  <c r="E44" i="12"/>
  <c r="L91" i="3"/>
  <c r="L58" i="3"/>
  <c r="I44" i="12" s="1"/>
  <c r="Q24" i="12"/>
  <c r="Q31" i="12"/>
  <c r="H47" i="3"/>
  <c r="H43" i="3"/>
  <c r="E47" i="3"/>
  <c r="E43" i="3"/>
  <c r="Q24" i="13"/>
  <c r="Q17" i="13"/>
  <c r="Q10" i="13"/>
  <c r="Q31" i="13"/>
  <c r="M97" i="3"/>
  <c r="E47" i="13"/>
  <c r="M61" i="3"/>
  <c r="I47" i="13" s="1"/>
  <c r="Q12" i="15"/>
  <c r="E47" i="15"/>
  <c r="Q33" i="15"/>
  <c r="Q5" i="15"/>
  <c r="O97" i="3"/>
  <c r="O61" i="3"/>
  <c r="I47" i="15" s="1"/>
  <c r="Q19" i="15"/>
  <c r="Q26" i="15"/>
  <c r="L47" i="3"/>
  <c r="L43" i="3"/>
  <c r="P47" i="3"/>
  <c r="P43" i="3"/>
  <c r="Q8" i="5"/>
  <c r="E61" i="3"/>
  <c r="I47" i="5" s="1"/>
  <c r="E97" i="3"/>
  <c r="E47" i="5"/>
  <c r="Q22" i="5"/>
  <c r="Q15" i="5"/>
  <c r="Q29" i="5"/>
  <c r="Q7" i="13"/>
  <c r="M58" i="3"/>
  <c r="I44" i="13" s="1"/>
  <c r="E44" i="13"/>
  <c r="Q14" i="13"/>
  <c r="M91" i="3"/>
  <c r="Q21" i="13"/>
  <c r="Q28" i="13"/>
  <c r="O47" i="3"/>
  <c r="O43" i="3"/>
  <c r="E59" i="3"/>
  <c r="I45" i="5" s="1"/>
  <c r="Q20" i="5"/>
  <c r="Q34" i="5"/>
  <c r="Q27" i="5"/>
  <c r="E45" i="5"/>
  <c r="Q6" i="5"/>
  <c r="Q13" i="5"/>
  <c r="E93" i="3"/>
  <c r="Q8" i="14"/>
  <c r="Q29" i="14"/>
  <c r="E47" i="14"/>
  <c r="N61" i="3"/>
  <c r="I47" i="14" s="1"/>
  <c r="Q22" i="14"/>
  <c r="Q15" i="14"/>
  <c r="N97" i="3"/>
  <c r="Q17" i="16"/>
  <c r="Q31" i="16"/>
  <c r="E47" i="16"/>
  <c r="Q24" i="16"/>
  <c r="Q10" i="16"/>
  <c r="P61" i="3"/>
  <c r="I47" i="16" s="1"/>
  <c r="P97" i="3"/>
  <c r="K97" i="3"/>
  <c r="Q30" i="11"/>
  <c r="Q23" i="11"/>
  <c r="Q9" i="11"/>
  <c r="Q16" i="11"/>
  <c r="K61" i="3"/>
  <c r="I47" i="11" s="1"/>
  <c r="E47" i="11"/>
  <c r="Q16" i="16"/>
  <c r="Q23" i="16"/>
  <c r="P60" i="3"/>
  <c r="I46" i="16" s="1"/>
  <c r="Q30" i="16"/>
  <c r="Q9" i="16"/>
  <c r="E46" i="16"/>
  <c r="P95" i="3"/>
  <c r="F47" i="3"/>
  <c r="F43" i="3"/>
  <c r="Q20" i="14"/>
  <c r="Q27" i="14"/>
  <c r="N59" i="3"/>
  <c r="I45" i="14" s="1"/>
  <c r="Q34" i="14"/>
  <c r="Q6" i="14"/>
  <c r="N93" i="3"/>
  <c r="E45" i="14"/>
  <c r="Q13" i="14"/>
  <c r="Q35" i="11"/>
  <c r="Q28" i="11"/>
  <c r="E45" i="11"/>
  <c r="Q14" i="11"/>
  <c r="Q7" i="11"/>
  <c r="Q21" i="11"/>
  <c r="K59" i="3"/>
  <c r="I45" i="11" s="1"/>
  <c r="K93" i="3"/>
  <c r="G47" i="3"/>
  <c r="G43" i="3"/>
  <c r="Q13" i="11"/>
  <c r="Q6" i="11"/>
  <c r="Q20" i="11"/>
  <c r="Q34" i="11"/>
  <c r="Q27" i="11"/>
  <c r="K58" i="3"/>
  <c r="I44" i="11" s="1"/>
  <c r="K91" i="3"/>
  <c r="E44" i="11"/>
  <c r="Q28" i="16"/>
  <c r="Q14" i="16"/>
  <c r="Q7" i="16"/>
  <c r="P91" i="3"/>
  <c r="Q21" i="16"/>
  <c r="Q35" i="16"/>
  <c r="P58" i="3"/>
  <c r="I44" i="16" s="1"/>
  <c r="E44" i="16"/>
  <c r="E45" i="6"/>
  <c r="F59" i="3"/>
  <c r="I45" i="6" s="1"/>
  <c r="F93" i="3"/>
  <c r="Q31" i="6"/>
  <c r="Q17" i="6"/>
  <c r="Q10" i="6"/>
  <c r="Q24" i="6"/>
  <c r="N91" i="3"/>
  <c r="N58" i="3"/>
  <c r="I44" i="14" s="1"/>
  <c r="E44" i="14"/>
  <c r="Q12" i="14"/>
  <c r="Q5" i="14"/>
  <c r="Q19" i="14"/>
  <c r="Q26" i="14"/>
  <c r="Q33" i="14"/>
  <c r="E44" i="5"/>
  <c r="E91" i="3"/>
  <c r="Q26" i="5"/>
  <c r="Q5" i="5"/>
  <c r="Q33" i="5"/>
  <c r="Q12" i="5"/>
  <c r="E58" i="3"/>
  <c r="I44" i="5" s="1"/>
  <c r="Q19" i="5"/>
  <c r="Q15" i="11"/>
  <c r="K60" i="3"/>
  <c r="I46" i="11" s="1"/>
  <c r="K95" i="3"/>
  <c r="E46" i="11"/>
  <c r="Q29" i="11"/>
  <c r="Q8" i="11"/>
  <c r="Q22" i="11"/>
  <c r="I43" i="3"/>
  <c r="I47" i="3"/>
  <c r="F95" i="3"/>
  <c r="Q18" i="6"/>
  <c r="E46" i="6"/>
  <c r="Q11" i="6"/>
  <c r="Q32" i="6"/>
  <c r="F60" i="3"/>
  <c r="I46" i="6" s="1"/>
  <c r="Q25" i="6"/>
  <c r="Q7" i="14"/>
  <c r="N95" i="3"/>
  <c r="Q35" i="14"/>
  <c r="Q28" i="14"/>
  <c r="Q21" i="14"/>
  <c r="E46" i="14"/>
  <c r="Q14" i="14"/>
  <c r="N60" i="3"/>
  <c r="I46" i="14" s="1"/>
  <c r="Q25" i="7"/>
  <c r="G60" i="3"/>
  <c r="I46" i="7" s="1"/>
  <c r="G95" i="3"/>
  <c r="E46" i="7"/>
  <c r="Q11" i="7"/>
  <c r="Q18" i="7"/>
  <c r="Q32" i="7"/>
  <c r="K47" i="3"/>
  <c r="K43" i="3"/>
  <c r="I60" i="3"/>
  <c r="I46" i="9" s="1"/>
  <c r="Q27" i="9"/>
  <c r="Q6" i="9"/>
  <c r="Q13" i="9"/>
  <c r="Q20" i="9"/>
  <c r="Q34" i="9"/>
  <c r="E46" i="9"/>
  <c r="I95" i="3"/>
  <c r="Q19" i="6"/>
  <c r="Q12" i="6"/>
  <c r="Q26" i="6"/>
  <c r="Q5" i="6"/>
  <c r="F61" i="3"/>
  <c r="I47" i="6" s="1"/>
  <c r="E47" i="6"/>
  <c r="F97" i="3"/>
  <c r="E46" i="10"/>
  <c r="J60" i="3"/>
  <c r="I46" i="10" s="1"/>
  <c r="Q31" i="10"/>
  <c r="J95" i="3"/>
  <c r="Q17" i="10"/>
  <c r="Q24" i="10"/>
  <c r="Q10" i="10"/>
  <c r="Q6" i="12"/>
  <c r="Q34" i="12"/>
  <c r="Q27" i="12"/>
  <c r="Q20" i="12"/>
  <c r="L61" i="3"/>
  <c r="I47" i="12" s="1"/>
  <c r="L97" i="3"/>
  <c r="E47" i="12"/>
  <c r="Q13" i="12"/>
  <c r="Q30" i="7"/>
  <c r="G58" i="3"/>
  <c r="I44" i="7" s="1"/>
  <c r="Q23" i="7"/>
  <c r="G91" i="3"/>
  <c r="E44" i="7"/>
  <c r="Q16" i="7"/>
  <c r="Q9" i="7"/>
  <c r="Q5" i="7"/>
  <c r="Q12" i="7"/>
  <c r="Q26" i="7"/>
  <c r="Q19" i="7"/>
  <c r="G61" i="3"/>
  <c r="I47" i="7" s="1"/>
  <c r="Q33" i="7"/>
  <c r="E47" i="7"/>
  <c r="G97" i="3"/>
  <c r="Q13" i="8"/>
  <c r="H58" i="3"/>
  <c r="I44" i="8" s="1"/>
  <c r="Q20" i="8"/>
  <c r="Q6" i="8"/>
  <c r="H91" i="3"/>
  <c r="Q27" i="8"/>
  <c r="Q34" i="8"/>
  <c r="E44" i="8"/>
  <c r="I93" i="3"/>
  <c r="E45" i="9"/>
  <c r="Q33" i="9"/>
  <c r="Q19" i="9"/>
  <c r="Q12" i="9"/>
  <c r="Q26" i="9"/>
  <c r="Q5" i="9"/>
  <c r="I59" i="3"/>
  <c r="I45" i="9" s="1"/>
  <c r="Q16" i="6"/>
  <c r="Q23" i="6"/>
  <c r="F58" i="3"/>
  <c r="I44" i="6" s="1"/>
  <c r="F91" i="3"/>
  <c r="E44" i="6"/>
  <c r="Q30" i="6"/>
  <c r="Q9" i="6"/>
  <c r="Q9" i="10"/>
  <c r="Q23" i="10"/>
  <c r="E45" i="10"/>
  <c r="Q30" i="10"/>
  <c r="Q16" i="10"/>
  <c r="J59" i="3"/>
  <c r="I45" i="10" s="1"/>
  <c r="J93" i="3"/>
  <c r="N47" i="3"/>
  <c r="N43" i="3"/>
  <c r="Q9" i="8"/>
  <c r="Q23" i="8"/>
  <c r="Q30" i="8"/>
  <c r="H61" i="3"/>
  <c r="I47" i="8" s="1"/>
  <c r="Q16" i="8"/>
  <c r="H97" i="3"/>
  <c r="E47" i="8"/>
  <c r="Q28" i="9"/>
  <c r="Q14" i="9"/>
  <c r="I97" i="3"/>
  <c r="Q7" i="9"/>
  <c r="Q35" i="9"/>
  <c r="Q21" i="9"/>
  <c r="I61" i="3"/>
  <c r="I47" i="9" s="1"/>
  <c r="E47" i="9"/>
  <c r="Q8" i="13"/>
  <c r="E45" i="13"/>
  <c r="Q15" i="13"/>
  <c r="Q29" i="13"/>
  <c r="Q22" i="13"/>
  <c r="M59" i="3"/>
  <c r="I45" i="13" s="1"/>
  <c r="M93" i="3"/>
  <c r="J47" i="3"/>
  <c r="J43" i="3"/>
  <c r="O58" i="3"/>
  <c r="I44" i="15" s="1"/>
  <c r="E44" i="15"/>
  <c r="Q23" i="15"/>
  <c r="Q16" i="15"/>
  <c r="Q30" i="15"/>
  <c r="Q9" i="15"/>
  <c r="O91" i="3"/>
  <c r="Q24" i="7"/>
  <c r="G59" i="3"/>
  <c r="I45" i="7" s="1"/>
  <c r="G93" i="3"/>
  <c r="E45" i="7"/>
  <c r="Q10" i="7"/>
  <c r="Q17" i="7"/>
  <c r="Q31" i="7"/>
  <c r="Q26" i="12"/>
  <c r="Q33" i="12"/>
  <c r="Q5" i="12"/>
  <c r="Q12" i="12"/>
  <c r="L60" i="3"/>
  <c r="I46" i="12" s="1"/>
  <c r="Q19" i="12"/>
  <c r="E46" i="12"/>
  <c r="L95" i="3"/>
  <c r="Q7" i="8"/>
  <c r="Q28" i="8"/>
  <c r="Q21" i="8"/>
  <c r="E45" i="8"/>
  <c r="H93" i="3"/>
  <c r="H59" i="3"/>
  <c r="I45" i="8" s="1"/>
  <c r="Q14" i="8"/>
  <c r="Q32" i="9"/>
  <c r="Q18" i="9"/>
  <c r="I58" i="3"/>
  <c r="I44" i="9" s="1"/>
  <c r="I91" i="3"/>
  <c r="Q11" i="9"/>
  <c r="E44" i="9"/>
  <c r="Q25" i="9"/>
  <c r="Q9" i="13"/>
  <c r="Q23" i="13"/>
  <c r="Q30" i="13"/>
  <c r="E46" i="13"/>
  <c r="M60" i="3"/>
  <c r="I46" i="13" s="1"/>
  <c r="Q16" i="13"/>
  <c r="M95" i="3"/>
  <c r="Q11" i="10"/>
  <c r="Q32" i="10"/>
  <c r="Q18" i="10"/>
  <c r="Q25" i="10"/>
  <c r="J61" i="3"/>
  <c r="I47" i="10" s="1"/>
  <c r="J97" i="3"/>
  <c r="E47" i="10"/>
  <c r="Q8" i="16"/>
  <c r="Q29" i="16"/>
  <c r="P59" i="3"/>
  <c r="I45" i="16" s="1"/>
  <c r="Q15" i="16"/>
  <c r="Q22" i="16"/>
  <c r="E45" i="16"/>
  <c r="P93" i="3"/>
  <c r="Q31" i="15"/>
  <c r="Q10" i="15"/>
  <c r="O59" i="3"/>
  <c r="I45" i="15" s="1"/>
  <c r="Q24" i="15"/>
  <c r="Q17" i="15"/>
  <c r="O93" i="3"/>
  <c r="E45" i="15"/>
  <c r="Q25" i="12"/>
  <c r="E45" i="12"/>
  <c r="Q32" i="12"/>
  <c r="L93" i="3"/>
  <c r="Q18" i="12"/>
  <c r="L59" i="3"/>
  <c r="I45" i="12" s="1"/>
  <c r="Q11" i="12"/>
  <c r="Q8" i="8"/>
  <c r="H60" i="3"/>
  <c r="I46" i="8" s="1"/>
  <c r="E46" i="8"/>
  <c r="H95" i="3"/>
  <c r="Q29" i="8"/>
  <c r="Q22" i="8"/>
  <c r="Q15" i="8"/>
  <c r="Q21" i="5"/>
  <c r="Q35" i="5"/>
  <c r="Q28" i="5"/>
  <c r="E60" i="3"/>
  <c r="I46" i="5" s="1"/>
  <c r="E46" i="5"/>
  <c r="Q7" i="5"/>
  <c r="E95" i="3"/>
  <c r="Q14" i="5"/>
  <c r="M47" i="3"/>
  <c r="M43" i="3"/>
  <c r="Q22" i="10"/>
  <c r="Q29" i="10"/>
  <c r="J58" i="3"/>
  <c r="I44" i="10" s="1"/>
  <c r="Q15" i="10"/>
  <c r="Q8" i="10"/>
  <c r="E44" i="10"/>
  <c r="J91" i="3"/>
  <c r="R6" i="12" l="1"/>
  <c r="X6" i="18" s="1"/>
  <c r="S6" i="12"/>
  <c r="R5" i="5"/>
  <c r="T5" i="5" s="1"/>
  <c r="S5" i="5"/>
  <c r="R5" i="12"/>
  <c r="X5" i="18" s="1"/>
  <c r="S5" i="12"/>
  <c r="R31" i="16"/>
  <c r="AJ31" i="18" s="1"/>
  <c r="S31" i="16"/>
  <c r="R29" i="16"/>
  <c r="AJ29" i="18" s="1"/>
  <c r="S29" i="16"/>
  <c r="R23" i="8"/>
  <c r="L23" i="18" s="1"/>
  <c r="S23" i="8"/>
  <c r="R34" i="9"/>
  <c r="S34" i="9"/>
  <c r="R35" i="9"/>
  <c r="S35" i="9"/>
  <c r="R30" i="16"/>
  <c r="AJ30" i="18" s="1"/>
  <c r="S30" i="16"/>
  <c r="T6" i="12"/>
  <c r="Y6" i="18" s="1"/>
  <c r="V6" i="12"/>
  <c r="R22" i="10"/>
  <c r="S22" i="10"/>
  <c r="R22" i="8"/>
  <c r="S22" i="8"/>
  <c r="R25" i="12"/>
  <c r="S25" i="12"/>
  <c r="R14" i="8"/>
  <c r="S14" i="8"/>
  <c r="R30" i="15"/>
  <c r="S30" i="15"/>
  <c r="S16" i="8"/>
  <c r="R16" i="8"/>
  <c r="R23" i="10"/>
  <c r="S23" i="10"/>
  <c r="S12" i="9"/>
  <c r="R12" i="9"/>
  <c r="S13" i="8"/>
  <c r="R13" i="8"/>
  <c r="S10" i="10"/>
  <c r="R10" i="10"/>
  <c r="R12" i="6"/>
  <c r="S12" i="6"/>
  <c r="R32" i="7"/>
  <c r="S32" i="7"/>
  <c r="R35" i="14"/>
  <c r="S35" i="14"/>
  <c r="R22" i="11"/>
  <c r="S22" i="11"/>
  <c r="R26" i="5"/>
  <c r="S26" i="5"/>
  <c r="R10" i="6"/>
  <c r="S10" i="6"/>
  <c r="R14" i="16"/>
  <c r="S14" i="16"/>
  <c r="S34" i="14"/>
  <c r="R34" i="14"/>
  <c r="R16" i="16"/>
  <c r="S16" i="16"/>
  <c r="S6" i="5"/>
  <c r="R6" i="5"/>
  <c r="L44" i="3"/>
  <c r="S9" i="15"/>
  <c r="R9" i="15"/>
  <c r="R26" i="6"/>
  <c r="S26" i="6"/>
  <c r="R24" i="16"/>
  <c r="S24" i="16"/>
  <c r="S9" i="10"/>
  <c r="R9" i="10"/>
  <c r="S24" i="10"/>
  <c r="R24" i="10"/>
  <c r="R18" i="7"/>
  <c r="S18" i="7"/>
  <c r="R8" i="11"/>
  <c r="S8" i="11"/>
  <c r="R17" i="6"/>
  <c r="S17" i="6"/>
  <c r="L57" i="3"/>
  <c r="Q9" i="12"/>
  <c r="L54" i="3"/>
  <c r="B4" i="12" s="1"/>
  <c r="Q23" i="12"/>
  <c r="E43" i="12"/>
  <c r="E50" i="12" s="1"/>
  <c r="Q30" i="12"/>
  <c r="L89" i="3"/>
  <c r="Q16" i="12"/>
  <c r="R31" i="13"/>
  <c r="S31" i="13"/>
  <c r="AB5" i="5"/>
  <c r="R14" i="13"/>
  <c r="S14" i="13"/>
  <c r="M44" i="3"/>
  <c r="R33" i="12"/>
  <c r="S33" i="12"/>
  <c r="S19" i="9"/>
  <c r="R19" i="9"/>
  <c r="R23" i="7"/>
  <c r="S23" i="7"/>
  <c r="S19" i="6"/>
  <c r="R19" i="6"/>
  <c r="R28" i="16"/>
  <c r="S28" i="16"/>
  <c r="Q27" i="13"/>
  <c r="Q20" i="13"/>
  <c r="M54" i="3"/>
  <c r="B4" i="13" s="1"/>
  <c r="M57" i="3"/>
  <c r="M89" i="3"/>
  <c r="E43" i="13"/>
  <c r="E50" i="13" s="1"/>
  <c r="Q34" i="13"/>
  <c r="Q6" i="13"/>
  <c r="Q13" i="13"/>
  <c r="R8" i="16"/>
  <c r="S8" i="16"/>
  <c r="R30" i="13"/>
  <c r="S30" i="13"/>
  <c r="R26" i="12"/>
  <c r="S26" i="12"/>
  <c r="R23" i="15"/>
  <c r="S23" i="15"/>
  <c r="R30" i="8"/>
  <c r="S30" i="8"/>
  <c r="R9" i="6"/>
  <c r="S9" i="6"/>
  <c r="R33" i="9"/>
  <c r="S33" i="9"/>
  <c r="R17" i="10"/>
  <c r="S17" i="10"/>
  <c r="R11" i="7"/>
  <c r="S11" i="7"/>
  <c r="S7" i="14"/>
  <c r="R7" i="14"/>
  <c r="S29" i="11"/>
  <c r="R29" i="11"/>
  <c r="R31" i="6"/>
  <c r="S31" i="6"/>
  <c r="R21" i="11"/>
  <c r="S21" i="11"/>
  <c r="S27" i="14"/>
  <c r="R27" i="14"/>
  <c r="S17" i="16"/>
  <c r="R17" i="16"/>
  <c r="R27" i="5"/>
  <c r="S27" i="5"/>
  <c r="R7" i="13"/>
  <c r="S7" i="13"/>
  <c r="R26" i="15"/>
  <c r="S26" i="15"/>
  <c r="S10" i="13"/>
  <c r="R10" i="13"/>
  <c r="R10" i="12"/>
  <c r="S10" i="12"/>
  <c r="R26" i="9"/>
  <c r="S26" i="9"/>
  <c r="R7" i="16"/>
  <c r="S7" i="16"/>
  <c r="S23" i="16"/>
  <c r="R23" i="16"/>
  <c r="R23" i="13"/>
  <c r="S23" i="13"/>
  <c r="S31" i="7"/>
  <c r="R31" i="7"/>
  <c r="S30" i="6"/>
  <c r="R30" i="6"/>
  <c r="R33" i="7"/>
  <c r="S33" i="7"/>
  <c r="R30" i="7"/>
  <c r="S30" i="7"/>
  <c r="S25" i="6"/>
  <c r="R25" i="6"/>
  <c r="R33" i="14"/>
  <c r="S33" i="14"/>
  <c r="R7" i="11"/>
  <c r="S7" i="11"/>
  <c r="R20" i="14"/>
  <c r="S20" i="14"/>
  <c r="R16" i="11"/>
  <c r="S16" i="11"/>
  <c r="S34" i="5"/>
  <c r="R34" i="5"/>
  <c r="R29" i="5"/>
  <c r="S29" i="5"/>
  <c r="R19" i="15"/>
  <c r="S19" i="15"/>
  <c r="S17" i="13"/>
  <c r="R17" i="13"/>
  <c r="S17" i="12"/>
  <c r="R17" i="12"/>
  <c r="R15" i="8"/>
  <c r="S15" i="8"/>
  <c r="K57" i="3"/>
  <c r="Q5" i="11"/>
  <c r="Q12" i="11"/>
  <c r="Q26" i="11"/>
  <c r="E43" i="11"/>
  <c r="E50" i="11" s="1"/>
  <c r="K89" i="3"/>
  <c r="Q33" i="11"/>
  <c r="Q19" i="11"/>
  <c r="K54" i="3"/>
  <c r="B4" i="11" s="1"/>
  <c r="Q22" i="7"/>
  <c r="Q29" i="7"/>
  <c r="Q15" i="7"/>
  <c r="Q8" i="7"/>
  <c r="G54" i="3"/>
  <c r="B4" i="7" s="1"/>
  <c r="G89" i="3"/>
  <c r="E43" i="7"/>
  <c r="E50" i="7" s="1"/>
  <c r="G57" i="3"/>
  <c r="R8" i="13"/>
  <c r="S8" i="13"/>
  <c r="R17" i="15"/>
  <c r="S17" i="15"/>
  <c r="S24" i="15"/>
  <c r="R24" i="15"/>
  <c r="R21" i="8"/>
  <c r="S21" i="8"/>
  <c r="S9" i="8"/>
  <c r="R9" i="8"/>
  <c r="R13" i="12"/>
  <c r="S13" i="12"/>
  <c r="S31" i="10"/>
  <c r="R31" i="10"/>
  <c r="V34" i="9"/>
  <c r="O34" i="18"/>
  <c r="AB34" i="9"/>
  <c r="T34" i="9"/>
  <c r="P34" i="18" s="1"/>
  <c r="R26" i="14"/>
  <c r="S26" i="14"/>
  <c r="S14" i="11"/>
  <c r="R14" i="11"/>
  <c r="F44" i="3"/>
  <c r="S9" i="11"/>
  <c r="R9" i="11"/>
  <c r="R15" i="14"/>
  <c r="S15" i="14"/>
  <c r="R20" i="5"/>
  <c r="S20" i="5"/>
  <c r="R15" i="5"/>
  <c r="S15" i="5"/>
  <c r="R24" i="13"/>
  <c r="S24" i="13"/>
  <c r="S18" i="15"/>
  <c r="R18" i="15"/>
  <c r="R15" i="16"/>
  <c r="S15" i="16"/>
  <c r="R24" i="6"/>
  <c r="S24" i="6"/>
  <c r="S13" i="5"/>
  <c r="R13" i="5"/>
  <c r="R29" i="8"/>
  <c r="S29" i="8"/>
  <c r="S16" i="15"/>
  <c r="R16" i="15"/>
  <c r="R14" i="5"/>
  <c r="S14" i="5"/>
  <c r="R17" i="7"/>
  <c r="S17" i="7"/>
  <c r="R25" i="9"/>
  <c r="S25" i="9"/>
  <c r="T35" i="9"/>
  <c r="P35" i="18" s="1"/>
  <c r="O35" i="18"/>
  <c r="V35" i="9"/>
  <c r="AB35" i="9"/>
  <c r="N44" i="3"/>
  <c r="R19" i="7"/>
  <c r="S19" i="7"/>
  <c r="R20" i="9"/>
  <c r="S20" i="9"/>
  <c r="S32" i="6"/>
  <c r="R32" i="6"/>
  <c r="R19" i="14"/>
  <c r="S19" i="14"/>
  <c r="R27" i="11"/>
  <c r="S27" i="11"/>
  <c r="Q15" i="6"/>
  <c r="Q8" i="6"/>
  <c r="Q29" i="6"/>
  <c r="F89" i="3"/>
  <c r="Q22" i="6"/>
  <c r="F54" i="3"/>
  <c r="B4" i="6" s="1"/>
  <c r="F57" i="3"/>
  <c r="E43" i="6"/>
  <c r="E50" i="6" s="1"/>
  <c r="R23" i="11"/>
  <c r="S23" i="11"/>
  <c r="R22" i="14"/>
  <c r="S22" i="14"/>
  <c r="R22" i="5"/>
  <c r="S22" i="5"/>
  <c r="E44" i="3"/>
  <c r="S25" i="15"/>
  <c r="R25" i="15"/>
  <c r="S32" i="9"/>
  <c r="R32" i="9"/>
  <c r="R8" i="8"/>
  <c r="S8" i="8"/>
  <c r="S28" i="8"/>
  <c r="R28" i="8"/>
  <c r="S10" i="7"/>
  <c r="R10" i="7"/>
  <c r="J44" i="3"/>
  <c r="S11" i="12"/>
  <c r="R11" i="12"/>
  <c r="R10" i="15"/>
  <c r="S10" i="15"/>
  <c r="S25" i="10"/>
  <c r="R25" i="10"/>
  <c r="R7" i="8"/>
  <c r="S7" i="8"/>
  <c r="J57" i="3"/>
  <c r="Q28" i="10"/>
  <c r="Q7" i="10"/>
  <c r="Q14" i="10"/>
  <c r="J54" i="3"/>
  <c r="B4" i="10" s="1"/>
  <c r="Q21" i="10"/>
  <c r="E43" i="10"/>
  <c r="E50" i="10" s="1"/>
  <c r="J89" i="3"/>
  <c r="R7" i="9"/>
  <c r="S7" i="9"/>
  <c r="Q11" i="14"/>
  <c r="N54" i="3"/>
  <c r="B4" i="14" s="1"/>
  <c r="E43" i="14"/>
  <c r="E50" i="14" s="1"/>
  <c r="Q32" i="14"/>
  <c r="Q25" i="14"/>
  <c r="Q18" i="14"/>
  <c r="N89" i="3"/>
  <c r="N57" i="3"/>
  <c r="R34" i="8"/>
  <c r="S34" i="8"/>
  <c r="S26" i="7"/>
  <c r="R26" i="7"/>
  <c r="R13" i="9"/>
  <c r="S13" i="9"/>
  <c r="R25" i="7"/>
  <c r="S25" i="7"/>
  <c r="R11" i="6"/>
  <c r="S11" i="6"/>
  <c r="S15" i="11"/>
  <c r="R15" i="11"/>
  <c r="S5" i="14"/>
  <c r="R5" i="14"/>
  <c r="S34" i="11"/>
  <c r="R34" i="11"/>
  <c r="R28" i="11"/>
  <c r="S28" i="11"/>
  <c r="S30" i="11"/>
  <c r="R30" i="11"/>
  <c r="O44" i="3"/>
  <c r="R5" i="15"/>
  <c r="S5" i="15"/>
  <c r="Q11" i="5"/>
  <c r="Q18" i="5"/>
  <c r="Q32" i="5"/>
  <c r="E54" i="3"/>
  <c r="E55" i="3" s="1"/>
  <c r="E57" i="3"/>
  <c r="E89" i="3"/>
  <c r="E43" i="5"/>
  <c r="E50" i="5" s="1"/>
  <c r="Q25" i="5"/>
  <c r="R32" i="15"/>
  <c r="S32" i="15"/>
  <c r="R16" i="13"/>
  <c r="S16" i="13"/>
  <c r="S6" i="14"/>
  <c r="R6" i="14"/>
  <c r="E43" i="16"/>
  <c r="E50" i="16" s="1"/>
  <c r="Q27" i="16"/>
  <c r="Q13" i="16"/>
  <c r="P54" i="3"/>
  <c r="B4" i="16" s="1"/>
  <c r="Q20" i="16"/>
  <c r="Q6" i="16"/>
  <c r="P57" i="3"/>
  <c r="Q34" i="16"/>
  <c r="P89" i="3"/>
  <c r="R9" i="13"/>
  <c r="S9" i="13"/>
  <c r="R21" i="9"/>
  <c r="S21" i="9"/>
  <c r="R7" i="5"/>
  <c r="S7" i="5"/>
  <c r="S31" i="15"/>
  <c r="R31" i="15"/>
  <c r="R18" i="10"/>
  <c r="S18" i="10"/>
  <c r="R11" i="9"/>
  <c r="S11" i="9"/>
  <c r="R23" i="6"/>
  <c r="S23" i="6"/>
  <c r="R27" i="8"/>
  <c r="S27" i="8"/>
  <c r="R12" i="7"/>
  <c r="S12" i="7"/>
  <c r="R6" i="9"/>
  <c r="S6" i="9"/>
  <c r="S19" i="5"/>
  <c r="R19" i="5"/>
  <c r="R12" i="14"/>
  <c r="S12" i="14"/>
  <c r="R20" i="11"/>
  <c r="S20" i="11"/>
  <c r="R35" i="11"/>
  <c r="S35" i="11"/>
  <c r="Q29" i="15"/>
  <c r="Q15" i="15"/>
  <c r="Q8" i="15"/>
  <c r="Q22" i="15"/>
  <c r="E43" i="15"/>
  <c r="E50" i="15" s="1"/>
  <c r="O57" i="3"/>
  <c r="O89" i="3"/>
  <c r="O54" i="3"/>
  <c r="B4" i="15" s="1"/>
  <c r="R33" i="15"/>
  <c r="S33" i="15"/>
  <c r="H44" i="3"/>
  <c r="R11" i="15"/>
  <c r="S11" i="15"/>
  <c r="R28" i="5"/>
  <c r="S28" i="5"/>
  <c r="S14" i="9"/>
  <c r="R14" i="9"/>
  <c r="R16" i="6"/>
  <c r="S16" i="6"/>
  <c r="R5" i="7"/>
  <c r="S5" i="7"/>
  <c r="R20" i="12"/>
  <c r="S20" i="12"/>
  <c r="R27" i="9"/>
  <c r="S27" i="9"/>
  <c r="S14" i="14"/>
  <c r="R14" i="14"/>
  <c r="R18" i="6"/>
  <c r="S18" i="6"/>
  <c r="R35" i="16"/>
  <c r="S35" i="16"/>
  <c r="S6" i="11"/>
  <c r="R6" i="11"/>
  <c r="S13" i="14"/>
  <c r="R13" i="14"/>
  <c r="R9" i="16"/>
  <c r="S9" i="16"/>
  <c r="R29" i="14"/>
  <c r="S29" i="14"/>
  <c r="S28" i="13"/>
  <c r="R28" i="13"/>
  <c r="Q26" i="8"/>
  <c r="Q5" i="8"/>
  <c r="E43" i="8"/>
  <c r="E50" i="8" s="1"/>
  <c r="Q12" i="8"/>
  <c r="Q19" i="8"/>
  <c r="Q33" i="8"/>
  <c r="H57" i="3"/>
  <c r="H89" i="3"/>
  <c r="H54" i="3"/>
  <c r="B4" i="8" s="1"/>
  <c r="R29" i="10"/>
  <c r="S29" i="10"/>
  <c r="S15" i="13"/>
  <c r="R15" i="13"/>
  <c r="I44" i="3"/>
  <c r="S8" i="10"/>
  <c r="R8" i="10"/>
  <c r="R35" i="5"/>
  <c r="S35" i="5"/>
  <c r="R22" i="13"/>
  <c r="S22" i="13"/>
  <c r="S16" i="10"/>
  <c r="R16" i="10"/>
  <c r="R6" i="8"/>
  <c r="S6" i="8"/>
  <c r="R27" i="12"/>
  <c r="S27" i="12"/>
  <c r="R12" i="5"/>
  <c r="S12" i="5"/>
  <c r="S21" i="16"/>
  <c r="R21" i="16"/>
  <c r="R13" i="11"/>
  <c r="S13" i="11"/>
  <c r="AB30" i="16"/>
  <c r="T30" i="16"/>
  <c r="AK30" i="18" s="1"/>
  <c r="S8" i="14"/>
  <c r="R8" i="14"/>
  <c r="R21" i="13"/>
  <c r="S21" i="13"/>
  <c r="S8" i="5"/>
  <c r="R8" i="5"/>
  <c r="R12" i="15"/>
  <c r="S12" i="15"/>
  <c r="S31" i="12"/>
  <c r="R31" i="12"/>
  <c r="S12" i="12"/>
  <c r="R12" i="12"/>
  <c r="S28" i="14"/>
  <c r="R28" i="14"/>
  <c r="S18" i="12"/>
  <c r="R18" i="12"/>
  <c r="S32" i="10"/>
  <c r="R32" i="10"/>
  <c r="R15" i="10"/>
  <c r="S15" i="10"/>
  <c r="R11" i="10"/>
  <c r="S11" i="10"/>
  <c r="R19" i="12"/>
  <c r="S19" i="12"/>
  <c r="R24" i="7"/>
  <c r="S24" i="7"/>
  <c r="S28" i="9"/>
  <c r="R28" i="9"/>
  <c r="S9" i="7"/>
  <c r="R9" i="7"/>
  <c r="R21" i="5"/>
  <c r="S21" i="5"/>
  <c r="R32" i="12"/>
  <c r="S32" i="12"/>
  <c r="S22" i="16"/>
  <c r="R22" i="16"/>
  <c r="R18" i="9"/>
  <c r="S18" i="9"/>
  <c r="R29" i="13"/>
  <c r="S29" i="13"/>
  <c r="S30" i="10"/>
  <c r="R30" i="10"/>
  <c r="R5" i="9"/>
  <c r="S5" i="9"/>
  <c r="S20" i="8"/>
  <c r="R20" i="8"/>
  <c r="R16" i="7"/>
  <c r="S16" i="7"/>
  <c r="R34" i="12"/>
  <c r="S34" i="12"/>
  <c r="R5" i="6"/>
  <c r="S5" i="6"/>
  <c r="K44" i="3"/>
  <c r="R21" i="14"/>
  <c r="S21" i="14"/>
  <c r="Q31" i="9"/>
  <c r="I89" i="3"/>
  <c r="E43" i="9"/>
  <c r="E50" i="9" s="1"/>
  <c r="Q10" i="9"/>
  <c r="Q24" i="9"/>
  <c r="Q17" i="9"/>
  <c r="I54" i="3"/>
  <c r="B4" i="9" s="1"/>
  <c r="I57" i="3"/>
  <c r="S33" i="5"/>
  <c r="R33" i="5"/>
  <c r="G44" i="3"/>
  <c r="S10" i="16"/>
  <c r="R10" i="16"/>
  <c r="P44" i="3"/>
  <c r="R24" i="12"/>
  <c r="S24" i="12"/>
  <c r="AB6" i="12" l="1"/>
  <c r="C5" i="18"/>
  <c r="V5" i="5"/>
  <c r="AB29" i="16"/>
  <c r="V29" i="16"/>
  <c r="V30" i="16"/>
  <c r="T29" i="16"/>
  <c r="AK29" i="18" s="1"/>
  <c r="AK109" i="18" s="1"/>
  <c r="K55" i="3"/>
  <c r="B51" i="11" s="1"/>
  <c r="T5" i="12"/>
  <c r="Y5" i="18" s="1"/>
  <c r="V5" i="12"/>
  <c r="AB5" i="12"/>
  <c r="V23" i="8"/>
  <c r="AB23" i="8"/>
  <c r="T23" i="8"/>
  <c r="M23" i="18" s="1"/>
  <c r="M103" i="18" s="1"/>
  <c r="T14" i="8"/>
  <c r="M14" i="18" s="1"/>
  <c r="M94" i="18" s="1"/>
  <c r="G55" i="3"/>
  <c r="B51" i="7" s="1"/>
  <c r="T21" i="8"/>
  <c r="M21" i="18" s="1"/>
  <c r="M61" i="18" s="1"/>
  <c r="T31" i="16"/>
  <c r="AK31" i="18" s="1"/>
  <c r="AK71" i="18" s="1"/>
  <c r="T32" i="12"/>
  <c r="Y32" i="18" s="1"/>
  <c r="Y112" i="18" s="1"/>
  <c r="T34" i="8"/>
  <c r="M34" i="18" s="1"/>
  <c r="M74" i="18" s="1"/>
  <c r="T19" i="12"/>
  <c r="Y19" i="18" s="1"/>
  <c r="Y99" i="18" s="1"/>
  <c r="AB31" i="16"/>
  <c r="V31" i="16"/>
  <c r="P55" i="3"/>
  <c r="B51" i="16" s="1"/>
  <c r="M55" i="3"/>
  <c r="B51" i="13" s="1"/>
  <c r="F55" i="3"/>
  <c r="B51" i="6" s="1"/>
  <c r="T24" i="12"/>
  <c r="Y24" i="18" s="1"/>
  <c r="Y104" i="18" s="1"/>
  <c r="T27" i="8"/>
  <c r="M27" i="18" s="1"/>
  <c r="M67" i="18" s="1"/>
  <c r="T13" i="12"/>
  <c r="Y13" i="18" s="1"/>
  <c r="Y93" i="18" s="1"/>
  <c r="N55" i="3"/>
  <c r="B51" i="14" s="1"/>
  <c r="R26" i="8"/>
  <c r="AB26" i="8" s="1"/>
  <c r="S26" i="8"/>
  <c r="R14" i="10"/>
  <c r="R14" i="18" s="1"/>
  <c r="S14" i="10"/>
  <c r="J55" i="3"/>
  <c r="B51" i="10" s="1"/>
  <c r="B51" i="5"/>
  <c r="T23" i="6"/>
  <c r="G23" i="18" s="1"/>
  <c r="F23" i="18"/>
  <c r="V23" i="6"/>
  <c r="AB23" i="6"/>
  <c r="T20" i="8"/>
  <c r="M20" i="18" s="1"/>
  <c r="L20" i="18"/>
  <c r="V20" i="8"/>
  <c r="AB20" i="8"/>
  <c r="X19" i="18"/>
  <c r="AB19" i="12"/>
  <c r="V19" i="12"/>
  <c r="AB6" i="8"/>
  <c r="V6" i="8"/>
  <c r="T6" i="8"/>
  <c r="M6" i="18" s="1"/>
  <c r="L6" i="18"/>
  <c r="T15" i="13"/>
  <c r="AB15" i="18" s="1"/>
  <c r="V15" i="13"/>
  <c r="AB15" i="13"/>
  <c r="AA15" i="18"/>
  <c r="AJ35" i="18"/>
  <c r="T35" i="16"/>
  <c r="AK35" i="18" s="1"/>
  <c r="V35" i="16"/>
  <c r="AB35" i="16"/>
  <c r="T16" i="6"/>
  <c r="G16" i="18" s="1"/>
  <c r="AB16" i="6"/>
  <c r="F16" i="18"/>
  <c r="V16" i="6"/>
  <c r="T5" i="15"/>
  <c r="L34" i="18"/>
  <c r="AB34" i="8"/>
  <c r="V34" i="8"/>
  <c r="AB10" i="15"/>
  <c r="V10" i="15"/>
  <c r="T10" i="15"/>
  <c r="AH10" i="18" s="1"/>
  <c r="AG10" i="18"/>
  <c r="R8" i="6"/>
  <c r="S8" i="6"/>
  <c r="T14" i="5"/>
  <c r="D14" i="18" s="1"/>
  <c r="V14" i="5"/>
  <c r="AB14" i="5"/>
  <c r="C14" i="18"/>
  <c r="T8" i="13"/>
  <c r="AB8" i="18" s="1"/>
  <c r="AA8" i="18"/>
  <c r="AB8" i="13"/>
  <c r="V8" i="13"/>
  <c r="T19" i="15"/>
  <c r="AH19" i="18" s="1"/>
  <c r="T26" i="9"/>
  <c r="P26" i="18" s="1"/>
  <c r="O26" i="18"/>
  <c r="V26" i="9"/>
  <c r="AB26" i="9"/>
  <c r="AB33" i="12"/>
  <c r="V33" i="12"/>
  <c r="X33" i="18"/>
  <c r="T33" i="12"/>
  <c r="Y33" i="18" s="1"/>
  <c r="T16" i="16"/>
  <c r="AK16" i="18" s="1"/>
  <c r="AJ16" i="18"/>
  <c r="V16" i="16"/>
  <c r="AB16" i="16"/>
  <c r="V35" i="14"/>
  <c r="AB35" i="14"/>
  <c r="T35" i="14"/>
  <c r="AE35" i="18" s="1"/>
  <c r="AD35" i="18"/>
  <c r="V23" i="10"/>
  <c r="T23" i="10"/>
  <c r="S23" i="18" s="1"/>
  <c r="R23" i="18"/>
  <c r="AB23" i="10"/>
  <c r="AB14" i="8"/>
  <c r="L14" i="18"/>
  <c r="V14" i="8"/>
  <c r="AA21" i="18"/>
  <c r="AB21" i="13"/>
  <c r="V21" i="13"/>
  <c r="T22" i="16"/>
  <c r="AK22" i="18" s="1"/>
  <c r="V22" i="16"/>
  <c r="AB22" i="16"/>
  <c r="AJ22" i="18"/>
  <c r="T9" i="13"/>
  <c r="AB9" i="18" s="1"/>
  <c r="AA9" i="18"/>
  <c r="AB9" i="13"/>
  <c r="V9" i="13"/>
  <c r="V7" i="11"/>
  <c r="T7" i="11"/>
  <c r="V7" i="18" s="1"/>
  <c r="AB7" i="11"/>
  <c r="U7" i="18"/>
  <c r="AB23" i="15"/>
  <c r="V23" i="15"/>
  <c r="AG23" i="18"/>
  <c r="T23" i="15"/>
  <c r="AH23" i="18" s="1"/>
  <c r="AB28" i="13"/>
  <c r="T28" i="13"/>
  <c r="AB28" i="18" s="1"/>
  <c r="V28" i="13"/>
  <c r="AA28" i="18"/>
  <c r="O14" i="18"/>
  <c r="AB14" i="9"/>
  <c r="V14" i="9"/>
  <c r="T14" i="9"/>
  <c r="P14" i="18" s="1"/>
  <c r="AB12" i="14"/>
  <c r="V12" i="14"/>
  <c r="T12" i="14"/>
  <c r="AE12" i="18" s="1"/>
  <c r="AD12" i="18"/>
  <c r="T11" i="9"/>
  <c r="P11" i="18" s="1"/>
  <c r="V11" i="9"/>
  <c r="AB11" i="9"/>
  <c r="O11" i="18"/>
  <c r="AA16" i="18"/>
  <c r="AB16" i="13"/>
  <c r="T16" i="13"/>
  <c r="AB16" i="18" s="1"/>
  <c r="V16" i="13"/>
  <c r="V5" i="15"/>
  <c r="AG5" i="18"/>
  <c r="AB5" i="15"/>
  <c r="AB15" i="11"/>
  <c r="U15" i="18"/>
  <c r="V15" i="11"/>
  <c r="T15" i="11"/>
  <c r="V15" i="18" s="1"/>
  <c r="I43" i="14"/>
  <c r="I50" i="14" s="1"/>
  <c r="N64" i="3"/>
  <c r="R21" i="10"/>
  <c r="S21" i="10"/>
  <c r="T11" i="12"/>
  <c r="Y11" i="18" s="1"/>
  <c r="AB11" i="12"/>
  <c r="V11" i="12"/>
  <c r="X11" i="18"/>
  <c r="T22" i="5"/>
  <c r="D22" i="18" s="1"/>
  <c r="C22" i="18"/>
  <c r="V22" i="5"/>
  <c r="AB22" i="5"/>
  <c r="S15" i="6"/>
  <c r="R15" i="6"/>
  <c r="T16" i="15"/>
  <c r="AH16" i="18" s="1"/>
  <c r="V16" i="15"/>
  <c r="AG16" i="18"/>
  <c r="AB16" i="15"/>
  <c r="G64" i="3"/>
  <c r="I43" i="7"/>
  <c r="I50" i="7" s="1"/>
  <c r="AG19" i="18"/>
  <c r="AB19" i="15"/>
  <c r="V19" i="15"/>
  <c r="T33" i="14"/>
  <c r="AE33" i="18" s="1"/>
  <c r="AD33" i="18"/>
  <c r="V33" i="14"/>
  <c r="AB33" i="14"/>
  <c r="L103" i="18"/>
  <c r="L63" i="18"/>
  <c r="T27" i="14"/>
  <c r="AE27" i="18" s="1"/>
  <c r="V27" i="14"/>
  <c r="AB27" i="14"/>
  <c r="AD27" i="18"/>
  <c r="AB11" i="7"/>
  <c r="T11" i="7"/>
  <c r="J11" i="18" s="1"/>
  <c r="I11" i="18"/>
  <c r="V11" i="7"/>
  <c r="T26" i="12"/>
  <c r="Y26" i="18" s="1"/>
  <c r="X26" i="18"/>
  <c r="AB26" i="12"/>
  <c r="V26" i="12"/>
  <c r="S20" i="13"/>
  <c r="R20" i="13"/>
  <c r="AB31" i="13"/>
  <c r="V31" i="13"/>
  <c r="AA31" i="18"/>
  <c r="T31" i="13"/>
  <c r="AB31" i="18" s="1"/>
  <c r="AJ71" i="18"/>
  <c r="AJ111" i="18"/>
  <c r="V24" i="16"/>
  <c r="AB24" i="16"/>
  <c r="T24" i="16"/>
  <c r="AK24" i="18" s="1"/>
  <c r="AJ24" i="18"/>
  <c r="T34" i="14"/>
  <c r="AE34" i="18" s="1"/>
  <c r="AD34" i="18"/>
  <c r="AB34" i="14"/>
  <c r="V34" i="14"/>
  <c r="T16" i="8"/>
  <c r="M16" i="18" s="1"/>
  <c r="L16" i="18"/>
  <c r="V16" i="8"/>
  <c r="AB16" i="8"/>
  <c r="V5" i="14"/>
  <c r="AD5" i="18"/>
  <c r="T5" i="14"/>
  <c r="AB5" i="14"/>
  <c r="R33" i="11"/>
  <c r="S33" i="11"/>
  <c r="S31" i="9"/>
  <c r="R31" i="9"/>
  <c r="X31" i="18"/>
  <c r="T31" i="12"/>
  <c r="Y31" i="18" s="1"/>
  <c r="V31" i="12"/>
  <c r="AB31" i="12"/>
  <c r="T16" i="10"/>
  <c r="S16" i="18" s="1"/>
  <c r="AB16" i="10"/>
  <c r="R16" i="18"/>
  <c r="V16" i="10"/>
  <c r="T21" i="14"/>
  <c r="AE21" i="18" s="1"/>
  <c r="X32" i="18"/>
  <c r="V32" i="12"/>
  <c r="AB32" i="12"/>
  <c r="T11" i="10"/>
  <c r="S11" i="18" s="1"/>
  <c r="AB11" i="10"/>
  <c r="V11" i="10"/>
  <c r="R11" i="18"/>
  <c r="AJ70" i="18"/>
  <c r="AJ110" i="18"/>
  <c r="T18" i="6"/>
  <c r="G18" i="18" s="1"/>
  <c r="F18" i="18"/>
  <c r="AB18" i="6"/>
  <c r="V18" i="6"/>
  <c r="I43" i="15"/>
  <c r="I50" i="15" s="1"/>
  <c r="O64" i="3"/>
  <c r="T19" i="5"/>
  <c r="D19" i="18" s="1"/>
  <c r="C19" i="18"/>
  <c r="V19" i="5"/>
  <c r="AB19" i="5"/>
  <c r="S34" i="16"/>
  <c r="R34" i="16"/>
  <c r="O55" i="3"/>
  <c r="B51" i="15" s="1"/>
  <c r="AJ109" i="18"/>
  <c r="AJ69" i="18"/>
  <c r="AB24" i="13"/>
  <c r="V24" i="13"/>
  <c r="T24" i="13"/>
  <c r="AB24" i="18" s="1"/>
  <c r="AA24" i="18"/>
  <c r="T14" i="11"/>
  <c r="V14" i="18" s="1"/>
  <c r="U14" i="18"/>
  <c r="V14" i="11"/>
  <c r="AB14" i="11"/>
  <c r="X13" i="18"/>
  <c r="V13" i="12"/>
  <c r="AB13" i="12"/>
  <c r="S26" i="11"/>
  <c r="R26" i="11"/>
  <c r="T25" i="6"/>
  <c r="G25" i="18" s="1"/>
  <c r="AB25" i="6"/>
  <c r="V25" i="6"/>
  <c r="F25" i="18"/>
  <c r="T10" i="12"/>
  <c r="Y10" i="18" s="1"/>
  <c r="X10" i="18"/>
  <c r="AB10" i="12"/>
  <c r="V10" i="12"/>
  <c r="S27" i="13"/>
  <c r="R27" i="13"/>
  <c r="S16" i="12"/>
  <c r="R16" i="12"/>
  <c r="T32" i="7"/>
  <c r="J32" i="18" s="1"/>
  <c r="V32" i="7"/>
  <c r="I32" i="18"/>
  <c r="AB32" i="7"/>
  <c r="X25" i="18"/>
  <c r="V25" i="12"/>
  <c r="AB25" i="12"/>
  <c r="T25" i="12"/>
  <c r="Y25" i="18" s="1"/>
  <c r="AK70" i="18"/>
  <c r="AK110" i="18"/>
  <c r="U20" i="18"/>
  <c r="V20" i="11"/>
  <c r="AB20" i="11"/>
  <c r="T20" i="11"/>
  <c r="V20" i="18" s="1"/>
  <c r="L8" i="18"/>
  <c r="AB8" i="8"/>
  <c r="V8" i="8"/>
  <c r="T8" i="8"/>
  <c r="M8" i="18" s="1"/>
  <c r="T31" i="10"/>
  <c r="S31" i="18" s="1"/>
  <c r="AB31" i="10"/>
  <c r="V31" i="10"/>
  <c r="R31" i="18"/>
  <c r="I43" i="13"/>
  <c r="I50" i="13" s="1"/>
  <c r="M64" i="3"/>
  <c r="AD21" i="18"/>
  <c r="V21" i="14"/>
  <c r="AB21" i="14"/>
  <c r="O5" i="18"/>
  <c r="V5" i="9"/>
  <c r="T5" i="9"/>
  <c r="AB5" i="9"/>
  <c r="T29" i="10"/>
  <c r="S29" i="18" s="1"/>
  <c r="AB29" i="10"/>
  <c r="R29" i="18"/>
  <c r="V29" i="10"/>
  <c r="AD14" i="18"/>
  <c r="T14" i="14"/>
  <c r="AE14" i="18" s="1"/>
  <c r="AB14" i="14"/>
  <c r="V14" i="14"/>
  <c r="T18" i="10"/>
  <c r="S18" i="18" s="1"/>
  <c r="R18" i="18"/>
  <c r="AB18" i="10"/>
  <c r="V18" i="10"/>
  <c r="P64" i="3"/>
  <c r="I43" i="16"/>
  <c r="I50" i="16" s="1"/>
  <c r="V32" i="15"/>
  <c r="AG32" i="18"/>
  <c r="AB32" i="15"/>
  <c r="T32" i="15"/>
  <c r="AH32" i="18" s="1"/>
  <c r="S18" i="14"/>
  <c r="R18" i="14"/>
  <c r="V22" i="14"/>
  <c r="T22" i="14"/>
  <c r="AE22" i="18" s="1"/>
  <c r="AD22" i="18"/>
  <c r="AB22" i="14"/>
  <c r="T27" i="11"/>
  <c r="V27" i="18" s="1"/>
  <c r="AB27" i="11"/>
  <c r="U27" i="18"/>
  <c r="V27" i="11"/>
  <c r="T9" i="8"/>
  <c r="M9" i="18" s="1"/>
  <c r="L9" i="18"/>
  <c r="AB9" i="8"/>
  <c r="V9" i="8"/>
  <c r="R12" i="11"/>
  <c r="S12" i="11"/>
  <c r="C29" i="18"/>
  <c r="AB29" i="5"/>
  <c r="V29" i="5"/>
  <c r="T29" i="5"/>
  <c r="D29" i="18" s="1"/>
  <c r="AB31" i="7"/>
  <c r="V31" i="7"/>
  <c r="I31" i="18"/>
  <c r="T31" i="7"/>
  <c r="J31" i="18" s="1"/>
  <c r="T10" i="13"/>
  <c r="AB10" i="18" s="1"/>
  <c r="AA10" i="18"/>
  <c r="AB10" i="13"/>
  <c r="V10" i="13"/>
  <c r="T17" i="10"/>
  <c r="S17" i="18" s="1"/>
  <c r="R17" i="18"/>
  <c r="AB17" i="10"/>
  <c r="V17" i="10"/>
  <c r="AB30" i="13"/>
  <c r="T30" i="13"/>
  <c r="AB30" i="18" s="1"/>
  <c r="AA30" i="18"/>
  <c r="V30" i="13"/>
  <c r="F17" i="18"/>
  <c r="AB17" i="6"/>
  <c r="V17" i="6"/>
  <c r="T17" i="6"/>
  <c r="G17" i="18" s="1"/>
  <c r="T26" i="6"/>
  <c r="G26" i="18" s="1"/>
  <c r="F26" i="18"/>
  <c r="V26" i="6"/>
  <c r="AB26" i="6"/>
  <c r="AB29" i="13"/>
  <c r="V29" i="13"/>
  <c r="T29" i="13"/>
  <c r="AB29" i="18" s="1"/>
  <c r="AA29" i="18"/>
  <c r="T16" i="7"/>
  <c r="J16" i="18" s="1"/>
  <c r="V16" i="7"/>
  <c r="AB16" i="7"/>
  <c r="I16" i="18"/>
  <c r="S29" i="6"/>
  <c r="R29" i="6"/>
  <c r="T15" i="10"/>
  <c r="S15" i="18" s="1"/>
  <c r="V15" i="10"/>
  <c r="R15" i="18"/>
  <c r="AB15" i="10"/>
  <c r="U13" i="18"/>
  <c r="V13" i="11"/>
  <c r="T13" i="11"/>
  <c r="V13" i="18" s="1"/>
  <c r="AB13" i="11"/>
  <c r="AD29" i="18"/>
  <c r="AB29" i="14"/>
  <c r="V29" i="14"/>
  <c r="T29" i="14"/>
  <c r="AE29" i="18" s="1"/>
  <c r="T28" i="5"/>
  <c r="D28" i="18" s="1"/>
  <c r="C28" i="18"/>
  <c r="AB28" i="5"/>
  <c r="V28" i="5"/>
  <c r="R22" i="15"/>
  <c r="S22" i="15"/>
  <c r="AB31" i="15"/>
  <c r="AG31" i="18"/>
  <c r="T31" i="15"/>
  <c r="AH31" i="18" s="1"/>
  <c r="V31" i="15"/>
  <c r="S6" i="16"/>
  <c r="R6" i="16"/>
  <c r="S25" i="5"/>
  <c r="R25" i="5"/>
  <c r="T11" i="6"/>
  <c r="G11" i="18" s="1"/>
  <c r="F11" i="18"/>
  <c r="V11" i="6"/>
  <c r="AB11" i="6"/>
  <c r="R25" i="14"/>
  <c r="S25" i="14"/>
  <c r="R7" i="10"/>
  <c r="S7" i="10"/>
  <c r="L29" i="18"/>
  <c r="T29" i="8"/>
  <c r="M29" i="18" s="1"/>
  <c r="V29" i="8"/>
  <c r="AB29" i="8"/>
  <c r="C15" i="18"/>
  <c r="V15" i="5"/>
  <c r="T15" i="5"/>
  <c r="D15" i="18" s="1"/>
  <c r="AB15" i="5"/>
  <c r="S5" i="11"/>
  <c r="R5" i="11"/>
  <c r="T34" i="5"/>
  <c r="D34" i="18" s="1"/>
  <c r="C34" i="18"/>
  <c r="AB34" i="5"/>
  <c r="V34" i="5"/>
  <c r="T21" i="11"/>
  <c r="V21" i="18" s="1"/>
  <c r="AB21" i="11"/>
  <c r="U21" i="18"/>
  <c r="V21" i="11"/>
  <c r="V28" i="16"/>
  <c r="AJ28" i="18"/>
  <c r="T28" i="16"/>
  <c r="AK28" i="18" s="1"/>
  <c r="AB28" i="16"/>
  <c r="S30" i="12"/>
  <c r="R30" i="12"/>
  <c r="AB9" i="15"/>
  <c r="T9" i="15"/>
  <c r="AH9" i="18" s="1"/>
  <c r="AG9" i="18"/>
  <c r="V9" i="15"/>
  <c r="AB14" i="16"/>
  <c r="V14" i="16"/>
  <c r="AJ14" i="18"/>
  <c r="T14" i="16"/>
  <c r="AK14" i="18" s="1"/>
  <c r="F12" i="18"/>
  <c r="V12" i="6"/>
  <c r="T12" i="6"/>
  <c r="G12" i="18" s="1"/>
  <c r="AB12" i="6"/>
  <c r="T30" i="15"/>
  <c r="AH30" i="18" s="1"/>
  <c r="V30" i="15"/>
  <c r="AB30" i="15"/>
  <c r="AG30" i="18"/>
  <c r="L22" i="18"/>
  <c r="T22" i="8"/>
  <c r="M22" i="18" s="1"/>
  <c r="AB22" i="8"/>
  <c r="V22" i="8"/>
  <c r="AB17" i="16"/>
  <c r="V17" i="16"/>
  <c r="T17" i="16"/>
  <c r="AK17" i="18" s="1"/>
  <c r="AJ17" i="18"/>
  <c r="AB33" i="5"/>
  <c r="V33" i="5"/>
  <c r="T33" i="5"/>
  <c r="D33" i="18" s="1"/>
  <c r="C33" i="18"/>
  <c r="C21" i="18"/>
  <c r="V21" i="5"/>
  <c r="T21" i="5"/>
  <c r="D21" i="18" s="1"/>
  <c r="AB21" i="5"/>
  <c r="AG12" i="18"/>
  <c r="AB12" i="15"/>
  <c r="T12" i="15"/>
  <c r="AH12" i="18" s="1"/>
  <c r="V12" i="15"/>
  <c r="T22" i="13"/>
  <c r="AB22" i="18" s="1"/>
  <c r="AA22" i="18"/>
  <c r="AB22" i="13"/>
  <c r="V22" i="13"/>
  <c r="V9" i="7"/>
  <c r="T9" i="7"/>
  <c r="J9" i="18" s="1"/>
  <c r="AB9" i="7"/>
  <c r="I9" i="18"/>
  <c r="T32" i="10"/>
  <c r="S32" i="18" s="1"/>
  <c r="R32" i="18"/>
  <c r="AB32" i="10"/>
  <c r="V32" i="10"/>
  <c r="T8" i="5"/>
  <c r="D8" i="18" s="1"/>
  <c r="V8" i="5"/>
  <c r="C8" i="18"/>
  <c r="AB8" i="5"/>
  <c r="T21" i="16"/>
  <c r="AK21" i="18" s="1"/>
  <c r="AB21" i="16"/>
  <c r="AJ21" i="18"/>
  <c r="V21" i="16"/>
  <c r="R8" i="15"/>
  <c r="S8" i="15"/>
  <c r="T6" i="9"/>
  <c r="P6" i="18" s="1"/>
  <c r="O6" i="18"/>
  <c r="AB6" i="9"/>
  <c r="V6" i="9"/>
  <c r="S20" i="16"/>
  <c r="R20" i="16"/>
  <c r="T30" i="11"/>
  <c r="V30" i="18" s="1"/>
  <c r="AB30" i="11"/>
  <c r="U30" i="18"/>
  <c r="V30" i="11"/>
  <c r="R32" i="14"/>
  <c r="S32" i="14"/>
  <c r="S28" i="10"/>
  <c r="R28" i="10"/>
  <c r="T32" i="9"/>
  <c r="P32" i="18" s="1"/>
  <c r="AB32" i="9"/>
  <c r="O32" i="18"/>
  <c r="V32" i="9"/>
  <c r="U23" i="18"/>
  <c r="V23" i="11"/>
  <c r="AB23" i="11"/>
  <c r="T23" i="11"/>
  <c r="V23" i="18" s="1"/>
  <c r="AB19" i="14"/>
  <c r="T19" i="14"/>
  <c r="AE19" i="18" s="1"/>
  <c r="AD19" i="18"/>
  <c r="V19" i="14"/>
  <c r="O75" i="18"/>
  <c r="O115" i="18"/>
  <c r="T13" i="5"/>
  <c r="D13" i="18" s="1"/>
  <c r="AB13" i="5"/>
  <c r="C13" i="18"/>
  <c r="V13" i="5"/>
  <c r="S8" i="7"/>
  <c r="R8" i="7"/>
  <c r="I43" i="11"/>
  <c r="I50" i="11" s="1"/>
  <c r="K64" i="3"/>
  <c r="I30" i="18"/>
  <c r="AB30" i="7"/>
  <c r="V30" i="7"/>
  <c r="T30" i="7"/>
  <c r="J30" i="18" s="1"/>
  <c r="T33" i="9"/>
  <c r="P33" i="18" s="1"/>
  <c r="O33" i="18"/>
  <c r="AB33" i="9"/>
  <c r="V33" i="9"/>
  <c r="AJ8" i="18"/>
  <c r="T8" i="16"/>
  <c r="AK8" i="18" s="1"/>
  <c r="AB8" i="16"/>
  <c r="V8" i="16"/>
  <c r="T19" i="6"/>
  <c r="G19" i="18" s="1"/>
  <c r="F19" i="18"/>
  <c r="AB19" i="6"/>
  <c r="V19" i="6"/>
  <c r="T14" i="13"/>
  <c r="AB14" i="18" s="1"/>
  <c r="AA14" i="18"/>
  <c r="AB14" i="13"/>
  <c r="V14" i="13"/>
  <c r="AB8" i="11"/>
  <c r="T8" i="11"/>
  <c r="V8" i="18" s="1"/>
  <c r="U8" i="18"/>
  <c r="V8" i="11"/>
  <c r="T10" i="10"/>
  <c r="S10" i="18" s="1"/>
  <c r="R10" i="18"/>
  <c r="AB10" i="10"/>
  <c r="V10" i="10"/>
  <c r="T33" i="15"/>
  <c r="AH33" i="18" s="1"/>
  <c r="AG33" i="18"/>
  <c r="AB33" i="15"/>
  <c r="V33" i="15"/>
  <c r="R11" i="5"/>
  <c r="S11" i="5"/>
  <c r="T18" i="15"/>
  <c r="AH18" i="18" s="1"/>
  <c r="AG18" i="18"/>
  <c r="AB18" i="15"/>
  <c r="V18" i="15"/>
  <c r="I64" i="3"/>
  <c r="I43" i="9"/>
  <c r="I50" i="9" s="1"/>
  <c r="T35" i="5"/>
  <c r="D35" i="18" s="1"/>
  <c r="AB35" i="5"/>
  <c r="C35" i="18"/>
  <c r="V35" i="5"/>
  <c r="I43" i="8"/>
  <c r="I50" i="8" s="1"/>
  <c r="H64" i="3"/>
  <c r="T9" i="16"/>
  <c r="AK9" i="18" s="1"/>
  <c r="AJ9" i="18"/>
  <c r="AB9" i="16"/>
  <c r="V9" i="16"/>
  <c r="T27" i="9"/>
  <c r="P27" i="18" s="1"/>
  <c r="O27" i="18"/>
  <c r="AB27" i="9"/>
  <c r="V27" i="9"/>
  <c r="AG11" i="18"/>
  <c r="V11" i="15"/>
  <c r="T11" i="15"/>
  <c r="AH11" i="18" s="1"/>
  <c r="AB11" i="15"/>
  <c r="R15" i="15"/>
  <c r="S15" i="15"/>
  <c r="T25" i="7"/>
  <c r="J25" i="18" s="1"/>
  <c r="I25" i="18"/>
  <c r="V25" i="7"/>
  <c r="AB25" i="7"/>
  <c r="J64" i="3"/>
  <c r="I43" i="10"/>
  <c r="I50" i="10" s="1"/>
  <c r="V10" i="7"/>
  <c r="T10" i="7"/>
  <c r="J10" i="18" s="1"/>
  <c r="AB10" i="7"/>
  <c r="I10" i="18"/>
  <c r="T32" i="6"/>
  <c r="G32" i="18" s="1"/>
  <c r="V32" i="6"/>
  <c r="F32" i="18"/>
  <c r="AB32" i="6"/>
  <c r="P115" i="18"/>
  <c r="P75" i="18"/>
  <c r="T20" i="5"/>
  <c r="D20" i="18" s="1"/>
  <c r="V20" i="5"/>
  <c r="C20" i="18"/>
  <c r="AB20" i="5"/>
  <c r="AB26" i="14"/>
  <c r="V26" i="14"/>
  <c r="AD26" i="18"/>
  <c r="T26" i="14"/>
  <c r="AE26" i="18" s="1"/>
  <c r="AB21" i="8"/>
  <c r="L21" i="18"/>
  <c r="V21" i="8"/>
  <c r="R15" i="7"/>
  <c r="S15" i="7"/>
  <c r="T23" i="13"/>
  <c r="AB23" i="18" s="1"/>
  <c r="AA23" i="18"/>
  <c r="AB23" i="13"/>
  <c r="V23" i="13"/>
  <c r="AB26" i="15"/>
  <c r="V26" i="15"/>
  <c r="T26" i="15"/>
  <c r="AH26" i="18" s="1"/>
  <c r="AG26" i="18"/>
  <c r="R13" i="13"/>
  <c r="S13" i="13"/>
  <c r="S23" i="12"/>
  <c r="R23" i="12"/>
  <c r="L55" i="3"/>
  <c r="B51" i="12" s="1"/>
  <c r="T10" i="6"/>
  <c r="G10" i="18" s="1"/>
  <c r="F10" i="18"/>
  <c r="AB10" i="6"/>
  <c r="V10" i="6"/>
  <c r="R22" i="18"/>
  <c r="V22" i="10"/>
  <c r="T22" i="10"/>
  <c r="S22" i="18" s="1"/>
  <c r="AB22" i="10"/>
  <c r="S17" i="9"/>
  <c r="R17" i="9"/>
  <c r="T10" i="16"/>
  <c r="AK10" i="18" s="1"/>
  <c r="AJ10" i="18"/>
  <c r="V10" i="16"/>
  <c r="AB10" i="16"/>
  <c r="V12" i="12"/>
  <c r="X12" i="18"/>
  <c r="AB12" i="12"/>
  <c r="T12" i="12"/>
  <c r="Y12" i="18" s="1"/>
  <c r="R5" i="8"/>
  <c r="S5" i="8"/>
  <c r="V19" i="7"/>
  <c r="AB19" i="7"/>
  <c r="I19" i="18"/>
  <c r="T19" i="7"/>
  <c r="J19" i="18" s="1"/>
  <c r="AB30" i="10"/>
  <c r="T30" i="10"/>
  <c r="S30" i="18" s="1"/>
  <c r="V30" i="10"/>
  <c r="R30" i="18"/>
  <c r="X24" i="18"/>
  <c r="V24" i="12"/>
  <c r="AB24" i="12"/>
  <c r="T5" i="6"/>
  <c r="F5" i="18"/>
  <c r="V5" i="6"/>
  <c r="AB5" i="6"/>
  <c r="T28" i="9"/>
  <c r="P28" i="18" s="1"/>
  <c r="AB28" i="9"/>
  <c r="O28" i="18"/>
  <c r="V28" i="9"/>
  <c r="X18" i="18"/>
  <c r="T18" i="12"/>
  <c r="Y18" i="18" s="1"/>
  <c r="AB18" i="12"/>
  <c r="V18" i="12"/>
  <c r="T21" i="13"/>
  <c r="AB21" i="18" s="1"/>
  <c r="T8" i="10"/>
  <c r="S8" i="18" s="1"/>
  <c r="R8" i="18"/>
  <c r="AB8" i="10"/>
  <c r="V8" i="10"/>
  <c r="S33" i="8"/>
  <c r="R33" i="8"/>
  <c r="AB13" i="14"/>
  <c r="V13" i="14"/>
  <c r="T13" i="14"/>
  <c r="AE13" i="18" s="1"/>
  <c r="AD13" i="18"/>
  <c r="H55" i="3"/>
  <c r="B51" i="8" s="1"/>
  <c r="R29" i="15"/>
  <c r="S29" i="15"/>
  <c r="T12" i="7"/>
  <c r="J12" i="18" s="1"/>
  <c r="AB12" i="7"/>
  <c r="V12" i="7"/>
  <c r="I12" i="18"/>
  <c r="T7" i="5"/>
  <c r="D7" i="18" s="1"/>
  <c r="C7" i="18"/>
  <c r="AB7" i="5"/>
  <c r="V7" i="5"/>
  <c r="R13" i="16"/>
  <c r="S13" i="16"/>
  <c r="E64" i="3"/>
  <c r="I43" i="5"/>
  <c r="I50" i="5" s="1"/>
  <c r="T7" i="8"/>
  <c r="M7" i="18" s="1"/>
  <c r="T25" i="15"/>
  <c r="AH25" i="18" s="1"/>
  <c r="AG25" i="18"/>
  <c r="AB25" i="15"/>
  <c r="V25" i="15"/>
  <c r="I43" i="6"/>
  <c r="I50" i="6" s="1"/>
  <c r="F64" i="3"/>
  <c r="P114" i="18"/>
  <c r="P74" i="18"/>
  <c r="AG24" i="18"/>
  <c r="T24" i="15"/>
  <c r="AH24" i="18" s="1"/>
  <c r="V24" i="15"/>
  <c r="AB24" i="15"/>
  <c r="R29" i="7"/>
  <c r="S29" i="7"/>
  <c r="T15" i="8"/>
  <c r="M15" i="18" s="1"/>
  <c r="V15" i="8"/>
  <c r="L15" i="18"/>
  <c r="AB15" i="8"/>
  <c r="T16" i="11"/>
  <c r="V16" i="18" s="1"/>
  <c r="U16" i="18"/>
  <c r="V16" i="11"/>
  <c r="AB16" i="11"/>
  <c r="T33" i="7"/>
  <c r="J33" i="18" s="1"/>
  <c r="I33" i="18"/>
  <c r="AB33" i="7"/>
  <c r="V33" i="7"/>
  <c r="T23" i="16"/>
  <c r="AK23" i="18" s="1"/>
  <c r="AJ23" i="18"/>
  <c r="AB23" i="16"/>
  <c r="V23" i="16"/>
  <c r="T31" i="6"/>
  <c r="G31" i="18" s="1"/>
  <c r="AB31" i="6"/>
  <c r="F31" i="18"/>
  <c r="V31" i="6"/>
  <c r="AB9" i="6"/>
  <c r="F9" i="18"/>
  <c r="V9" i="6"/>
  <c r="T9" i="6"/>
  <c r="G9" i="18" s="1"/>
  <c r="S6" i="13"/>
  <c r="R6" i="13"/>
  <c r="T18" i="7"/>
  <c r="J18" i="18" s="1"/>
  <c r="I18" i="18"/>
  <c r="V18" i="7"/>
  <c r="AB18" i="7"/>
  <c r="T13" i="8"/>
  <c r="M13" i="18" s="1"/>
  <c r="L13" i="18"/>
  <c r="V13" i="8"/>
  <c r="AB13" i="8"/>
  <c r="V7" i="8"/>
  <c r="L7" i="18"/>
  <c r="AB7" i="8"/>
  <c r="V15" i="14"/>
  <c r="AB15" i="14"/>
  <c r="AD15" i="18"/>
  <c r="T15" i="14"/>
  <c r="AE15" i="18" s="1"/>
  <c r="R22" i="7"/>
  <c r="S22" i="7"/>
  <c r="X17" i="18"/>
  <c r="AB17" i="12"/>
  <c r="T17" i="12"/>
  <c r="Y17" i="18" s="1"/>
  <c r="V17" i="12"/>
  <c r="V30" i="6"/>
  <c r="AB30" i="6"/>
  <c r="T30" i="6"/>
  <c r="G30" i="18" s="1"/>
  <c r="F30" i="18"/>
  <c r="T7" i="13"/>
  <c r="AB7" i="18" s="1"/>
  <c r="AB7" i="13"/>
  <c r="AA7" i="18"/>
  <c r="V7" i="13"/>
  <c r="T29" i="11"/>
  <c r="V29" i="18" s="1"/>
  <c r="AB29" i="11"/>
  <c r="V29" i="11"/>
  <c r="U29" i="18"/>
  <c r="S34" i="13"/>
  <c r="R34" i="13"/>
  <c r="T23" i="7"/>
  <c r="J23" i="18" s="1"/>
  <c r="AB23" i="7"/>
  <c r="I23" i="18"/>
  <c r="V23" i="7"/>
  <c r="D5" i="18"/>
  <c r="X5" i="5"/>
  <c r="S9" i="12"/>
  <c r="R9" i="12"/>
  <c r="T24" i="10"/>
  <c r="S24" i="18" s="1"/>
  <c r="V24" i="10"/>
  <c r="R24" i="18"/>
  <c r="AB24" i="10"/>
  <c r="T26" i="5"/>
  <c r="D26" i="18" s="1"/>
  <c r="AB26" i="5"/>
  <c r="C26" i="18"/>
  <c r="V26" i="5"/>
  <c r="T12" i="5"/>
  <c r="D12" i="18" s="1"/>
  <c r="AB12" i="5"/>
  <c r="C12" i="18"/>
  <c r="V12" i="5"/>
  <c r="S19" i="8"/>
  <c r="R19" i="8"/>
  <c r="AB20" i="12"/>
  <c r="T20" i="12"/>
  <c r="Y20" i="18" s="1"/>
  <c r="X20" i="18"/>
  <c r="V20" i="12"/>
  <c r="T28" i="11"/>
  <c r="V28" i="18" s="1"/>
  <c r="AB28" i="11"/>
  <c r="U28" i="18"/>
  <c r="V28" i="11"/>
  <c r="R11" i="14"/>
  <c r="S11" i="14"/>
  <c r="T25" i="9"/>
  <c r="P25" i="18" s="1"/>
  <c r="O25" i="18"/>
  <c r="AB25" i="9"/>
  <c r="V25" i="9"/>
  <c r="T24" i="6"/>
  <c r="G24" i="18" s="1"/>
  <c r="F24" i="18"/>
  <c r="AB24" i="6"/>
  <c r="V24" i="6"/>
  <c r="S24" i="9"/>
  <c r="R24" i="9"/>
  <c r="V34" i="12"/>
  <c r="T34" i="12"/>
  <c r="Y34" i="18" s="1"/>
  <c r="X34" i="18"/>
  <c r="AB34" i="12"/>
  <c r="V28" i="14"/>
  <c r="T28" i="14"/>
  <c r="AE28" i="18" s="1"/>
  <c r="AB28" i="14"/>
  <c r="AD28" i="18"/>
  <c r="AD8" i="18"/>
  <c r="AB8" i="14"/>
  <c r="V8" i="14"/>
  <c r="T8" i="14"/>
  <c r="AE8" i="18" s="1"/>
  <c r="T27" i="12"/>
  <c r="Y27" i="18" s="1"/>
  <c r="I55" i="3"/>
  <c r="B51" i="9" s="1"/>
  <c r="S12" i="8"/>
  <c r="R12" i="8"/>
  <c r="T6" i="11"/>
  <c r="V6" i="18" s="1"/>
  <c r="U6" i="18"/>
  <c r="V6" i="11"/>
  <c r="AB6" i="11"/>
  <c r="AB35" i="11"/>
  <c r="V35" i="11"/>
  <c r="T35" i="11"/>
  <c r="V35" i="18" s="1"/>
  <c r="U35" i="18"/>
  <c r="L27" i="18"/>
  <c r="AB27" i="8"/>
  <c r="V27" i="8"/>
  <c r="AB21" i="9"/>
  <c r="T21" i="9"/>
  <c r="P21" i="18" s="1"/>
  <c r="O21" i="18"/>
  <c r="V21" i="9"/>
  <c r="R32" i="5"/>
  <c r="S32" i="5"/>
  <c r="U34" i="18"/>
  <c r="V34" i="11"/>
  <c r="T34" i="11"/>
  <c r="V34" i="18" s="1"/>
  <c r="AB34" i="11"/>
  <c r="I26" i="18"/>
  <c r="AB26" i="7"/>
  <c r="V26" i="7"/>
  <c r="T26" i="7"/>
  <c r="J26" i="18" s="1"/>
  <c r="R25" i="18"/>
  <c r="AB25" i="10"/>
  <c r="T25" i="10"/>
  <c r="S25" i="18" s="1"/>
  <c r="V25" i="10"/>
  <c r="R22" i="6"/>
  <c r="S22" i="6"/>
  <c r="O20" i="18"/>
  <c r="T20" i="9"/>
  <c r="P20" i="18" s="1"/>
  <c r="V20" i="9"/>
  <c r="AB20" i="9"/>
  <c r="T9" i="11"/>
  <c r="V9" i="18" s="1"/>
  <c r="AB9" i="11"/>
  <c r="U9" i="18"/>
  <c r="V9" i="11"/>
  <c r="O114" i="18"/>
  <c r="O74" i="18"/>
  <c r="V20" i="14"/>
  <c r="T20" i="14"/>
  <c r="AE20" i="18" s="1"/>
  <c r="AB20" i="14"/>
  <c r="AD20" i="18"/>
  <c r="V30" i="8"/>
  <c r="T30" i="8"/>
  <c r="M30" i="18" s="1"/>
  <c r="AB30" i="8"/>
  <c r="L30" i="18"/>
  <c r="T19" i="9"/>
  <c r="P19" i="18" s="1"/>
  <c r="V19" i="9"/>
  <c r="O19" i="18"/>
  <c r="AB19" i="9"/>
  <c r="C45" i="18"/>
  <c r="C85" i="18"/>
  <c r="I43" i="12"/>
  <c r="I50" i="12" s="1"/>
  <c r="L64" i="3"/>
  <c r="AB6" i="5"/>
  <c r="T6" i="5"/>
  <c r="D6" i="18" s="1"/>
  <c r="C6" i="18"/>
  <c r="V6" i="5"/>
  <c r="T12" i="9"/>
  <c r="P12" i="18" s="1"/>
  <c r="O12" i="18"/>
  <c r="AB12" i="9"/>
  <c r="V12" i="9"/>
  <c r="X86" i="18"/>
  <c r="X46" i="18"/>
  <c r="R27" i="16"/>
  <c r="S27" i="16"/>
  <c r="B4" i="5"/>
  <c r="N21" i="1"/>
  <c r="T13" i="9"/>
  <c r="P13" i="18" s="1"/>
  <c r="O13" i="18"/>
  <c r="AB13" i="9"/>
  <c r="V13" i="9"/>
  <c r="V28" i="8"/>
  <c r="AB28" i="8"/>
  <c r="L28" i="18"/>
  <c r="T28" i="8"/>
  <c r="M28" i="18" s="1"/>
  <c r="R10" i="9"/>
  <c r="S10" i="9"/>
  <c r="T18" i="9"/>
  <c r="P18" i="18" s="1"/>
  <c r="O18" i="18"/>
  <c r="AB18" i="9"/>
  <c r="V18" i="9"/>
  <c r="V24" i="7"/>
  <c r="AB24" i="7"/>
  <c r="I24" i="18"/>
  <c r="T24" i="7"/>
  <c r="J24" i="18" s="1"/>
  <c r="X27" i="18"/>
  <c r="AB27" i="12"/>
  <c r="V27" i="12"/>
  <c r="T5" i="7"/>
  <c r="AB5" i="7"/>
  <c r="I5" i="18"/>
  <c r="V5" i="7"/>
  <c r="T6" i="14"/>
  <c r="AE6" i="18" s="1"/>
  <c r="AD6" i="18"/>
  <c r="V6" i="14"/>
  <c r="AB6" i="14"/>
  <c r="R18" i="5"/>
  <c r="S18" i="5"/>
  <c r="AB7" i="9"/>
  <c r="V7" i="9"/>
  <c r="T7" i="9"/>
  <c r="P7" i="18" s="1"/>
  <c r="O7" i="18"/>
  <c r="AB17" i="7"/>
  <c r="T17" i="7"/>
  <c r="J17" i="18" s="1"/>
  <c r="I17" i="18"/>
  <c r="V17" i="7"/>
  <c r="T15" i="16"/>
  <c r="AK15" i="18" s="1"/>
  <c r="AJ15" i="18"/>
  <c r="AB15" i="16"/>
  <c r="V15" i="16"/>
  <c r="AB17" i="15"/>
  <c r="T17" i="15"/>
  <c r="AH17" i="18" s="1"/>
  <c r="AG17" i="18"/>
  <c r="V17" i="15"/>
  <c r="S19" i="11"/>
  <c r="R19" i="11"/>
  <c r="T17" i="13"/>
  <c r="AB17" i="18" s="1"/>
  <c r="AA17" i="18"/>
  <c r="AB17" i="13"/>
  <c r="V17" i="13"/>
  <c r="AB7" i="16"/>
  <c r="V7" i="16"/>
  <c r="AJ7" i="18"/>
  <c r="T7" i="16"/>
  <c r="AK7" i="18" s="1"/>
  <c r="T27" i="5"/>
  <c r="D27" i="18" s="1"/>
  <c r="C27" i="18"/>
  <c r="AB27" i="5"/>
  <c r="V27" i="5"/>
  <c r="V7" i="14"/>
  <c r="T7" i="14"/>
  <c r="AE7" i="18" s="1"/>
  <c r="AD7" i="18"/>
  <c r="AB7" i="14"/>
  <c r="AB9" i="10"/>
  <c r="R9" i="18"/>
  <c r="T9" i="10"/>
  <c r="S9" i="18" s="1"/>
  <c r="V9" i="10"/>
  <c r="T22" i="11"/>
  <c r="V22" i="18" s="1"/>
  <c r="AB22" i="11"/>
  <c r="U22" i="18"/>
  <c r="V22" i="11"/>
  <c r="X45" i="18"/>
  <c r="X85" i="18"/>
  <c r="Y46" i="18"/>
  <c r="Y86" i="18"/>
  <c r="AK69" i="18" l="1"/>
  <c r="S38" i="14"/>
  <c r="M101" i="18"/>
  <c r="M63" i="18"/>
  <c r="Y64" i="18"/>
  <c r="M107" i="18"/>
  <c r="M54" i="18"/>
  <c r="AK111" i="18"/>
  <c r="Y72" i="18"/>
  <c r="M114" i="18"/>
  <c r="V14" i="10"/>
  <c r="T14" i="10"/>
  <c r="S14" i="18" s="1"/>
  <c r="S54" i="18" s="1"/>
  <c r="Y59" i="18"/>
  <c r="AB14" i="10"/>
  <c r="S38" i="5"/>
  <c r="R38" i="14"/>
  <c r="C40" i="1" s="1"/>
  <c r="S38" i="6"/>
  <c r="R38" i="6"/>
  <c r="C32" i="1" s="1"/>
  <c r="Y53" i="18"/>
  <c r="L26" i="18"/>
  <c r="L66" i="18" s="1"/>
  <c r="T26" i="8"/>
  <c r="M26" i="18" s="1"/>
  <c r="M106" i="18" s="1"/>
  <c r="S38" i="9"/>
  <c r="R38" i="15"/>
  <c r="E41" i="1" s="1"/>
  <c r="S38" i="11"/>
  <c r="T15" i="15"/>
  <c r="AH15" i="18" s="1"/>
  <c r="AH95" i="18" s="1"/>
  <c r="S38" i="7"/>
  <c r="V26" i="8"/>
  <c r="S38" i="15"/>
  <c r="AB25" i="14"/>
  <c r="AD25" i="18"/>
  <c r="V25" i="14"/>
  <c r="V93" i="18"/>
  <c r="V53" i="18"/>
  <c r="T12" i="11"/>
  <c r="V12" i="18" s="1"/>
  <c r="AB12" i="11"/>
  <c r="V12" i="11"/>
  <c r="U12" i="18"/>
  <c r="S109" i="18"/>
  <c r="S69" i="18"/>
  <c r="R71" i="18"/>
  <c r="R111" i="18"/>
  <c r="T27" i="13"/>
  <c r="AB27" i="18" s="1"/>
  <c r="AA27" i="18"/>
  <c r="V27" i="13"/>
  <c r="AB27" i="13"/>
  <c r="F58" i="18"/>
  <c r="F98" i="18"/>
  <c r="AE101" i="18"/>
  <c r="AE61" i="18"/>
  <c r="T33" i="11"/>
  <c r="V33" i="18" s="1"/>
  <c r="AB33" i="11"/>
  <c r="U33" i="18"/>
  <c r="V33" i="11"/>
  <c r="C102" i="18"/>
  <c r="C62" i="18"/>
  <c r="V55" i="18"/>
  <c r="V95" i="18"/>
  <c r="AA56" i="18"/>
  <c r="AA96" i="18"/>
  <c r="O94" i="18"/>
  <c r="O54" i="18"/>
  <c r="P106" i="18"/>
  <c r="P66" i="18"/>
  <c r="AG90" i="18"/>
  <c r="AG50" i="18"/>
  <c r="M100" i="18"/>
  <c r="M60" i="18"/>
  <c r="T10" i="9"/>
  <c r="P10" i="18" s="1"/>
  <c r="O10" i="18"/>
  <c r="AB10" i="9"/>
  <c r="V10" i="9"/>
  <c r="AB27" i="16"/>
  <c r="V27" i="16"/>
  <c r="T27" i="16"/>
  <c r="AK27" i="18" s="1"/>
  <c r="AJ27" i="18"/>
  <c r="M110" i="18"/>
  <c r="M70" i="18"/>
  <c r="T12" i="8"/>
  <c r="M12" i="18" s="1"/>
  <c r="V12" i="8"/>
  <c r="AB12" i="8"/>
  <c r="L12" i="18"/>
  <c r="O105" i="18"/>
  <c r="O65" i="18"/>
  <c r="L19" i="18"/>
  <c r="V19" i="8"/>
  <c r="T19" i="8"/>
  <c r="M19" i="18" s="1"/>
  <c r="AB19" i="8"/>
  <c r="R104" i="18"/>
  <c r="R64" i="18"/>
  <c r="J103" i="18"/>
  <c r="J63" i="18"/>
  <c r="G70" i="18"/>
  <c r="G110" i="18"/>
  <c r="U56" i="18"/>
  <c r="U96" i="18"/>
  <c r="T13" i="16"/>
  <c r="AK13" i="18" s="1"/>
  <c r="AJ13" i="18"/>
  <c r="V13" i="16"/>
  <c r="AB13" i="16"/>
  <c r="AD93" i="18"/>
  <c r="AD53" i="18"/>
  <c r="G5" i="18"/>
  <c r="P107" i="18"/>
  <c r="P67" i="18"/>
  <c r="AH73" i="18"/>
  <c r="AH113" i="18"/>
  <c r="U110" i="18"/>
  <c r="U70" i="18"/>
  <c r="AJ61" i="18"/>
  <c r="AJ101" i="18"/>
  <c r="D101" i="18"/>
  <c r="D61" i="18"/>
  <c r="AK54" i="18"/>
  <c r="AK94" i="18"/>
  <c r="AJ108" i="18"/>
  <c r="AJ68" i="18"/>
  <c r="AA90" i="18"/>
  <c r="AA50" i="18"/>
  <c r="L35" i="1"/>
  <c r="G98" i="18"/>
  <c r="G58" i="18"/>
  <c r="L40" i="1"/>
  <c r="AD74" i="18"/>
  <c r="AD114" i="18"/>
  <c r="T20" i="13"/>
  <c r="AB20" i="18" s="1"/>
  <c r="AB20" i="13"/>
  <c r="AA20" i="18"/>
  <c r="V20" i="13"/>
  <c r="D102" i="18"/>
  <c r="D62" i="18"/>
  <c r="O91" i="18"/>
  <c r="O51" i="18"/>
  <c r="AA108" i="18"/>
  <c r="AA68" i="18"/>
  <c r="V87" i="18"/>
  <c r="V47" i="18"/>
  <c r="AA61" i="18"/>
  <c r="AA101" i="18"/>
  <c r="AH59" i="18"/>
  <c r="AH99" i="18"/>
  <c r="AH90" i="18"/>
  <c r="AH50" i="18"/>
  <c r="G96" i="18"/>
  <c r="G56" i="18"/>
  <c r="AB95" i="18"/>
  <c r="AB55" i="18"/>
  <c r="L61" i="18"/>
  <c r="L101" i="18"/>
  <c r="I105" i="18"/>
  <c r="I65" i="18"/>
  <c r="AA94" i="18"/>
  <c r="AA54" i="18"/>
  <c r="O113" i="18"/>
  <c r="O73" i="18"/>
  <c r="J89" i="18"/>
  <c r="J49" i="18"/>
  <c r="AJ54" i="18"/>
  <c r="AJ94" i="18"/>
  <c r="D55" i="18"/>
  <c r="D95" i="18"/>
  <c r="V22" i="15"/>
  <c r="AB22" i="15"/>
  <c r="T22" i="15"/>
  <c r="AH22" i="18" s="1"/>
  <c r="AG22" i="18"/>
  <c r="U53" i="18"/>
  <c r="U93" i="18"/>
  <c r="J96" i="18"/>
  <c r="J56" i="18"/>
  <c r="F57" i="18"/>
  <c r="F97" i="18"/>
  <c r="AB50" i="18"/>
  <c r="AB90" i="18"/>
  <c r="R38" i="9"/>
  <c r="Y105" i="18"/>
  <c r="Y65" i="18"/>
  <c r="X93" i="18"/>
  <c r="X53" i="18"/>
  <c r="AJ34" i="18"/>
  <c r="T34" i="16"/>
  <c r="AK34" i="18" s="1"/>
  <c r="V34" i="16"/>
  <c r="AB34" i="16"/>
  <c r="R56" i="18"/>
  <c r="R96" i="18"/>
  <c r="AE74" i="18"/>
  <c r="AE114" i="18"/>
  <c r="AE67" i="18"/>
  <c r="AE107" i="18"/>
  <c r="U55" i="18"/>
  <c r="U95" i="18"/>
  <c r="L46" i="18"/>
  <c r="L86" i="18"/>
  <c r="AG64" i="18"/>
  <c r="AG104" i="18"/>
  <c r="S102" i="18"/>
  <c r="S62" i="18"/>
  <c r="AB108" i="18"/>
  <c r="AB68" i="18"/>
  <c r="AH106" i="18"/>
  <c r="AH66" i="18"/>
  <c r="AB20" i="16"/>
  <c r="AJ20" i="18"/>
  <c r="V20" i="16"/>
  <c r="T20" i="16"/>
  <c r="AK20" i="18" s="1"/>
  <c r="C73" i="18"/>
  <c r="C113" i="18"/>
  <c r="L62" i="18"/>
  <c r="L102" i="18"/>
  <c r="U101" i="18"/>
  <c r="U61" i="18"/>
  <c r="C95" i="18"/>
  <c r="C55" i="18"/>
  <c r="G51" i="18"/>
  <c r="G91" i="18"/>
  <c r="R95" i="18"/>
  <c r="R55" i="18"/>
  <c r="AB109" i="18"/>
  <c r="AB69" i="18"/>
  <c r="AA70" i="18"/>
  <c r="AA110" i="18"/>
  <c r="I111" i="18"/>
  <c r="I71" i="18"/>
  <c r="M49" i="18"/>
  <c r="M89" i="18"/>
  <c r="R54" i="18"/>
  <c r="R94" i="18"/>
  <c r="S58" i="18"/>
  <c r="S98" i="18"/>
  <c r="P5" i="18"/>
  <c r="M48" i="18"/>
  <c r="M88" i="18"/>
  <c r="X90" i="18"/>
  <c r="X50" i="18"/>
  <c r="R51" i="18"/>
  <c r="R91" i="18"/>
  <c r="S56" i="18"/>
  <c r="S96" i="18"/>
  <c r="AK64" i="18"/>
  <c r="AK104" i="18"/>
  <c r="X51" i="18"/>
  <c r="X91" i="18"/>
  <c r="L41" i="1"/>
  <c r="P91" i="18"/>
  <c r="P51" i="18"/>
  <c r="AK56" i="18"/>
  <c r="AK96" i="18"/>
  <c r="AA48" i="18"/>
  <c r="AA88" i="18"/>
  <c r="AK75" i="18"/>
  <c r="AK115" i="18"/>
  <c r="F92" i="18"/>
  <c r="F52" i="18"/>
  <c r="Y98" i="18"/>
  <c r="Y58" i="18"/>
  <c r="L67" i="18"/>
  <c r="L107" i="18"/>
  <c r="F112" i="18"/>
  <c r="F72" i="18"/>
  <c r="AK101" i="18"/>
  <c r="AK61" i="18"/>
  <c r="V9" i="12"/>
  <c r="T9" i="12"/>
  <c r="AB9" i="12"/>
  <c r="X9" i="18"/>
  <c r="R38" i="12"/>
  <c r="L38" i="1"/>
  <c r="Y52" i="18"/>
  <c r="Y92" i="18"/>
  <c r="J70" i="18"/>
  <c r="J110" i="18"/>
  <c r="U102" i="18"/>
  <c r="U62" i="18"/>
  <c r="I64" i="18"/>
  <c r="I104" i="18"/>
  <c r="T24" i="9"/>
  <c r="P24" i="18" s="1"/>
  <c r="O24" i="18"/>
  <c r="V24" i="9"/>
  <c r="AB24" i="9"/>
  <c r="S38" i="12"/>
  <c r="Y57" i="18"/>
  <c r="Y97" i="18"/>
  <c r="AA6" i="18"/>
  <c r="V6" i="13"/>
  <c r="T6" i="13"/>
  <c r="AB6" i="13"/>
  <c r="R38" i="13"/>
  <c r="L39" i="1"/>
  <c r="AJ63" i="18"/>
  <c r="AJ103" i="18"/>
  <c r="D87" i="18"/>
  <c r="D47" i="18"/>
  <c r="T33" i="8"/>
  <c r="M33" i="18" s="1"/>
  <c r="L33" i="18"/>
  <c r="V33" i="8"/>
  <c r="AB33" i="8"/>
  <c r="O108" i="18"/>
  <c r="O68" i="18"/>
  <c r="R102" i="18"/>
  <c r="R62" i="18"/>
  <c r="AD106" i="18"/>
  <c r="AD66" i="18"/>
  <c r="G112" i="18"/>
  <c r="G72" i="18"/>
  <c r="AG15" i="18"/>
  <c r="AB15" i="15"/>
  <c r="V15" i="15"/>
  <c r="AK49" i="18"/>
  <c r="AK89" i="18"/>
  <c r="D93" i="18"/>
  <c r="D53" i="18"/>
  <c r="O112" i="18"/>
  <c r="O72" i="18"/>
  <c r="C48" i="18"/>
  <c r="C88" i="18"/>
  <c r="D113" i="18"/>
  <c r="D73" i="18"/>
  <c r="AG110" i="18"/>
  <c r="AG70" i="18"/>
  <c r="C25" i="18"/>
  <c r="V25" i="5"/>
  <c r="AB25" i="5"/>
  <c r="T25" i="5"/>
  <c r="D25" i="18" s="1"/>
  <c r="C68" i="18"/>
  <c r="C108" i="18"/>
  <c r="AB110" i="18"/>
  <c r="AB70" i="18"/>
  <c r="T18" i="14"/>
  <c r="AE18" i="18" s="1"/>
  <c r="AB18" i="14"/>
  <c r="V18" i="14"/>
  <c r="AD18" i="18"/>
  <c r="X65" i="18"/>
  <c r="X105" i="18"/>
  <c r="Y90" i="18"/>
  <c r="Y50" i="18"/>
  <c r="U94" i="18"/>
  <c r="U54" i="18"/>
  <c r="AD45" i="18"/>
  <c r="AD85" i="18"/>
  <c r="X106" i="18"/>
  <c r="X66" i="18"/>
  <c r="AG56" i="18"/>
  <c r="AG96" i="18"/>
  <c r="AD92" i="18"/>
  <c r="AD52" i="18"/>
  <c r="AA49" i="18"/>
  <c r="AA89" i="18"/>
  <c r="Y113" i="18"/>
  <c r="Y73" i="18"/>
  <c r="AB48" i="18"/>
  <c r="AB88" i="18"/>
  <c r="AJ115" i="18"/>
  <c r="AJ75" i="18"/>
  <c r="V46" i="18"/>
  <c r="V86" i="18"/>
  <c r="O17" i="18"/>
  <c r="T17" i="9"/>
  <c r="P17" i="18" s="1"/>
  <c r="AB17" i="9"/>
  <c r="V17" i="9"/>
  <c r="AG113" i="18"/>
  <c r="AG73" i="18"/>
  <c r="I49" i="18"/>
  <c r="I89" i="18"/>
  <c r="T18" i="5"/>
  <c r="D18" i="18" s="1"/>
  <c r="C18" i="18"/>
  <c r="AB18" i="5"/>
  <c r="V18" i="5"/>
  <c r="I58" i="18"/>
  <c r="I98" i="18"/>
  <c r="T5" i="8"/>
  <c r="S38" i="8"/>
  <c r="P100" i="18"/>
  <c r="P60" i="18"/>
  <c r="J98" i="18"/>
  <c r="J58" i="18"/>
  <c r="AB5" i="8"/>
  <c r="L5" i="18"/>
  <c r="V5" i="8"/>
  <c r="L34" i="1"/>
  <c r="R38" i="8"/>
  <c r="J71" i="18"/>
  <c r="J111" i="18"/>
  <c r="R58" i="18"/>
  <c r="R98" i="18"/>
  <c r="C92" i="18"/>
  <c r="C52" i="18"/>
  <c r="U109" i="18"/>
  <c r="U69" i="18"/>
  <c r="V75" i="18"/>
  <c r="V115" i="18"/>
  <c r="I57" i="18"/>
  <c r="I97" i="18"/>
  <c r="AE46" i="18"/>
  <c r="AE86" i="18"/>
  <c r="T22" i="6"/>
  <c r="G22" i="18" s="1"/>
  <c r="F22" i="18"/>
  <c r="V22" i="6"/>
  <c r="AB22" i="6"/>
  <c r="U74" i="18"/>
  <c r="U114" i="18"/>
  <c r="U108" i="18"/>
  <c r="U68" i="18"/>
  <c r="D92" i="18"/>
  <c r="D52" i="18"/>
  <c r="S38" i="13"/>
  <c r="AK63" i="18"/>
  <c r="AK103" i="18"/>
  <c r="M95" i="18"/>
  <c r="M55" i="18"/>
  <c r="I92" i="18"/>
  <c r="I52" i="18"/>
  <c r="R110" i="18"/>
  <c r="R70" i="18"/>
  <c r="X52" i="18"/>
  <c r="X92" i="18"/>
  <c r="I90" i="18"/>
  <c r="I50" i="18"/>
  <c r="AG98" i="18"/>
  <c r="AG58" i="18"/>
  <c r="R50" i="18"/>
  <c r="R90" i="18"/>
  <c r="F99" i="18"/>
  <c r="F59" i="18"/>
  <c r="AA62" i="18"/>
  <c r="AA102" i="18"/>
  <c r="AG89" i="18"/>
  <c r="AG49" i="18"/>
  <c r="V61" i="18"/>
  <c r="V101" i="18"/>
  <c r="D68" i="18"/>
  <c r="D108" i="18"/>
  <c r="S95" i="18"/>
  <c r="S55" i="18"/>
  <c r="U67" i="18"/>
  <c r="U107" i="18"/>
  <c r="O45" i="18"/>
  <c r="O85" i="18"/>
  <c r="F65" i="18"/>
  <c r="F105" i="18"/>
  <c r="V94" i="18"/>
  <c r="V54" i="18"/>
  <c r="C99" i="18"/>
  <c r="C59" i="18"/>
  <c r="Y106" i="18"/>
  <c r="Y66" i="18"/>
  <c r="AE92" i="18"/>
  <c r="AE52" i="18"/>
  <c r="AB49" i="18"/>
  <c r="AB89" i="18"/>
  <c r="R63" i="18"/>
  <c r="R103" i="18"/>
  <c r="X73" i="18"/>
  <c r="X113" i="18"/>
  <c r="C94" i="18"/>
  <c r="C54" i="18"/>
  <c r="L74" i="18"/>
  <c r="L114" i="18"/>
  <c r="F85" i="18"/>
  <c r="F45" i="18"/>
  <c r="V103" i="18"/>
  <c r="V63" i="18"/>
  <c r="Y114" i="18"/>
  <c r="Y74" i="18"/>
  <c r="AG66" i="18"/>
  <c r="AG106" i="18"/>
  <c r="AJ64" i="18"/>
  <c r="AJ104" i="18"/>
  <c r="AJ96" i="18"/>
  <c r="AJ56" i="18"/>
  <c r="AD87" i="18"/>
  <c r="AD47" i="18"/>
  <c r="V74" i="18"/>
  <c r="V114" i="18"/>
  <c r="L95" i="18"/>
  <c r="L55" i="18"/>
  <c r="C47" i="18"/>
  <c r="C87" i="18"/>
  <c r="X64" i="18"/>
  <c r="X104" i="18"/>
  <c r="AE106" i="18"/>
  <c r="AE66" i="18"/>
  <c r="AJ89" i="18"/>
  <c r="AJ49" i="18"/>
  <c r="AA57" i="18"/>
  <c r="AA97" i="18"/>
  <c r="AD86" i="18"/>
  <c r="AD46" i="18"/>
  <c r="AE100" i="18"/>
  <c r="AE60" i="18"/>
  <c r="AE88" i="18"/>
  <c r="AE48" i="18"/>
  <c r="V62" i="18"/>
  <c r="V102" i="18"/>
  <c r="U19" i="18"/>
  <c r="T19" i="11"/>
  <c r="V19" i="18" s="1"/>
  <c r="AB19" i="11"/>
  <c r="V19" i="11"/>
  <c r="V69" i="18"/>
  <c r="V109" i="18"/>
  <c r="X57" i="18"/>
  <c r="X97" i="18"/>
  <c r="Y45" i="18"/>
  <c r="Y85" i="18"/>
  <c r="G89" i="18"/>
  <c r="G49" i="18"/>
  <c r="AG105" i="18"/>
  <c r="AG65" i="18"/>
  <c r="P108" i="18"/>
  <c r="P68" i="18"/>
  <c r="AH91" i="18"/>
  <c r="AH51" i="18"/>
  <c r="AH58" i="18"/>
  <c r="AH98" i="18"/>
  <c r="S90" i="18"/>
  <c r="S50" i="18"/>
  <c r="G59" i="18"/>
  <c r="G99" i="18"/>
  <c r="I70" i="18"/>
  <c r="I110" i="18"/>
  <c r="P72" i="18"/>
  <c r="P112" i="18"/>
  <c r="D48" i="18"/>
  <c r="D88" i="18"/>
  <c r="AB102" i="18"/>
  <c r="AB62" i="18"/>
  <c r="AH49" i="18"/>
  <c r="AH89" i="18"/>
  <c r="M69" i="18"/>
  <c r="M109" i="18"/>
  <c r="L42" i="1"/>
  <c r="V6" i="16"/>
  <c r="T6" i="16"/>
  <c r="AJ6" i="18"/>
  <c r="AB6" i="16"/>
  <c r="R38" i="16"/>
  <c r="AE109" i="18"/>
  <c r="AE69" i="18"/>
  <c r="AB29" i="6"/>
  <c r="T29" i="6"/>
  <c r="G29" i="18" s="1"/>
  <c r="F29" i="18"/>
  <c r="V29" i="6"/>
  <c r="D69" i="18"/>
  <c r="D109" i="18"/>
  <c r="AH72" i="18"/>
  <c r="AH112" i="18"/>
  <c r="AE94" i="18"/>
  <c r="AE54" i="18"/>
  <c r="L48" i="18"/>
  <c r="L88" i="18"/>
  <c r="I72" i="18"/>
  <c r="I112" i="18"/>
  <c r="AA104" i="18"/>
  <c r="AA64" i="18"/>
  <c r="D99" i="18"/>
  <c r="D59" i="18"/>
  <c r="S91" i="18"/>
  <c r="S51" i="18"/>
  <c r="Y111" i="18"/>
  <c r="Y71" i="18"/>
  <c r="AD73" i="18"/>
  <c r="AD113" i="18"/>
  <c r="AH56" i="18"/>
  <c r="AH96" i="18"/>
  <c r="Y91" i="18"/>
  <c r="Y51" i="18"/>
  <c r="AG85" i="18"/>
  <c r="AG45" i="18"/>
  <c r="AH103" i="18"/>
  <c r="AH63" i="18"/>
  <c r="AJ102" i="18"/>
  <c r="AJ62" i="18"/>
  <c r="S63" i="18"/>
  <c r="S103" i="18"/>
  <c r="F103" i="18"/>
  <c r="F63" i="18"/>
  <c r="J5" i="18"/>
  <c r="F111" i="18"/>
  <c r="F71" i="18"/>
  <c r="T15" i="7"/>
  <c r="J15" i="18" s="1"/>
  <c r="I15" i="18"/>
  <c r="V15" i="7"/>
  <c r="AB15" i="7"/>
  <c r="I106" i="18"/>
  <c r="I66" i="18"/>
  <c r="AA34" i="18"/>
  <c r="AB34" i="13"/>
  <c r="V34" i="13"/>
  <c r="T34" i="13"/>
  <c r="AB34" i="18" s="1"/>
  <c r="AE93" i="18"/>
  <c r="AE53" i="18"/>
  <c r="L108" i="18"/>
  <c r="L68" i="18"/>
  <c r="S64" i="18"/>
  <c r="S104" i="18"/>
  <c r="L87" i="18"/>
  <c r="L47" i="18"/>
  <c r="J65" i="18"/>
  <c r="J105" i="18"/>
  <c r="V110" i="18"/>
  <c r="V70" i="18"/>
  <c r="C61" i="18"/>
  <c r="C101" i="18"/>
  <c r="L89" i="18"/>
  <c r="L49" i="18"/>
  <c r="J104" i="18"/>
  <c r="J64" i="18"/>
  <c r="U75" i="18"/>
  <c r="U115" i="18"/>
  <c r="L31" i="1"/>
  <c r="AE47" i="18"/>
  <c r="AE87" i="18"/>
  <c r="AB97" i="18"/>
  <c r="AB57" i="18"/>
  <c r="J97" i="18"/>
  <c r="J57" i="18"/>
  <c r="L33" i="1"/>
  <c r="R38" i="7"/>
  <c r="O93" i="18"/>
  <c r="O53" i="18"/>
  <c r="O92" i="18"/>
  <c r="O52" i="18"/>
  <c r="O99" i="18"/>
  <c r="O59" i="18"/>
  <c r="S105" i="18"/>
  <c r="S65" i="18"/>
  <c r="AB32" i="5"/>
  <c r="V32" i="5"/>
  <c r="C32" i="18"/>
  <c r="T32" i="5"/>
  <c r="D32" i="18" s="1"/>
  <c r="AD48" i="18"/>
  <c r="AD88" i="18"/>
  <c r="V68" i="18"/>
  <c r="V108" i="18"/>
  <c r="X6" i="5"/>
  <c r="X7" i="5" s="1"/>
  <c r="X8" i="5" s="1"/>
  <c r="X9" i="5" s="1"/>
  <c r="X10" i="5" s="1"/>
  <c r="AB29" i="7"/>
  <c r="V29" i="7"/>
  <c r="T29" i="7"/>
  <c r="J29" i="18" s="1"/>
  <c r="I29" i="18"/>
  <c r="AH105" i="18"/>
  <c r="AH65" i="18"/>
  <c r="L32" i="1"/>
  <c r="S110" i="18"/>
  <c r="S70" i="18"/>
  <c r="F90" i="18"/>
  <c r="F50" i="18"/>
  <c r="J90" i="18"/>
  <c r="J50" i="18"/>
  <c r="T28" i="10"/>
  <c r="S28" i="18" s="1"/>
  <c r="R28" i="18"/>
  <c r="V28" i="10"/>
  <c r="AB28" i="10"/>
  <c r="O86" i="18"/>
  <c r="O46" i="18"/>
  <c r="AH70" i="18"/>
  <c r="AH110" i="18"/>
  <c r="L109" i="18"/>
  <c r="L69" i="18"/>
  <c r="S38" i="16"/>
  <c r="V107" i="18"/>
  <c r="V67" i="18"/>
  <c r="AD94" i="18"/>
  <c r="AD54" i="18"/>
  <c r="V60" i="18"/>
  <c r="V100" i="18"/>
  <c r="AB64" i="18"/>
  <c r="AB104" i="18"/>
  <c r="X111" i="18"/>
  <c r="X71" i="18"/>
  <c r="I51" i="18"/>
  <c r="I91" i="18"/>
  <c r="AE73" i="18"/>
  <c r="AE113" i="18"/>
  <c r="AB15" i="6"/>
  <c r="T15" i="6"/>
  <c r="G15" i="18" s="1"/>
  <c r="F15" i="18"/>
  <c r="V15" i="6"/>
  <c r="AG103" i="18"/>
  <c r="AG63" i="18"/>
  <c r="X59" i="18"/>
  <c r="X99" i="18"/>
  <c r="G63" i="18"/>
  <c r="G103" i="18"/>
  <c r="M108" i="18"/>
  <c r="M68" i="18"/>
  <c r="X74" i="18"/>
  <c r="X114" i="18"/>
  <c r="AJ95" i="18"/>
  <c r="AJ55" i="18"/>
  <c r="M102" i="18"/>
  <c r="M62" i="18"/>
  <c r="AK95" i="18"/>
  <c r="AK55" i="18"/>
  <c r="Y107" i="18"/>
  <c r="Y67" i="18"/>
  <c r="P92" i="18"/>
  <c r="P52" i="18"/>
  <c r="F104" i="18"/>
  <c r="F64" i="18"/>
  <c r="AA87" i="18"/>
  <c r="AA47" i="18"/>
  <c r="I73" i="18"/>
  <c r="I113" i="18"/>
  <c r="R88" i="18"/>
  <c r="R48" i="18"/>
  <c r="AA63" i="18"/>
  <c r="AA103" i="18"/>
  <c r="C60" i="18"/>
  <c r="C100" i="18"/>
  <c r="AG91" i="18"/>
  <c r="AG51" i="18"/>
  <c r="C75" i="18"/>
  <c r="C115" i="18"/>
  <c r="T11" i="5"/>
  <c r="D11" i="18" s="1"/>
  <c r="C11" i="18"/>
  <c r="V11" i="5"/>
  <c r="AB11" i="5"/>
  <c r="U88" i="18"/>
  <c r="U48" i="18"/>
  <c r="AD59" i="18"/>
  <c r="AD99" i="18"/>
  <c r="P86" i="18"/>
  <c r="P46" i="18"/>
  <c r="AH92" i="18"/>
  <c r="AH52" i="18"/>
  <c r="AJ57" i="18"/>
  <c r="AJ97" i="18"/>
  <c r="AB30" i="12"/>
  <c r="V30" i="12"/>
  <c r="X30" i="18"/>
  <c r="T30" i="12"/>
  <c r="Y30" i="18" s="1"/>
  <c r="C74" i="18"/>
  <c r="C114" i="18"/>
  <c r="S38" i="10"/>
  <c r="F106" i="18"/>
  <c r="F66" i="18"/>
  <c r="R57" i="18"/>
  <c r="R97" i="18"/>
  <c r="AG112" i="18"/>
  <c r="AG72" i="18"/>
  <c r="AD61" i="18"/>
  <c r="AD101" i="18"/>
  <c r="J112" i="18"/>
  <c r="J72" i="18"/>
  <c r="G105" i="18"/>
  <c r="G65" i="18"/>
  <c r="T31" i="9"/>
  <c r="P31" i="18" s="1"/>
  <c r="O31" i="18"/>
  <c r="AB31" i="9"/>
  <c r="V31" i="9"/>
  <c r="L56" i="18"/>
  <c r="L96" i="18"/>
  <c r="AB111" i="18"/>
  <c r="AB71" i="18"/>
  <c r="J51" i="18"/>
  <c r="J91" i="18"/>
  <c r="T21" i="10"/>
  <c r="S21" i="18" s="1"/>
  <c r="R21" i="18"/>
  <c r="AB21" i="10"/>
  <c r="V21" i="10"/>
  <c r="P94" i="18"/>
  <c r="P54" i="18"/>
  <c r="AD75" i="18"/>
  <c r="AD115" i="18"/>
  <c r="D94" i="18"/>
  <c r="D54" i="18"/>
  <c r="AH5" i="18"/>
  <c r="AJ87" i="18"/>
  <c r="AJ47" i="18"/>
  <c r="V89" i="18"/>
  <c r="V49" i="18"/>
  <c r="F110" i="18"/>
  <c r="F70" i="18"/>
  <c r="P65" i="18"/>
  <c r="P105" i="18"/>
  <c r="V96" i="18"/>
  <c r="V56" i="18"/>
  <c r="P73" i="18"/>
  <c r="P113" i="18"/>
  <c r="U63" i="18"/>
  <c r="U103" i="18"/>
  <c r="AA69" i="18"/>
  <c r="AA109" i="18"/>
  <c r="AE5" i="18"/>
  <c r="L94" i="18"/>
  <c r="L54" i="18"/>
  <c r="O100" i="18"/>
  <c r="O60" i="18"/>
  <c r="C67" i="18"/>
  <c r="C107" i="18"/>
  <c r="O47" i="18"/>
  <c r="O87" i="18"/>
  <c r="P93" i="18"/>
  <c r="P53" i="18"/>
  <c r="AD108" i="18"/>
  <c r="AD68" i="18"/>
  <c r="T22" i="7"/>
  <c r="J22" i="18" s="1"/>
  <c r="I22" i="18"/>
  <c r="AB22" i="7"/>
  <c r="V22" i="7"/>
  <c r="F89" i="18"/>
  <c r="F49" i="18"/>
  <c r="J92" i="18"/>
  <c r="J52" i="18"/>
  <c r="P87" i="18"/>
  <c r="P47" i="18"/>
  <c r="U89" i="18"/>
  <c r="U49" i="18"/>
  <c r="R65" i="18"/>
  <c r="R105" i="18"/>
  <c r="O61" i="18"/>
  <c r="O101" i="18"/>
  <c r="G104" i="18"/>
  <c r="G64" i="18"/>
  <c r="X60" i="18"/>
  <c r="X100" i="18"/>
  <c r="AE95" i="18"/>
  <c r="AE55" i="18"/>
  <c r="L53" i="18"/>
  <c r="L93" i="18"/>
  <c r="J73" i="18"/>
  <c r="J113" i="18"/>
  <c r="S48" i="18"/>
  <c r="S88" i="18"/>
  <c r="J59" i="18"/>
  <c r="J99" i="18"/>
  <c r="AJ90" i="18"/>
  <c r="AJ50" i="18"/>
  <c r="AB103" i="18"/>
  <c r="AB63" i="18"/>
  <c r="V48" i="18"/>
  <c r="V88" i="18"/>
  <c r="AK48" i="18"/>
  <c r="AK88" i="18"/>
  <c r="T8" i="7"/>
  <c r="J8" i="18" s="1"/>
  <c r="I8" i="18"/>
  <c r="AB8" i="7"/>
  <c r="V8" i="7"/>
  <c r="AE59" i="18"/>
  <c r="AE99" i="18"/>
  <c r="R72" i="18"/>
  <c r="R112" i="18"/>
  <c r="AK57" i="18"/>
  <c r="AK97" i="18"/>
  <c r="G92" i="18"/>
  <c r="G52" i="18"/>
  <c r="D114" i="18"/>
  <c r="D74" i="18"/>
  <c r="T7" i="10"/>
  <c r="R7" i="18"/>
  <c r="R38" i="10"/>
  <c r="AB7" i="10"/>
  <c r="V7" i="10"/>
  <c r="L36" i="1"/>
  <c r="AH71" i="18"/>
  <c r="AH111" i="18"/>
  <c r="AD109" i="18"/>
  <c r="AD69" i="18"/>
  <c r="G66" i="18"/>
  <c r="G106" i="18"/>
  <c r="S97" i="18"/>
  <c r="S57" i="18"/>
  <c r="C69" i="18"/>
  <c r="C109" i="18"/>
  <c r="AD102" i="18"/>
  <c r="AD62" i="18"/>
  <c r="R109" i="18"/>
  <c r="R69" i="18"/>
  <c r="AB16" i="12"/>
  <c r="V16" i="12"/>
  <c r="X16" i="18"/>
  <c r="T16" i="12"/>
  <c r="Y16" i="18" s="1"/>
  <c r="AB26" i="11"/>
  <c r="U26" i="18"/>
  <c r="T26" i="11"/>
  <c r="V26" i="18" s="1"/>
  <c r="V26" i="11"/>
  <c r="X72" i="18"/>
  <c r="X112" i="18"/>
  <c r="M96" i="18"/>
  <c r="M56" i="18"/>
  <c r="AA111" i="18"/>
  <c r="AA71" i="18"/>
  <c r="AB96" i="18"/>
  <c r="AB56" i="18"/>
  <c r="AK102" i="18"/>
  <c r="AK62" i="18"/>
  <c r="AE75" i="18"/>
  <c r="AE115" i="18"/>
  <c r="AA55" i="18"/>
  <c r="AA95" i="18"/>
  <c r="D55" i="3"/>
  <c r="B55" i="3" s="1"/>
  <c r="D46" i="18"/>
  <c r="D86" i="18"/>
  <c r="O107" i="18"/>
  <c r="O67" i="18"/>
  <c r="AK108" i="18"/>
  <c r="AK68" i="18"/>
  <c r="G111" i="18"/>
  <c r="G71" i="18"/>
  <c r="T13" i="13"/>
  <c r="AB13" i="18" s="1"/>
  <c r="AA13" i="18"/>
  <c r="AB13" i="13"/>
  <c r="V13" i="13"/>
  <c r="X67" i="18"/>
  <c r="X107" i="18"/>
  <c r="AD60" i="18"/>
  <c r="AD100" i="18"/>
  <c r="X98" i="18"/>
  <c r="X58" i="18"/>
  <c r="AB94" i="18"/>
  <c r="AB54" i="18"/>
  <c r="C93" i="18"/>
  <c r="C53" i="18"/>
  <c r="F91" i="18"/>
  <c r="F51" i="18"/>
  <c r="S111" i="18"/>
  <c r="S71" i="18"/>
  <c r="M46" i="18"/>
  <c r="M86" i="18"/>
  <c r="AD11" i="18"/>
  <c r="AB11" i="14"/>
  <c r="T11" i="14"/>
  <c r="AE11" i="18" s="1"/>
  <c r="V11" i="14"/>
  <c r="C66" i="18"/>
  <c r="C106" i="18"/>
  <c r="D85" i="18"/>
  <c r="D45" i="18"/>
  <c r="M87" i="18"/>
  <c r="M47" i="18"/>
  <c r="G50" i="18"/>
  <c r="G90" i="18"/>
  <c r="S89" i="18"/>
  <c r="S49" i="18"/>
  <c r="D107" i="18"/>
  <c r="D67" i="18"/>
  <c r="AG97" i="18"/>
  <c r="AG57" i="18"/>
  <c r="I45" i="18"/>
  <c r="I85" i="18"/>
  <c r="O98" i="18"/>
  <c r="O58" i="18"/>
  <c r="P99" i="18"/>
  <c r="P59" i="18"/>
  <c r="R49" i="18"/>
  <c r="R89" i="18"/>
  <c r="AK87" i="18"/>
  <c r="AK47" i="18"/>
  <c r="AH57" i="18"/>
  <c r="AH97" i="18"/>
  <c r="P98" i="18"/>
  <c r="P58" i="18"/>
  <c r="C86" i="18"/>
  <c r="C46" i="18"/>
  <c r="L110" i="18"/>
  <c r="L70" i="18"/>
  <c r="J66" i="18"/>
  <c r="J106" i="18"/>
  <c r="P101" i="18"/>
  <c r="P61" i="18"/>
  <c r="U86" i="18"/>
  <c r="U46" i="18"/>
  <c r="AE108" i="18"/>
  <c r="AE68" i="18"/>
  <c r="Y100" i="18"/>
  <c r="Y60" i="18"/>
  <c r="D106" i="18"/>
  <c r="D66" i="18"/>
  <c r="I103" i="18"/>
  <c r="I63" i="18"/>
  <c r="AB87" i="18"/>
  <c r="AB47" i="18"/>
  <c r="AD55" i="18"/>
  <c r="AD95" i="18"/>
  <c r="M53" i="18"/>
  <c r="M93" i="18"/>
  <c r="AH104" i="18"/>
  <c r="AH64" i="18"/>
  <c r="AB29" i="15"/>
  <c r="V29" i="15"/>
  <c r="T29" i="15"/>
  <c r="AH29" i="18" s="1"/>
  <c r="AG29" i="18"/>
  <c r="AB61" i="18"/>
  <c r="AB101" i="18"/>
  <c r="I99" i="18"/>
  <c r="I59" i="18"/>
  <c r="AK90" i="18"/>
  <c r="AK50" i="18"/>
  <c r="T23" i="12"/>
  <c r="Y23" i="18" s="1"/>
  <c r="X23" i="18"/>
  <c r="AB23" i="12"/>
  <c r="V23" i="12"/>
  <c r="D60" i="18"/>
  <c r="D100" i="18"/>
  <c r="D75" i="18"/>
  <c r="D115" i="18"/>
  <c r="AJ88" i="18"/>
  <c r="AJ48" i="18"/>
  <c r="T32" i="14"/>
  <c r="AE32" i="18" s="1"/>
  <c r="AD32" i="18"/>
  <c r="AB32" i="14"/>
  <c r="V32" i="14"/>
  <c r="AB8" i="15"/>
  <c r="V8" i="15"/>
  <c r="T8" i="15"/>
  <c r="AH8" i="18" s="1"/>
  <c r="AG8" i="18"/>
  <c r="S112" i="18"/>
  <c r="S72" i="18"/>
  <c r="AG92" i="18"/>
  <c r="AG52" i="18"/>
  <c r="U5" i="18"/>
  <c r="V5" i="11"/>
  <c r="T5" i="11"/>
  <c r="AB5" i="11"/>
  <c r="R38" i="11"/>
  <c r="L37" i="1"/>
  <c r="T25" i="14"/>
  <c r="AE25" i="18" s="1"/>
  <c r="AG111" i="18"/>
  <c r="AG71" i="18"/>
  <c r="I96" i="18"/>
  <c r="I56" i="18"/>
  <c r="G57" i="18"/>
  <c r="G97" i="18"/>
  <c r="AE102" i="18"/>
  <c r="AE62" i="18"/>
  <c r="U100" i="18"/>
  <c r="U60" i="18"/>
  <c r="AD107" i="18"/>
  <c r="AD67" i="18"/>
  <c r="AG99" i="18"/>
  <c r="AG59" i="18"/>
  <c r="U87" i="18"/>
  <c r="U47" i="18"/>
  <c r="O66" i="18"/>
  <c r="O106" i="18"/>
  <c r="F8" i="18"/>
  <c r="AB8" i="6"/>
  <c r="V8" i="6"/>
  <c r="T8" i="6"/>
  <c r="G8" i="18" s="1"/>
  <c r="F96" i="18"/>
  <c r="F56" i="18"/>
  <c r="L60" i="18"/>
  <c r="L100" i="18"/>
  <c r="R38" i="5"/>
  <c r="AH55" i="18" l="1"/>
  <c r="S94" i="18"/>
  <c r="E32" i="1"/>
  <c r="F54" i="6"/>
  <c r="F54" i="15"/>
  <c r="L106" i="18"/>
  <c r="E40" i="1"/>
  <c r="M66" i="18"/>
  <c r="AF37" i="18"/>
  <c r="E37" i="18"/>
  <c r="F54" i="16"/>
  <c r="AC37" i="18"/>
  <c r="C41" i="1"/>
  <c r="F54" i="5"/>
  <c r="X11" i="5"/>
  <c r="X12" i="5" s="1"/>
  <c r="X13" i="5" s="1"/>
  <c r="X14" i="5" s="1"/>
  <c r="X15" i="5" s="1"/>
  <c r="X16" i="5" s="1"/>
  <c r="X17" i="5" s="1"/>
  <c r="X18" i="5" s="1"/>
  <c r="X19" i="5" s="1"/>
  <c r="X20" i="5" s="1"/>
  <c r="X21" i="5" s="1"/>
  <c r="X22" i="5" s="1"/>
  <c r="X23" i="5" s="1"/>
  <c r="X24" i="5" s="1"/>
  <c r="X25" i="5" s="1"/>
  <c r="X26" i="5" s="1"/>
  <c r="X27" i="5" s="1"/>
  <c r="X28" i="5" s="1"/>
  <c r="X29" i="5" s="1"/>
  <c r="X30" i="5" s="1"/>
  <c r="X31" i="5" s="1"/>
  <c r="X32" i="5" s="1"/>
  <c r="X33" i="5" s="1"/>
  <c r="X34" i="5" s="1"/>
  <c r="X35" i="5" s="1"/>
  <c r="F54" i="7"/>
  <c r="F54" i="8"/>
  <c r="T38" i="14"/>
  <c r="K40" i="1"/>
  <c r="T38" i="5"/>
  <c r="F54" i="9"/>
  <c r="F54" i="14"/>
  <c r="Y110" i="18"/>
  <c r="Y70" i="18"/>
  <c r="C58" i="18"/>
  <c r="C98" i="18"/>
  <c r="X70" i="18"/>
  <c r="X110" i="18"/>
  <c r="M73" i="18"/>
  <c r="M113" i="18"/>
  <c r="AH62" i="18"/>
  <c r="AH102" i="18"/>
  <c r="V92" i="18"/>
  <c r="V52" i="18"/>
  <c r="AA53" i="18"/>
  <c r="AA93" i="18"/>
  <c r="AE37" i="18"/>
  <c r="AE85" i="18"/>
  <c r="AE45" i="18"/>
  <c r="K33" i="1"/>
  <c r="G102" i="18"/>
  <c r="G62" i="18"/>
  <c r="AE98" i="18"/>
  <c r="AE58" i="18"/>
  <c r="K32" i="1"/>
  <c r="P90" i="18"/>
  <c r="P50" i="18"/>
  <c r="AG62" i="18"/>
  <c r="AG102" i="18"/>
  <c r="S68" i="18"/>
  <c r="S108" i="18"/>
  <c r="D58" i="18"/>
  <c r="D98" i="18"/>
  <c r="C35" i="1"/>
  <c r="E35" i="1"/>
  <c r="AA100" i="18"/>
  <c r="AA60" i="18"/>
  <c r="L92" i="18"/>
  <c r="L52" i="18"/>
  <c r="O90" i="18"/>
  <c r="O50" i="18"/>
  <c r="AG88" i="18"/>
  <c r="AG48" i="18"/>
  <c r="AG109" i="18"/>
  <c r="AG69" i="18"/>
  <c r="AB93" i="18"/>
  <c r="AB53" i="18"/>
  <c r="F54" i="10"/>
  <c r="J85" i="18"/>
  <c r="J37" i="18"/>
  <c r="J45" i="18"/>
  <c r="V99" i="18"/>
  <c r="V59" i="18"/>
  <c r="AB100" i="18"/>
  <c r="AB60" i="18"/>
  <c r="T38" i="6"/>
  <c r="C38" i="1"/>
  <c r="E38" i="1"/>
  <c r="T38" i="9"/>
  <c r="G37" i="18"/>
  <c r="G45" i="18"/>
  <c r="G85" i="18"/>
  <c r="M52" i="18"/>
  <c r="M92" i="18"/>
  <c r="AA107" i="18"/>
  <c r="AA67" i="18"/>
  <c r="C31" i="1"/>
  <c r="E31" i="1"/>
  <c r="L45" i="18"/>
  <c r="L85" i="18"/>
  <c r="K37" i="18"/>
  <c r="C36" i="1"/>
  <c r="E36" i="1"/>
  <c r="AA114" i="18"/>
  <c r="AA74" i="18"/>
  <c r="G88" i="18"/>
  <c r="G48" i="18"/>
  <c r="AE91" i="18"/>
  <c r="AE51" i="18"/>
  <c r="U106" i="18"/>
  <c r="U66" i="18"/>
  <c r="R47" i="18"/>
  <c r="R87" i="18"/>
  <c r="Q37" i="18"/>
  <c r="D91" i="18"/>
  <c r="D51" i="18"/>
  <c r="G69" i="18"/>
  <c r="G109" i="18"/>
  <c r="O64" i="18"/>
  <c r="O104" i="18"/>
  <c r="X49" i="18"/>
  <c r="X89" i="18"/>
  <c r="W37" i="18"/>
  <c r="K35" i="1"/>
  <c r="AB107" i="18"/>
  <c r="AB67" i="18"/>
  <c r="AD65" i="18"/>
  <c r="AD105" i="18"/>
  <c r="AH45" i="18"/>
  <c r="AH85" i="18"/>
  <c r="AH37" i="18"/>
  <c r="AG95" i="18"/>
  <c r="AG55" i="18"/>
  <c r="AH48" i="18"/>
  <c r="AH88" i="18"/>
  <c r="L43" i="1"/>
  <c r="K31" i="1"/>
  <c r="E37" i="1"/>
  <c r="C37" i="1"/>
  <c r="K36" i="1"/>
  <c r="S7" i="18"/>
  <c r="T38" i="10"/>
  <c r="N37" i="18"/>
  <c r="P64" i="18"/>
  <c r="P104" i="18"/>
  <c r="F54" i="12"/>
  <c r="P85" i="18"/>
  <c r="P45" i="18"/>
  <c r="P37" i="18"/>
  <c r="R68" i="18"/>
  <c r="R108" i="18"/>
  <c r="L113" i="18"/>
  <c r="L73" i="18"/>
  <c r="V106" i="18"/>
  <c r="V66" i="18"/>
  <c r="F109" i="18"/>
  <c r="F69" i="18"/>
  <c r="F54" i="11"/>
  <c r="X63" i="18"/>
  <c r="X103" i="18"/>
  <c r="AD51" i="18"/>
  <c r="AD91" i="18"/>
  <c r="Y96" i="18"/>
  <c r="Y56" i="18"/>
  <c r="I48" i="18"/>
  <c r="I88" i="18"/>
  <c r="O111" i="18"/>
  <c r="O71" i="18"/>
  <c r="M5" i="18"/>
  <c r="K34" i="1"/>
  <c r="T38" i="8"/>
  <c r="D65" i="18"/>
  <c r="D105" i="18"/>
  <c r="E39" i="1"/>
  <c r="C39" i="1"/>
  <c r="Y9" i="18"/>
  <c r="T38" i="12"/>
  <c r="K38" i="1"/>
  <c r="AK100" i="18"/>
  <c r="AK60" i="18"/>
  <c r="AK114" i="18"/>
  <c r="AK74" i="18"/>
  <c r="AJ107" i="18"/>
  <c r="AJ67" i="18"/>
  <c r="U73" i="18"/>
  <c r="U113" i="18"/>
  <c r="J109" i="18"/>
  <c r="J69" i="18"/>
  <c r="C91" i="18"/>
  <c r="C51" i="18"/>
  <c r="B37" i="18"/>
  <c r="P111" i="18"/>
  <c r="P71" i="18"/>
  <c r="D112" i="18"/>
  <c r="D72" i="18"/>
  <c r="E33" i="1"/>
  <c r="C33" i="1"/>
  <c r="P97" i="18"/>
  <c r="P57" i="18"/>
  <c r="F54" i="13"/>
  <c r="AJ114" i="18"/>
  <c r="AJ74" i="18"/>
  <c r="M99" i="18"/>
  <c r="M59" i="18"/>
  <c r="AK107" i="18"/>
  <c r="AK67" i="18"/>
  <c r="AK6" i="18"/>
  <c r="K42" i="1"/>
  <c r="T38" i="16"/>
  <c r="Y63" i="18"/>
  <c r="Y103" i="18"/>
  <c r="X56" i="18"/>
  <c r="X96" i="18"/>
  <c r="R101" i="18"/>
  <c r="R61" i="18"/>
  <c r="C112" i="18"/>
  <c r="C72" i="18"/>
  <c r="I95" i="18"/>
  <c r="I55" i="18"/>
  <c r="E42" i="1"/>
  <c r="C42" i="1"/>
  <c r="C34" i="1"/>
  <c r="E34" i="1"/>
  <c r="O57" i="18"/>
  <c r="O97" i="18"/>
  <c r="K39" i="1"/>
  <c r="AB6" i="18"/>
  <c r="T38" i="13"/>
  <c r="AJ100" i="18"/>
  <c r="AJ60" i="18"/>
  <c r="AJ93" i="18"/>
  <c r="AJ53" i="18"/>
  <c r="V73" i="18"/>
  <c r="V113" i="18"/>
  <c r="T38" i="7"/>
  <c r="AE105" i="18"/>
  <c r="AE65" i="18"/>
  <c r="F48" i="18"/>
  <c r="F88" i="18"/>
  <c r="J48" i="18"/>
  <c r="J88" i="18"/>
  <c r="AD112" i="18"/>
  <c r="AD72" i="18"/>
  <c r="U85" i="18"/>
  <c r="U45" i="18"/>
  <c r="T37" i="18"/>
  <c r="AE112" i="18"/>
  <c r="AE72" i="18"/>
  <c r="H37" i="18"/>
  <c r="I102" i="18"/>
  <c r="I62" i="18"/>
  <c r="T38" i="15"/>
  <c r="S61" i="18"/>
  <c r="S101" i="18"/>
  <c r="F55" i="18"/>
  <c r="F95" i="18"/>
  <c r="J55" i="18"/>
  <c r="J95" i="18"/>
  <c r="C65" i="18"/>
  <c r="C105" i="18"/>
  <c r="AK53" i="18"/>
  <c r="AK93" i="18"/>
  <c r="L59" i="18"/>
  <c r="L99" i="18"/>
  <c r="U92" i="18"/>
  <c r="U52" i="18"/>
  <c r="AB74" i="18"/>
  <c r="AB114" i="18"/>
  <c r="F102" i="18"/>
  <c r="F62" i="18"/>
  <c r="AH109" i="18"/>
  <c r="AH69" i="18"/>
  <c r="U59" i="18"/>
  <c r="U99" i="18"/>
  <c r="V5" i="18"/>
  <c r="K37" i="1"/>
  <c r="T38" i="11"/>
  <c r="D37" i="18"/>
  <c r="J62" i="18"/>
  <c r="J102" i="18"/>
  <c r="K41" i="1"/>
  <c r="G55" i="18"/>
  <c r="G95" i="18"/>
  <c r="I69" i="18"/>
  <c r="I109" i="18"/>
  <c r="AJ86" i="18"/>
  <c r="AJ46" i="18"/>
  <c r="AI37" i="18"/>
  <c r="AD98" i="18"/>
  <c r="AD58" i="18"/>
  <c r="Z37" i="18"/>
  <c r="AA46" i="18"/>
  <c r="AA86" i="18"/>
  <c r="Z117" i="18" l="1"/>
  <c r="Z77" i="18"/>
  <c r="AC77" i="18"/>
  <c r="H117" i="18"/>
  <c r="W77" i="18"/>
  <c r="AF77" i="18"/>
  <c r="E117" i="18"/>
  <c r="N77" i="18"/>
  <c r="AF117" i="18"/>
  <c r="E77" i="18"/>
  <c r="AH117" i="18"/>
  <c r="B77" i="18"/>
  <c r="N79" i="18" s="1"/>
  <c r="AF79" i="18" s="1"/>
  <c r="N117" i="18"/>
  <c r="B117" i="18"/>
  <c r="AH77" i="18"/>
  <c r="D77" i="18"/>
  <c r="D117" i="18"/>
  <c r="AC117" i="18"/>
  <c r="T117" i="18"/>
  <c r="H77" i="18"/>
  <c r="S87" i="18"/>
  <c r="S117" i="18" s="1"/>
  <c r="S47" i="18"/>
  <c r="S77" i="18" s="1"/>
  <c r="S37" i="18"/>
  <c r="C43" i="1"/>
  <c r="AI77" i="18"/>
  <c r="AK37" i="18"/>
  <c r="AK46" i="18"/>
  <c r="AK77" i="18" s="1"/>
  <c r="AK86" i="18"/>
  <c r="AK117" i="18" s="1"/>
  <c r="AI117" i="18"/>
  <c r="V45" i="18"/>
  <c r="V77" i="18" s="1"/>
  <c r="V85" i="18"/>
  <c r="V117" i="18" s="1"/>
  <c r="V37" i="18"/>
  <c r="AB46" i="18"/>
  <c r="AB77" i="18" s="1"/>
  <c r="AB37" i="18"/>
  <c r="AB86" i="18"/>
  <c r="AB117" i="18" s="1"/>
  <c r="K43" i="1"/>
  <c r="AE77" i="18"/>
  <c r="M85" i="18"/>
  <c r="M117" i="18" s="1"/>
  <c r="M45" i="18"/>
  <c r="M77" i="18" s="1"/>
  <c r="M37" i="18"/>
  <c r="G117" i="18"/>
  <c r="J77" i="18"/>
  <c r="AE117" i="18"/>
  <c r="G77" i="18"/>
  <c r="E43" i="1"/>
  <c r="Q117" i="18"/>
  <c r="J117" i="18"/>
  <c r="P77" i="18"/>
  <c r="W117" i="18"/>
  <c r="Q77" i="18"/>
  <c r="K117" i="18"/>
  <c r="X38" i="5"/>
  <c r="P117" i="18"/>
  <c r="K77" i="18"/>
  <c r="T77" i="18"/>
  <c r="Y89" i="18"/>
  <c r="Y117" i="18" s="1"/>
  <c r="Y49" i="18"/>
  <c r="Y77" i="18" s="1"/>
  <c r="Y37" i="18"/>
  <c r="R39" i="18" l="1"/>
  <c r="AJ39" i="18" s="1"/>
  <c r="R79" i="18"/>
  <c r="AJ79" i="18" s="1"/>
  <c r="R119" i="18"/>
  <c r="AJ119" i="18" s="1"/>
  <c r="Y38" i="5"/>
  <c r="X41" i="5"/>
  <c r="X42" i="5" l="1"/>
  <c r="V42" i="5" s="1"/>
  <c r="Y41" i="5"/>
  <c r="X44" i="5"/>
  <c r="Y44" i="5" l="1"/>
  <c r="X48" i="5"/>
  <c r="Y48" i="5" l="1"/>
  <c r="X51" i="5"/>
  <c r="Y51" i="5" l="1"/>
  <c r="D31" i="1"/>
  <c r="F1" i="5"/>
  <c r="X69" i="5"/>
  <c r="X70" i="5" s="1"/>
  <c r="X71" i="5" l="1"/>
  <c r="X72" i="5" s="1"/>
  <c r="P31" i="1"/>
  <c r="O31" i="1" s="1"/>
  <c r="K1" i="6"/>
  <c r="X5" i="6"/>
  <c r="X6" i="6" s="1"/>
  <c r="X7" i="6" s="1"/>
  <c r="X8" i="6" s="1"/>
  <c r="X9" i="6" s="1"/>
  <c r="X10" i="6" s="1"/>
  <c r="X11" i="6" s="1"/>
  <c r="X12" i="6" s="1"/>
  <c r="X13" i="6" s="1"/>
  <c r="X14" i="6" s="1"/>
  <c r="X15" i="6" s="1"/>
  <c r="X16" i="6" s="1"/>
  <c r="X17" i="6" s="1"/>
  <c r="X18" i="6" s="1"/>
  <c r="X19" i="6" s="1"/>
  <c r="X20" i="6" s="1"/>
  <c r="X21" i="6" s="1"/>
  <c r="X22" i="6" s="1"/>
  <c r="X23" i="6" s="1"/>
  <c r="X24" i="6" s="1"/>
  <c r="X25" i="6" s="1"/>
  <c r="X26" i="6" s="1"/>
  <c r="X27" i="6" s="1"/>
  <c r="X28" i="6" s="1"/>
  <c r="X29" i="6" s="1"/>
  <c r="X30" i="6" s="1"/>
  <c r="X31" i="6" s="1"/>
  <c r="X32" i="6" s="1"/>
  <c r="I2" i="5"/>
  <c r="F2" i="5"/>
  <c r="X38" i="6" l="1"/>
  <c r="Y38" i="6" l="1"/>
  <c r="X41" i="6"/>
  <c r="X42" i="6" l="1"/>
  <c r="V42" i="6" s="1"/>
  <c r="Y41" i="6"/>
  <c r="X44" i="6" l="1"/>
  <c r="X48" i="6" s="1"/>
  <c r="Y44" i="6" l="1"/>
  <c r="Y48" i="6"/>
  <c r="X51" i="6"/>
  <c r="X69" i="6" s="1"/>
  <c r="X70" i="6" s="1"/>
  <c r="Y51" i="6" l="1"/>
  <c r="D32" i="1"/>
  <c r="F1" i="6"/>
  <c r="X71" i="6" l="1"/>
  <c r="X72" i="6" s="1"/>
  <c r="K1" i="7"/>
  <c r="V42" i="7" s="1"/>
  <c r="X5" i="7"/>
  <c r="X6" i="7" s="1"/>
  <c r="X7" i="7" s="1"/>
  <c r="X8" i="7" s="1"/>
  <c r="X9" i="7" s="1"/>
  <c r="X10" i="7" s="1"/>
  <c r="X11" i="7" s="1"/>
  <c r="X12" i="7" s="1"/>
  <c r="X13" i="7" s="1"/>
  <c r="X14" i="7" s="1"/>
  <c r="X15" i="7" s="1"/>
  <c r="X16" i="7" s="1"/>
  <c r="X17" i="7" s="1"/>
  <c r="X18" i="7" s="1"/>
  <c r="X19" i="7" s="1"/>
  <c r="X20" i="7" s="1"/>
  <c r="X21" i="7" s="1"/>
  <c r="X22" i="7" s="1"/>
  <c r="X23" i="7" s="1"/>
  <c r="X24" i="7" s="1"/>
  <c r="X25" i="7" s="1"/>
  <c r="X26" i="7" s="1"/>
  <c r="X27" i="7" s="1"/>
  <c r="X28" i="7" s="1"/>
  <c r="X29" i="7" s="1"/>
  <c r="X30" i="7" s="1"/>
  <c r="X31" i="7" s="1"/>
  <c r="X32" i="7" s="1"/>
  <c r="X33" i="7" s="1"/>
  <c r="X34" i="7" s="1"/>
  <c r="X35" i="7" s="1"/>
  <c r="P32" i="1"/>
  <c r="O32" i="1" s="1"/>
  <c r="F2" i="6"/>
  <c r="I2" i="6"/>
  <c r="X38" i="7" l="1"/>
  <c r="Y38" i="7" l="1"/>
  <c r="X41" i="7"/>
  <c r="X42" i="7" l="1"/>
  <c r="X44" i="7" s="1"/>
  <c r="Y41" i="7"/>
  <c r="X48" i="7" l="1"/>
  <c r="Y44" i="7"/>
  <c r="Y48" i="7" l="1"/>
  <c r="X51" i="7"/>
  <c r="X69" i="7" s="1"/>
  <c r="X70" i="7" s="1"/>
  <c r="D33" i="1" l="1"/>
  <c r="Y51" i="7"/>
  <c r="F1" i="7"/>
  <c r="F2" i="7" l="1"/>
  <c r="P33" i="1"/>
  <c r="O33" i="1" s="1"/>
  <c r="K1" i="8"/>
  <c r="V42" i="8" s="1"/>
  <c r="X5" i="8"/>
  <c r="X6" i="8" s="1"/>
  <c r="X7" i="8" s="1"/>
  <c r="X8" i="8" s="1"/>
  <c r="X9" i="8" s="1"/>
  <c r="X10" i="8" s="1"/>
  <c r="X11" i="8" s="1"/>
  <c r="X12" i="8" s="1"/>
  <c r="X13" i="8" s="1"/>
  <c r="X14" i="8" s="1"/>
  <c r="X15" i="8" s="1"/>
  <c r="X16" i="8" s="1"/>
  <c r="X17" i="8" s="1"/>
  <c r="X18" i="8" s="1"/>
  <c r="X19" i="8" s="1"/>
  <c r="X20" i="8" s="1"/>
  <c r="X21" i="8" s="1"/>
  <c r="X22" i="8" s="1"/>
  <c r="X23" i="8" s="1"/>
  <c r="X24" i="8" s="1"/>
  <c r="X25" i="8" s="1"/>
  <c r="X26" i="8" s="1"/>
  <c r="X27" i="8" s="1"/>
  <c r="X28" i="8" s="1"/>
  <c r="X29" i="8" s="1"/>
  <c r="X30" i="8" s="1"/>
  <c r="X31" i="8" s="1"/>
  <c r="X32" i="8" s="1"/>
  <c r="X33" i="8" s="1"/>
  <c r="X34" i="8" s="1"/>
  <c r="I2" i="7"/>
  <c r="X71" i="7"/>
  <c r="X72" i="7" s="1"/>
  <c r="X38" i="8" l="1"/>
  <c r="Y38" i="8" l="1"/>
  <c r="X41" i="8"/>
  <c r="X42" i="8" l="1"/>
  <c r="X44" i="8" s="1"/>
  <c r="Y41" i="8"/>
  <c r="Y44" i="8" l="1"/>
  <c r="X48" i="8"/>
  <c r="Y48" i="8" l="1"/>
  <c r="X51" i="8"/>
  <c r="X69" i="8" l="1"/>
  <c r="X70" i="8" s="1"/>
  <c r="D34" i="1"/>
  <c r="Y51" i="8"/>
  <c r="F1" i="8"/>
  <c r="X71" i="8" l="1"/>
  <c r="X72" i="8" s="1"/>
  <c r="K1" i="9"/>
  <c r="V42" i="9" s="1"/>
  <c r="F2" i="8"/>
  <c r="X5" i="9"/>
  <c r="X6" i="9" s="1"/>
  <c r="X7" i="9" s="1"/>
  <c r="X8" i="9" s="1"/>
  <c r="X9" i="9" s="1"/>
  <c r="X10" i="9" s="1"/>
  <c r="X11" i="9" s="1"/>
  <c r="X12" i="9" s="1"/>
  <c r="X13" i="9" s="1"/>
  <c r="X14" i="9" s="1"/>
  <c r="X15" i="9" s="1"/>
  <c r="X16" i="9" s="1"/>
  <c r="X17" i="9" s="1"/>
  <c r="X18" i="9" s="1"/>
  <c r="X19" i="9" s="1"/>
  <c r="X20" i="9" s="1"/>
  <c r="X21" i="9" s="1"/>
  <c r="X22" i="9" s="1"/>
  <c r="X23" i="9" s="1"/>
  <c r="X24" i="9" s="1"/>
  <c r="X25" i="9" s="1"/>
  <c r="X26" i="9" s="1"/>
  <c r="X27" i="9" s="1"/>
  <c r="X28" i="9" s="1"/>
  <c r="X29" i="9" s="1"/>
  <c r="X30" i="9" s="1"/>
  <c r="X31" i="9" s="1"/>
  <c r="X32" i="9" s="1"/>
  <c r="X33" i="9" s="1"/>
  <c r="X34" i="9" s="1"/>
  <c r="X35" i="9" s="1"/>
  <c r="P34" i="1"/>
  <c r="O34" i="1" s="1"/>
  <c r="I2" i="8"/>
  <c r="X38" i="9" l="1"/>
  <c r="X41" i="9" l="1"/>
  <c r="Y38" i="9"/>
  <c r="X42" i="9" l="1"/>
  <c r="X44" i="9" s="1"/>
  <c r="Y41" i="9"/>
  <c r="Y44" i="9" l="1"/>
  <c r="X48" i="9"/>
  <c r="X51" i="9" l="1"/>
  <c r="Y48" i="9"/>
  <c r="X69" i="9" l="1"/>
  <c r="X70" i="9" s="1"/>
  <c r="D35" i="1"/>
  <c r="Y51" i="9"/>
  <c r="F1" i="9"/>
  <c r="K1" i="10" l="1"/>
  <c r="V42" i="10" s="1"/>
  <c r="X5" i="10"/>
  <c r="X6" i="10" s="1"/>
  <c r="X7" i="10" s="1"/>
  <c r="X8" i="10" s="1"/>
  <c r="X9" i="10" s="1"/>
  <c r="X10" i="10" s="1"/>
  <c r="X11" i="10" s="1"/>
  <c r="X12" i="10" s="1"/>
  <c r="X13" i="10" s="1"/>
  <c r="X14" i="10" s="1"/>
  <c r="X15" i="10" s="1"/>
  <c r="X16" i="10" s="1"/>
  <c r="X17" i="10" s="1"/>
  <c r="X18" i="10" s="1"/>
  <c r="X19" i="10" s="1"/>
  <c r="X20" i="10" s="1"/>
  <c r="X21" i="10" s="1"/>
  <c r="X22" i="10" s="1"/>
  <c r="X23" i="10" s="1"/>
  <c r="X24" i="10" s="1"/>
  <c r="X25" i="10" s="1"/>
  <c r="X26" i="10" s="1"/>
  <c r="X27" i="10" s="1"/>
  <c r="X28" i="10" s="1"/>
  <c r="X29" i="10" s="1"/>
  <c r="X30" i="10" s="1"/>
  <c r="X31" i="10" s="1"/>
  <c r="X32" i="10" s="1"/>
  <c r="X33" i="10" s="1"/>
  <c r="X34" i="10" s="1"/>
  <c r="F2" i="9"/>
  <c r="I2" i="9"/>
  <c r="P35" i="1"/>
  <c r="O35" i="1" s="1"/>
  <c r="X71" i="9"/>
  <c r="X72" i="9" s="1"/>
  <c r="X38" i="10" l="1"/>
  <c r="X41" i="10" l="1"/>
  <c r="Y38" i="10"/>
  <c r="X42" i="10" l="1"/>
  <c r="X44" i="10" s="1"/>
  <c r="Y41" i="10"/>
  <c r="X48" i="10" l="1"/>
  <c r="Y44" i="10"/>
  <c r="X51" i="10" l="1"/>
  <c r="Y48" i="10"/>
  <c r="X69" i="10" l="1"/>
  <c r="X70" i="10" s="1"/>
  <c r="Y51" i="10"/>
  <c r="D36" i="1"/>
  <c r="F1" i="10"/>
  <c r="P36" i="1" l="1"/>
  <c r="O36" i="1" s="1"/>
  <c r="K1" i="11"/>
  <c r="V42" i="11" s="1"/>
  <c r="F2" i="10"/>
  <c r="X5" i="11"/>
  <c r="X6" i="11" s="1"/>
  <c r="X7" i="11" s="1"/>
  <c r="X8" i="11" s="1"/>
  <c r="X9" i="11" s="1"/>
  <c r="X10" i="11" s="1"/>
  <c r="X11" i="11" s="1"/>
  <c r="X12" i="11" s="1"/>
  <c r="X13" i="11" s="1"/>
  <c r="X14" i="11" s="1"/>
  <c r="X15" i="11" s="1"/>
  <c r="X16" i="11" s="1"/>
  <c r="X17" i="11" s="1"/>
  <c r="X18" i="11" s="1"/>
  <c r="X19" i="11" s="1"/>
  <c r="X20" i="11" s="1"/>
  <c r="X21" i="11" s="1"/>
  <c r="X22" i="11" s="1"/>
  <c r="X23" i="11" s="1"/>
  <c r="X24" i="11" s="1"/>
  <c r="X25" i="11" s="1"/>
  <c r="X26" i="11" s="1"/>
  <c r="X27" i="11" s="1"/>
  <c r="X28" i="11" s="1"/>
  <c r="X29" i="11" s="1"/>
  <c r="X30" i="11" s="1"/>
  <c r="X31" i="11" s="1"/>
  <c r="X32" i="11" s="1"/>
  <c r="X33" i="11" s="1"/>
  <c r="X34" i="11" s="1"/>
  <c r="X35" i="11" s="1"/>
  <c r="I2" i="10"/>
  <c r="X71" i="10"/>
  <c r="X72" i="10" s="1"/>
  <c r="X38" i="11" l="1"/>
  <c r="X41" i="11" l="1"/>
  <c r="Y38" i="11"/>
  <c r="X42" i="11" l="1"/>
  <c r="X44" i="11" s="1"/>
  <c r="Y41" i="11"/>
  <c r="X48" i="11" l="1"/>
  <c r="Y44" i="11"/>
  <c r="X51" i="11" l="1"/>
  <c r="Y48" i="11"/>
  <c r="X69" i="11" l="1"/>
  <c r="X70" i="11" s="1"/>
  <c r="D37" i="1"/>
  <c r="Y51" i="11"/>
  <c r="F1" i="11"/>
  <c r="P37" i="1" l="1"/>
  <c r="O37" i="1" s="1"/>
  <c r="K1" i="12"/>
  <c r="V42" i="12" s="1"/>
  <c r="I2" i="11"/>
  <c r="F2" i="11"/>
  <c r="X5" i="12"/>
  <c r="X6" i="12" s="1"/>
  <c r="X7" i="12" s="1"/>
  <c r="X8" i="12" s="1"/>
  <c r="X9" i="12" s="1"/>
  <c r="X10" i="12" s="1"/>
  <c r="X11" i="12" s="1"/>
  <c r="X12" i="12" s="1"/>
  <c r="X13" i="12" s="1"/>
  <c r="X14" i="12" s="1"/>
  <c r="X15" i="12" s="1"/>
  <c r="X16" i="12" s="1"/>
  <c r="X17" i="12" s="1"/>
  <c r="X18" i="12" s="1"/>
  <c r="X19" i="12" s="1"/>
  <c r="X20" i="12" s="1"/>
  <c r="X21" i="12" s="1"/>
  <c r="X22" i="12" s="1"/>
  <c r="X23" i="12" s="1"/>
  <c r="X24" i="12" s="1"/>
  <c r="X25" i="12" s="1"/>
  <c r="X26" i="12" s="1"/>
  <c r="X27" i="12" s="1"/>
  <c r="X28" i="12" s="1"/>
  <c r="X29" i="12" s="1"/>
  <c r="X30" i="12" s="1"/>
  <c r="X31" i="12" s="1"/>
  <c r="X32" i="12" s="1"/>
  <c r="X33" i="12" s="1"/>
  <c r="X34" i="12" s="1"/>
  <c r="X35" i="12" s="1"/>
  <c r="X71" i="11"/>
  <c r="X72" i="11" s="1"/>
  <c r="X38" i="12" l="1"/>
  <c r="Y38" i="12" l="1"/>
  <c r="X41" i="12"/>
  <c r="X42" i="12" l="1"/>
  <c r="X44" i="12" s="1"/>
  <c r="Y41" i="12"/>
  <c r="X48" i="12" l="1"/>
  <c r="Y44" i="12"/>
  <c r="X51" i="12" l="1"/>
  <c r="Y48" i="12"/>
  <c r="X69" i="12" l="1"/>
  <c r="X70" i="12" s="1"/>
  <c r="Y51" i="12"/>
  <c r="D38" i="1"/>
  <c r="F1" i="12"/>
  <c r="X71" i="12" s="1"/>
  <c r="X72" i="12" s="1"/>
  <c r="X5" i="13" l="1"/>
  <c r="X6" i="13" s="1"/>
  <c r="X7" i="13" s="1"/>
  <c r="X8" i="13" s="1"/>
  <c r="X9" i="13" s="1"/>
  <c r="X10" i="13" s="1"/>
  <c r="X11" i="13" s="1"/>
  <c r="X12" i="13" s="1"/>
  <c r="X13" i="13" s="1"/>
  <c r="X14" i="13" s="1"/>
  <c r="X15" i="13" s="1"/>
  <c r="X16" i="13" s="1"/>
  <c r="X17" i="13" s="1"/>
  <c r="X18" i="13" s="1"/>
  <c r="X19" i="13" s="1"/>
  <c r="X20" i="13" s="1"/>
  <c r="X21" i="13" s="1"/>
  <c r="X22" i="13" s="1"/>
  <c r="X23" i="13" s="1"/>
  <c r="X24" i="13" s="1"/>
  <c r="X25" i="13" s="1"/>
  <c r="X26" i="13" s="1"/>
  <c r="X27" i="13" s="1"/>
  <c r="X28" i="13" s="1"/>
  <c r="X29" i="13" s="1"/>
  <c r="X30" i="13" s="1"/>
  <c r="X31" i="13" s="1"/>
  <c r="X32" i="13" s="1"/>
  <c r="X33" i="13" s="1"/>
  <c r="X34" i="13" s="1"/>
  <c r="F2" i="12"/>
  <c r="I2" i="12"/>
  <c r="K1" i="13"/>
  <c r="V42" i="13" s="1"/>
  <c r="P38" i="1"/>
  <c r="O38" i="1" s="1"/>
  <c r="X38" i="13" l="1"/>
  <c r="X41" i="13" l="1"/>
  <c r="Y38" i="13"/>
  <c r="Y41" i="13" l="1"/>
  <c r="X42" i="13"/>
  <c r="X44" i="13" s="1"/>
  <c r="X48" i="13" l="1"/>
  <c r="Y44" i="13"/>
  <c r="X51" i="13" l="1"/>
  <c r="X69" i="13" s="1"/>
  <c r="X70" i="13" s="1"/>
  <c r="Y48" i="13"/>
  <c r="Y51" i="13" l="1"/>
  <c r="D39" i="1"/>
  <c r="F1" i="13"/>
  <c r="X71" i="13" s="1"/>
  <c r="X72" i="13" s="1"/>
  <c r="X5" i="14" l="1"/>
  <c r="X6" i="14" s="1"/>
  <c r="X7" i="14" s="1"/>
  <c r="X8" i="14" s="1"/>
  <c r="X9" i="14" s="1"/>
  <c r="X10" i="14" s="1"/>
  <c r="X11" i="14" s="1"/>
  <c r="X12" i="14" s="1"/>
  <c r="X13" i="14" s="1"/>
  <c r="X14" i="14" s="1"/>
  <c r="X15" i="14" s="1"/>
  <c r="X16" i="14" s="1"/>
  <c r="X17" i="14" s="1"/>
  <c r="X18" i="14" s="1"/>
  <c r="X19" i="14" s="1"/>
  <c r="X20" i="14" s="1"/>
  <c r="X21" i="14" s="1"/>
  <c r="X22" i="14" s="1"/>
  <c r="X23" i="14" s="1"/>
  <c r="X24" i="14" s="1"/>
  <c r="X25" i="14" s="1"/>
  <c r="X26" i="14" s="1"/>
  <c r="X27" i="14" s="1"/>
  <c r="X28" i="14" s="1"/>
  <c r="X29" i="14" s="1"/>
  <c r="X30" i="14" s="1"/>
  <c r="X31" i="14" s="1"/>
  <c r="X32" i="14" s="1"/>
  <c r="X33" i="14" s="1"/>
  <c r="X34" i="14" s="1"/>
  <c r="X35" i="14" s="1"/>
  <c r="K1" i="14"/>
  <c r="V42" i="14" s="1"/>
  <c r="I2" i="13"/>
  <c r="F2" i="13"/>
  <c r="P39" i="1"/>
  <c r="O39" i="1" s="1"/>
  <c r="X38" i="14" l="1"/>
  <c r="Y38" i="14" l="1"/>
  <c r="X41" i="14"/>
  <c r="Y41" i="14" l="1"/>
  <c r="X42" i="14"/>
  <c r="X44" i="14" s="1"/>
  <c r="X48" i="14" l="1"/>
  <c r="Y44" i="14"/>
  <c r="X51" i="14" l="1"/>
  <c r="Y48" i="14"/>
  <c r="X69" i="14" l="1"/>
  <c r="X70" i="14" s="1"/>
  <c r="Y51" i="14"/>
  <c r="D40" i="1"/>
  <c r="F1" i="14"/>
  <c r="X71" i="14" l="1"/>
  <c r="X72" i="14" s="1"/>
  <c r="P40" i="1"/>
  <c r="O40" i="1" s="1"/>
  <c r="F2" i="14"/>
  <c r="X5" i="15"/>
  <c r="X6" i="15" s="1"/>
  <c r="X7" i="15" s="1"/>
  <c r="X8" i="15" s="1"/>
  <c r="X9" i="15" s="1"/>
  <c r="X10" i="15" s="1"/>
  <c r="X11" i="15" s="1"/>
  <c r="X12" i="15" s="1"/>
  <c r="X13" i="15" s="1"/>
  <c r="X14" i="15" s="1"/>
  <c r="X15" i="15" s="1"/>
  <c r="X16" i="15" s="1"/>
  <c r="X17" i="15" s="1"/>
  <c r="X18" i="15" s="1"/>
  <c r="X19" i="15" s="1"/>
  <c r="X20" i="15" s="1"/>
  <c r="X21" i="15" s="1"/>
  <c r="X22" i="15" s="1"/>
  <c r="X23" i="15" s="1"/>
  <c r="X24" i="15" s="1"/>
  <c r="X25" i="15" s="1"/>
  <c r="X26" i="15" s="1"/>
  <c r="X27" i="15" s="1"/>
  <c r="X28" i="15" s="1"/>
  <c r="X29" i="15" s="1"/>
  <c r="X30" i="15" s="1"/>
  <c r="X31" i="15" s="1"/>
  <c r="X32" i="15" s="1"/>
  <c r="X33" i="15" s="1"/>
  <c r="X34" i="15" s="1"/>
  <c r="I2" i="14"/>
  <c r="K1" i="15"/>
  <c r="V42" i="15" s="1"/>
  <c r="X38" i="15" l="1"/>
  <c r="X41" i="15" l="1"/>
  <c r="Y38" i="15"/>
  <c r="Y41" i="15" l="1"/>
  <c r="X42" i="15"/>
  <c r="X44" i="15" s="1"/>
  <c r="X48" i="15" l="1"/>
  <c r="Y44" i="15"/>
  <c r="Y48" i="15" l="1"/>
  <c r="X51" i="15"/>
  <c r="X69" i="15" s="1"/>
  <c r="X70" i="15" s="1"/>
  <c r="Y51" i="15" l="1"/>
  <c r="D41" i="1"/>
  <c r="F1" i="15"/>
  <c r="X71" i="15" s="1"/>
  <c r="X72" i="15" s="1"/>
  <c r="I2" i="15" l="1"/>
  <c r="K1" i="16"/>
  <c r="V42" i="16" s="1"/>
  <c r="F2" i="15"/>
  <c r="X5" i="16"/>
  <c r="X6" i="16" s="1"/>
  <c r="X7" i="16" s="1"/>
  <c r="X8" i="16" s="1"/>
  <c r="X9" i="16" s="1"/>
  <c r="X10" i="16" s="1"/>
  <c r="X11" i="16" s="1"/>
  <c r="X12" i="16" s="1"/>
  <c r="X13" i="16" s="1"/>
  <c r="X14" i="16" s="1"/>
  <c r="X15" i="16" s="1"/>
  <c r="X16" i="16" s="1"/>
  <c r="X17" i="16" s="1"/>
  <c r="X18" i="16" s="1"/>
  <c r="X19" i="16" s="1"/>
  <c r="X20" i="16" s="1"/>
  <c r="X21" i="16" s="1"/>
  <c r="X22" i="16" s="1"/>
  <c r="X23" i="16" s="1"/>
  <c r="X24" i="16" s="1"/>
  <c r="X25" i="16" s="1"/>
  <c r="X26" i="16" s="1"/>
  <c r="X27" i="16" s="1"/>
  <c r="X28" i="16" s="1"/>
  <c r="X29" i="16" s="1"/>
  <c r="X30" i="16" s="1"/>
  <c r="X31" i="16" s="1"/>
  <c r="X32" i="16" s="1"/>
  <c r="X33" i="16" s="1"/>
  <c r="X34" i="16" s="1"/>
  <c r="X35" i="16" s="1"/>
  <c r="P41" i="1"/>
  <c r="O41" i="1" s="1"/>
  <c r="X38" i="16" l="1"/>
  <c r="Y38" i="16" l="1"/>
  <c r="X41" i="16"/>
  <c r="X42" i="16" l="1"/>
  <c r="X44" i="16" s="1"/>
  <c r="Y41" i="16"/>
  <c r="X48" i="16" l="1"/>
  <c r="Y44" i="16"/>
  <c r="X51" i="16" l="1"/>
  <c r="Y48" i="16"/>
  <c r="X69" i="16" l="1"/>
  <c r="X70" i="16" s="1"/>
  <c r="D42" i="1"/>
  <c r="D43" i="1" s="1"/>
  <c r="Y51" i="16"/>
  <c r="F1" i="16"/>
  <c r="X71" i="16" s="1"/>
  <c r="X72" i="16" s="1"/>
  <c r="I2" i="16" l="1"/>
  <c r="E6" i="1"/>
  <c r="P42" i="1"/>
  <c r="O42" i="1" s="1"/>
  <c r="F2" i="16"/>
</calcChain>
</file>

<file path=xl/comments1.xml><?xml version="1.0" encoding="utf-8"?>
<comments xmlns="http://schemas.openxmlformats.org/spreadsheetml/2006/main">
  <authors>
    <author>Ein geschätzter Microsoft Office Anwender</author>
    <author>Wohlgemuth</author>
    <author>Carsten Wohlgemuth</author>
  </authors>
  <commentList>
    <comment ref="E2" authorId="0" shapeId="0">
      <text>
        <r>
          <rPr>
            <sz val="9"/>
            <color indexed="81"/>
            <rFont val="Tahoma"/>
            <family val="2"/>
          </rPr>
          <t>laufende Erfassung der gleitenden Arbeitszeit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 xml:space="preserve">Ansparen von Überstunden ausserhalb des "täglichen Gleitens"
</t>
        </r>
      </text>
    </comment>
    <comment ref="L2" authorId="0" shapeId="0">
      <text>
        <r>
          <rPr>
            <sz val="9"/>
            <color indexed="81"/>
            <rFont val="Tahoma"/>
            <family val="2"/>
          </rPr>
          <t>Tragen Sie HIER Ihren Namen ein, um Ihre Monatstabellen zu personalisieren.</t>
        </r>
      </text>
    </comment>
    <comment ref="E3" authorId="0" shapeId="0">
      <text>
        <r>
          <rPr>
            <sz val="9"/>
            <color indexed="81"/>
            <rFont val="Tahoma"/>
            <family val="2"/>
          </rPr>
          <t>Übertrag eines 
negativen
Vorjahressaldos
Ohne Vorzeichen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Übertrag Ihres langfristigen 
neg. Zeitkontos
aus dem Vorjahr.
Ohne Vorzeichen</t>
        </r>
      </text>
    </comment>
    <comment ref="L3" authorId="0" shapeId="0">
      <text>
        <r>
          <rPr>
            <sz val="9"/>
            <color indexed="81"/>
            <rFont val="Tahoma"/>
            <family val="2"/>
          </rPr>
          <t>Tragen Sie HIER Ihre Abteilung und/oder Personal-Nr. ein, um Ihre Monatstabellen zu personalisieren.</t>
        </r>
      </text>
    </comment>
    <comment ref="E4" authorId="0" shapeId="0">
      <text>
        <r>
          <rPr>
            <sz val="9"/>
            <color indexed="81"/>
            <rFont val="Tahoma"/>
            <family val="2"/>
          </rPr>
          <t>Übertrag eines 
positiven
Vorjahressaldos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C10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>Überstunden inklusive
(für ATs)
oder "akzeptable"
Überstunden</t>
        </r>
      </text>
    </comment>
    <comment ref="D11" authorId="1" shapeId="0">
      <text>
        <r>
          <rPr>
            <sz val="9"/>
            <color indexed="81"/>
            <rFont val="Tahoma"/>
            <family val="2"/>
          </rPr>
          <t>Datum des Verfallens</t>
        </r>
      </text>
    </comment>
    <comment ref="E11" authorId="1" shapeId="0">
      <text>
        <r>
          <rPr>
            <sz val="9"/>
            <color indexed="81"/>
            <rFont val="Tahoma"/>
            <family val="2"/>
          </rPr>
          <t xml:space="preserve">Zahl der verfallenden Urlaubstage
Achtung! Keine Formel, </t>
        </r>
        <r>
          <rPr>
            <b/>
            <sz val="9"/>
            <color indexed="81"/>
            <rFont val="Tahoma"/>
            <family val="2"/>
          </rPr>
          <t>bitte eintragen</t>
        </r>
        <r>
          <rPr>
            <sz val="9"/>
            <color indexed="81"/>
            <rFont val="Tahoma"/>
            <family val="2"/>
          </rPr>
          <t>.</t>
        </r>
      </text>
    </comment>
    <comment ref="L11" authorId="0" shapeId="0">
      <text>
        <r>
          <rPr>
            <sz val="9"/>
            <color indexed="81"/>
            <rFont val="Tahoma"/>
            <family val="2"/>
          </rPr>
          <t xml:space="preserve">  -&gt;  frei  &lt;-
für keine Einschränkungen!
(Achtung!!! 0:00 heißt 
KEIN Plus-Übertrag!)</t>
        </r>
      </text>
    </comment>
    <comment ref="N11" authorId="0" shapeId="0">
      <text>
        <r>
          <rPr>
            <sz val="9"/>
            <color indexed="81"/>
            <rFont val="Tahoma"/>
            <family val="2"/>
          </rPr>
          <t>Gilt die Einschränkung für die Summe aus Vormonaten und laufendem Monat?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>(J)a oder
(N)ein</t>
        </r>
      </text>
    </comment>
    <comment ref="C12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D12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Sollen die Tage an denen Sie krank waren statistisch ausgewertet werden?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>Soll an Tagen mit der Kennzeichnung U, H oder K die SOLL-Zeit als IST eingestellt werden (J/N)?</t>
        </r>
      </text>
    </comment>
    <comment ref="C17" authorId="2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N19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P19" authorId="0" shapeId="0">
      <text>
        <r>
          <rPr>
            <sz val="9"/>
            <color indexed="81"/>
            <rFont val="Tahoma"/>
            <family val="2"/>
          </rPr>
          <t>Bitte mit 
J, N oder H
beantworten,
ob dieser Tag
arbeitsfrei ist.</t>
        </r>
      </text>
    </comment>
    <comment ref="N20" authorId="0" shapeId="0">
      <text>
        <r>
          <rPr>
            <sz val="9"/>
            <color indexed="81"/>
            <rFont val="Tahoma"/>
            <family val="2"/>
          </rPr>
          <t xml:space="preserve">Bitte 
   -&gt;  Montag   &lt;- 
oder 
   -&gt;  Sonntag  &lt;-
eintragen!
</t>
        </r>
      </text>
    </comment>
    <comment ref="C21" authorId="0" shapeId="0">
      <text>
        <r>
          <rPr>
            <sz val="9"/>
            <color indexed="81"/>
            <rFont val="Tahoma"/>
            <family val="2"/>
          </rPr>
          <t>sonstige Tage an denen Sie von der Arbeit freigestellt sind.
(z.B. Fasching …)
SOLL = IST = 0:00</t>
        </r>
      </text>
    </comment>
    <comment ref="N21" authorId="0" shapeId="0">
      <text>
        <r>
          <rPr>
            <sz val="9"/>
            <color indexed="81"/>
            <rFont val="Tahoma"/>
            <family val="2"/>
          </rPr>
          <t xml:space="preserve">Bei monatlichen Soll-Stunden erfolgt die Warnung bei doppelter Monatsabweichung! </t>
        </r>
      </text>
    </comment>
    <comment ref="P22" authorId="0" shapeId="0">
      <text>
        <r>
          <rPr>
            <sz val="9"/>
            <color indexed="81"/>
            <rFont val="Tahoma"/>
            <family val="2"/>
          </rPr>
          <t>Diese Zelle können Sie für eigene Korrekturen bzgl. der maximal zuläss. Arbeitszeit ansprechen.
(z.B. Spalte P/M nutzen)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N23" authorId="0" shapeId="0">
      <text>
        <r>
          <rPr>
            <sz val="9"/>
            <color indexed="81"/>
            <rFont val="Tahoma"/>
            <family val="2"/>
          </rPr>
          <t xml:space="preserve">automatischer Zuschlag an Feiertagen
(auch Sa. + So.)
(100% = Zeit x 2)
</t>
        </r>
      </text>
    </comment>
    <comment ref="O23" authorId="0" shapeId="0">
      <text>
        <r>
          <rPr>
            <sz val="9"/>
            <color indexed="81"/>
            <rFont val="Tahoma"/>
            <family val="2"/>
          </rPr>
          <t>automatischer Zuschlag an Sonntagen, die kein Feiertag sind
(100% = Zeit x 2)</t>
        </r>
      </text>
    </comment>
    <comment ref="P23" authorId="0" shapeId="0">
      <text>
        <r>
          <rPr>
            <sz val="9"/>
            <color indexed="81"/>
            <rFont val="Tahoma"/>
            <family val="2"/>
          </rPr>
          <t>automatischer Zuschlag an Samstagen, die kein Feiertag sind
(50 % = Zeit x 1,5)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ein. Die Tage wie z.B. Heimarbeit werden "nur" summiert. </t>
        </r>
      </text>
    </comment>
    <comment ref="C26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Ist=Soll berechnet.
Kürzel: d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>Dienstreisen mit Dauer kürzer als die Sollzeit werden mit dem Ist berechnet.
Kürzel: dr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 xml:space="preserve">Geben Sie hier Ihre persönlichen Kürzel ein, um Tage wie z.B. Berufsschule  mit Soll=IST vorzubelegen. 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Soll-Anwesenheit an diesen Tagen. Inklusive Pausen!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>Wann beginnt Ihr Soll-Statistik-Tag?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bei Berücksichtigung der Zuschläge und Abschläge!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>Bitte ändern Sie hier die Spalten-Überschriften auch für die Monats-Tabellen.</t>
        </r>
      </text>
    </comment>
    <comment ref="I30" authorId="0" shapeId="0">
      <text>
        <r>
          <rPr>
            <sz val="9"/>
            <color indexed="81"/>
            <rFont val="Tahoma"/>
            <family val="2"/>
          </rPr>
          <t>Wurde der Monat als abgeschlossen gekennzeichnet?</t>
        </r>
      </text>
    </comment>
    <comment ref="K30" authorId="0" shapeId="0">
      <text>
        <r>
          <rPr>
            <sz val="9"/>
            <color indexed="81"/>
            <rFont val="Tahoma"/>
            <family val="2"/>
          </rPr>
          <t>Überstunden je Tag, an dem eine Ist-Zeit erzeugt wurde,
inklusive Plus/Minus</t>
        </r>
      </text>
    </comment>
  </commentList>
</comments>
</file>

<file path=xl/comments2.xml><?xml version="1.0" encoding="utf-8"?>
<comments xmlns="http://schemas.openxmlformats.org/spreadsheetml/2006/main">
  <authors>
    <author>Ein geschätzter Microsoft Office Anwender</author>
  </authors>
  <commentList>
    <comment ref="S2" authorId="0" shapeId="0">
      <text>
        <r>
          <rPr>
            <sz val="9"/>
            <color indexed="81"/>
            <rFont val="Tahoma"/>
            <family val="2"/>
          </rPr>
          <t>Bitte prüfen Sie, ob Mariä Himmelfahrt gelöscht werden muß!</t>
        </r>
      </text>
    </comment>
    <comment ref="AD2" authorId="0" shapeId="0">
      <text>
        <r>
          <rPr>
            <sz val="9"/>
            <color indexed="81"/>
            <rFont val="Tahoma"/>
            <family val="2"/>
          </rPr>
          <t>Bitte prüfen Sie, ob Fronleichnam ergänzt werden muß!</t>
        </r>
      </text>
    </comment>
    <comment ref="AG2" authorId="0" shapeId="0">
      <text>
        <r>
          <rPr>
            <sz val="9"/>
            <color indexed="81"/>
            <rFont val="Tahoma"/>
            <family val="2"/>
          </rPr>
          <t>Bitte prüfen Sie ob Fronleichnam, Reformationstag oder Allerheiligen geändert werden muß!</t>
        </r>
      </text>
    </comment>
    <comment ref="D3" authorId="0" shapeId="0">
      <text>
        <r>
          <rPr>
            <sz val="9"/>
            <color indexed="81"/>
            <rFont val="Tahoma"/>
            <family val="2"/>
          </rPr>
          <t>Für weitere Tage in den Monatstabellen ein V  in
"bes. Abrechnung" 
eintragen.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Automatisch nach ge-
wähltem Bundesland.
Für weitere Tage in den Monatstabellen ein F  in
"bes. Abrechnung".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Wichtig fürs Vorarbeiten! 
Nur mit -&gt; X &lt;- gekennzeichnete Monate zählen.</t>
        </r>
      </text>
    </comment>
    <comment ref="H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I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J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K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L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M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N4" authorId="0" shapeId="0">
      <text>
        <r>
          <rPr>
            <sz val="9"/>
            <color indexed="81"/>
            <rFont val="Tahoma"/>
            <family val="2"/>
          </rPr>
          <t>Arbeitstage mit 
         X
kennzeichnen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S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T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U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V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W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X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Y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Z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A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B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C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D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E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F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G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H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AI20" authorId="0" shapeId="0">
      <text>
        <r>
          <rPr>
            <sz val="9"/>
            <color indexed="81"/>
            <rFont val="Tahoma"/>
            <family val="2"/>
          </rPr>
          <t xml:space="preserve">Bitte stellen Sie in der Übersicht ein, ob der heilige Abend und Silvester für Sie freie Tage sind. 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>Heiligabend und Silvester prüfen!</t>
        </r>
      </text>
    </comment>
    <comment ref="R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S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T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U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V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W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X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Y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Z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A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B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C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D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E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F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  <comment ref="AG23" authorId="0" shapeId="0">
      <text>
        <r>
          <rPr>
            <sz val="9"/>
            <color indexed="81"/>
            <rFont val="Tahoma"/>
            <family val="2"/>
          </rPr>
          <t>Heiligabend und Silvester sind im dt. öffentlichen Dienst arbeitfrei. (+2)</t>
        </r>
      </text>
    </comment>
  </commentList>
</comments>
</file>

<file path=xl/comments3.xml><?xml version="1.0" encoding="utf-8"?>
<comments xmlns="http://schemas.openxmlformats.org/spreadsheetml/2006/main">
  <authors>
    <author>Ein geschätzter Microsoft Office Anwender</author>
    <author>Carsten Wohlgemuth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Bitte tragen Sie 
hier Ihre jährliche 
Soll-Arbeitszeit ein.
---&gt;    XXXX:XX</t>
        </r>
      </text>
    </comment>
    <comment ref="H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I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J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K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L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M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N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O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P2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H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I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J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K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L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M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N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O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P4" authorId="1" shapeId="0">
      <text>
        <r>
          <rPr>
            <sz val="9"/>
            <color indexed="81"/>
            <rFont val="Tahoma"/>
            <charset val="1"/>
          </rPr>
          <t>Änderungen bitte im Blatt  "Arbeitstage" vornehmen.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>Vorbelegt sind die Sollstunden des TVÖD.</t>
        </r>
      </text>
    </comment>
    <comment ref="E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E9 löschen.</t>
        </r>
      </text>
    </comment>
    <comment ref="F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F9 löschen.</t>
        </r>
      </text>
    </comment>
    <comment ref="G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G9 löschen.</t>
        </r>
      </text>
    </comment>
    <comment ref="H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H9 löschen.</t>
        </r>
      </text>
    </comment>
    <comment ref="I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I9 löschen.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J9 löschen.</t>
        </r>
      </text>
    </comment>
    <comment ref="K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K9 löschen.</t>
        </r>
      </text>
    </comment>
    <comment ref="L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L9 löschen.</t>
        </r>
      </text>
    </comment>
    <comment ref="M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M9 löschen.</t>
        </r>
      </text>
    </comment>
    <comment ref="N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N9 löschen.</t>
        </r>
      </text>
    </comment>
    <comment ref="O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O9 löschen.</t>
        </r>
      </text>
    </comment>
    <comment ref="P8" authorId="0" shapeId="0">
      <text>
        <r>
          <rPr>
            <sz val="9"/>
            <color indexed="81"/>
            <rFont val="Tahoma"/>
            <family val="2"/>
          </rPr>
          <t>Hier die wöchentlichen Sollstunden im Zeit-Format eintragen und den Wert in P9 löschen.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E8 eintragen.</t>
        </r>
      </text>
    </comment>
    <comment ref="F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F8 eintragen.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G8 eintragen.</t>
        </r>
      </text>
    </comment>
    <comment ref="H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H8 eintragen.</t>
        </r>
      </text>
    </comment>
    <comment ref="I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I8 eintragen.</t>
        </r>
      </text>
    </comment>
    <comment ref="J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J8 eintragen.</t>
        </r>
      </text>
    </comment>
    <comment ref="K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K8 eintragen.</t>
        </r>
      </text>
    </comment>
    <comment ref="L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L8 eintragen.</t>
        </r>
      </text>
    </comment>
    <comment ref="M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M8 eintragen.</t>
        </r>
      </text>
    </comment>
    <comment ref="N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N8 eintragen.</t>
        </r>
      </text>
    </comment>
    <comment ref="O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O8 eintragen.</t>
        </r>
      </text>
    </comment>
    <comment ref="P9" authorId="0" shapeId="0">
      <text>
        <r>
          <rPr>
            <sz val="9"/>
            <color indexed="81"/>
            <rFont val="Tahoma"/>
            <family val="2"/>
          </rPr>
          <t xml:space="preserve">Hier die wöchentlichen Sollstunden im dezimalen Format eintragen </t>
        </r>
        <r>
          <rPr>
            <b/>
            <u/>
            <sz val="9"/>
            <color indexed="81"/>
            <rFont val="Tahoma"/>
            <family val="2"/>
          </rPr>
          <t>oder</t>
        </r>
        <r>
          <rPr>
            <sz val="9"/>
            <color indexed="81"/>
            <rFont val="Tahoma"/>
            <family val="2"/>
          </rPr>
          <t xml:space="preserve">
Zeitwert in P8 eintragen.</t>
        </r>
      </text>
    </comment>
    <comment ref="P11" authorId="0" shapeId="0">
      <text>
        <r>
          <rPr>
            <sz val="9"/>
            <color indexed="81"/>
            <rFont val="Tahoma"/>
            <family val="2"/>
          </rPr>
          <t>Bitte legen Sie mit
           X
fest, ob Sie Tage vorarbeiten wollen!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>Vortrag ist Ihr Urlaubs-anspruch aus der Übersicht. Abweichende Firmen-Regelungen bitte hier eintragen.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I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J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K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L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M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N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O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P25" authorId="0" shapeId="0">
      <text>
        <r>
          <rPr>
            <sz val="9"/>
            <color indexed="81"/>
            <rFont val="Tahoma"/>
            <family val="2"/>
          </rPr>
          <t>Erfassen Sie hier die abweichende Vorarbeits-zeit, wenn diese z.B wegen Sollstunden-Änderungen abweicht.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7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8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49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0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1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2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F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G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H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I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J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K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L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M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N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O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P53" authorId="0" shapeId="0">
      <text>
        <r>
          <rPr>
            <sz val="9"/>
            <color indexed="81"/>
            <rFont val="Tahoma"/>
            <family val="2"/>
          </rPr>
          <t>Hier können Sie monatsfein die täglichen Sollstunden anpassen.
Alle Stunden verteilen!</t>
        </r>
      </text>
    </comment>
    <comment ref="E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I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J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K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L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M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N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O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P66" authorId="0" shapeId="0">
      <text>
        <r>
          <rPr>
            <sz val="9"/>
            <color indexed="81"/>
            <rFont val="Tahoma"/>
            <family val="2"/>
          </rPr>
          <t>Anwesenheitszeit ab der der untenstehende Sollwert als Pause vorgetragen wird.</t>
        </r>
      </text>
    </comment>
    <comment ref="E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F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G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H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I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J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K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L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M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N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O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P67" authorId="0" shapeId="0">
      <text>
        <r>
          <rPr>
            <sz val="9"/>
            <color indexed="81"/>
            <rFont val="Tahoma"/>
            <family val="2"/>
          </rPr>
          <t>PausenVortrag
bei Erreichen 
des Grenzwertes</t>
        </r>
      </text>
    </comment>
    <comment ref="E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F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G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H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I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J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K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L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M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N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O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P68" authorId="0" shapeId="0">
      <text>
        <r>
          <rPr>
            <sz val="9"/>
            <color indexed="81"/>
            <rFont val="Tahoma"/>
            <family val="2"/>
          </rPr>
          <t>Anwesenheitszeit 
(inkl. 1. Pause!!!)
ab der die 
untenstehende
Soll-Pause gilt.</t>
        </r>
      </text>
    </comment>
    <comment ref="E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F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G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H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I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J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K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L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M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N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O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P69" authorId="0" shapeId="0">
      <text>
        <r>
          <rPr>
            <sz val="9"/>
            <color indexed="81"/>
            <rFont val="Tahoma"/>
            <family val="2"/>
          </rPr>
          <t>Gesamt(!!!)-
PausenVortrag
bei Erreichen 
des Grenzwertes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3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5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5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6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7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7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8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79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79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0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81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1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2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C83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3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E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F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G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H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I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J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K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L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M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N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O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P84" authorId="0" shapeId="0">
      <text>
        <r>
          <rPr>
            <sz val="9"/>
            <color indexed="81"/>
            <rFont val="Tahoma"/>
            <family val="2"/>
          </rPr>
          <t>Generelle
Einstellung!
(tagesfein in 
den Monatstabs)</t>
        </r>
      </text>
    </comment>
    <comment ref="B87" authorId="0" shapeId="0">
      <text>
        <r>
          <rPr>
            <sz val="9"/>
            <color indexed="81"/>
            <rFont val="Tahoma"/>
            <family val="2"/>
          </rPr>
          <t>Geben sie beim entsprechenden Tag ein "n" unter "bes.ondere Abrechnung" ein.</t>
        </r>
      </text>
    </comment>
    <comment ref="E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F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G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H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I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J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K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L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M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N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O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P87" authorId="0" shapeId="0">
      <text>
        <r>
          <rPr>
            <sz val="9"/>
            <color indexed="81"/>
            <rFont val="Tahoma"/>
            <family val="2"/>
          </rPr>
          <t>Sollstart hier für alle Tage, oder einzeln am jeweiligen Tag eintragen.</t>
        </r>
      </text>
    </comment>
    <comment ref="C88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8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8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0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2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2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3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4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4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5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6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6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7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98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98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99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C100" authorId="0" shapeId="0">
      <text>
        <r>
          <rPr>
            <sz val="9"/>
            <color indexed="81"/>
            <rFont val="Tahoma"/>
            <family val="2"/>
          </rPr>
          <t>Wählen Sie Ihre Arbeitstage in 
der Tabelle 
"Arbeitstage".</t>
        </r>
      </text>
    </comment>
    <comment ref="E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F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G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H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I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J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K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L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M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N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O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P100" authorId="0" shapeId="0">
      <text>
        <r>
          <rPr>
            <sz val="9"/>
            <color indexed="81"/>
            <rFont val="Tahoma"/>
            <family val="2"/>
          </rPr>
          <t>Tragen Sie im Monat bei bes. Abrechnung &lt;n&gt; ein. Hier definieren Sie das Soll.</t>
        </r>
      </text>
    </comment>
    <comment ref="E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F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G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H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I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J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K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L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M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N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O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  <comment ref="P101" authorId="0" shapeId="0">
      <text>
        <r>
          <rPr>
            <sz val="9"/>
            <color indexed="81"/>
            <rFont val="Tahoma"/>
            <family val="2"/>
          </rPr>
          <t>Addiert automatisch die Sollstunden zum Sollstart. Kann überschrieben werden.</t>
        </r>
      </text>
    </comment>
  </commentList>
</comments>
</file>

<file path=xl/comments4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>Tragen Sie hier bitte eine 1 ein, wenn Sie nicht mit 0 beginnen wollen.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5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6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7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8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9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0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1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2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3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4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5.xml><?xml version="1.0" encoding="utf-8"?>
<comments xmlns="http://schemas.openxmlformats.org/spreadsheetml/2006/main">
  <authors>
    <author>Ein geschätzter Microsoft Office Anwender</author>
  </authors>
  <commentList>
    <comment ref="X1" authorId="0" shapeId="0">
      <text>
        <r>
          <rPr>
            <sz val="9"/>
            <color indexed="81"/>
            <rFont val="Tahoma"/>
            <family val="2"/>
          </rPr>
          <t>Saldo!
Monatliche Veränderung bitte unten erfassen.</t>
        </r>
      </text>
    </comment>
    <comment ref="U3" authorId="0" shapeId="0">
      <text>
        <r>
          <rPr>
            <sz val="9"/>
            <color indexed="81"/>
            <rFont val="Tahoma"/>
            <family val="2"/>
          </rPr>
          <t>Carsten Wohlgemuth:
Hier legen Sie fest, ob eine  Korrektur im Plus (P) oder im Minus (M) erfolgt.</t>
        </r>
      </text>
    </comment>
    <comment ref="V3" authorId="0" shapeId="0">
      <text>
        <r>
          <rPr>
            <sz val="9"/>
            <color indexed="81"/>
            <rFont val="Tahoma"/>
            <family val="2"/>
          </rPr>
          <t>Carsten Wohlgemuth:
Hier tragen Sie den Wert oder die Formel zur Korrektur OHNE VORZEICHEN ein.</t>
        </r>
      </text>
    </comment>
    <comment ref="AA3" authorId="0" shapeId="0">
      <text>
        <r>
          <rPr>
            <sz val="9"/>
            <color indexed="81"/>
            <rFont val="Tahoma"/>
            <family val="2"/>
          </rPr>
          <t>Ferientermine.
Durch &lt;Entf&gt; löschen,
durch &lt;1&gt; eintragen.</t>
        </r>
      </text>
    </comment>
    <comment ref="AW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AX3" authorId="0" shapeId="0">
      <text>
        <r>
          <rPr>
            <sz val="9"/>
            <color indexed="81"/>
            <rFont val="Tahoma"/>
            <family val="2"/>
          </rPr>
          <t xml:space="preserve">Bitte ergänzen Sie Ihre Ferientermine selbst in der Spalte Y!
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Für halben Feiertag 
  - hf -  eingeben. 
Für zusätzlichen  halben Urlaubstag/Vorarbeitstag
  - hfu / hfv - eingeben.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>Für halben Feiertag 
  - hf -  eingeben. 
Für zusätzlichen  halben Urlaubstag / Vorarbeitstag
  - hfu / hfv - eingeben.</t>
        </r>
      </text>
    </comment>
    <comment ref="K42" authorId="0" shapeId="0">
      <text>
        <r>
          <rPr>
            <sz val="9"/>
            <color indexed="81"/>
            <rFont val="Tahoma"/>
            <family val="2"/>
          </rPr>
          <t>Es zählen nur Feiertage, die auf einen Arbeitstag fallen. (siehe "Arbeitstage")</t>
        </r>
      </text>
    </comment>
    <comment ref="V46" authorId="0" shapeId="0">
      <text>
        <r>
          <rPr>
            <sz val="9"/>
            <color indexed="81"/>
            <rFont val="Tahoma"/>
            <family val="2"/>
          </rPr>
          <t>Hier eintragen, wenn Sie in diesem Monat Ihr langfristiges Zeitkonto reduzieren.
(z.B. für freie Tage)</t>
        </r>
      </text>
    </comment>
    <comment ref="X46" authorId="0" shapeId="0">
      <text>
        <r>
          <rPr>
            <sz val="9"/>
            <color indexed="81"/>
            <rFont val="Tahoma"/>
            <family val="2"/>
          </rPr>
          <t xml:space="preserve">Hier eintragen, wenn Sie in diesem Monat Stunden auf Ihr langfristiges Zeitkonto übertragen.
</t>
        </r>
      </text>
    </comment>
    <comment ref="H47" authorId="0" shapeId="0">
      <text>
        <r>
          <rPr>
            <sz val="9"/>
            <color indexed="81"/>
            <rFont val="Tahoma"/>
            <family val="2"/>
          </rPr>
          <t xml:space="preserve">berücksichtig auch
halbe Feiertage für
Silvester und
Heiligabend. </t>
        </r>
      </text>
    </comment>
    <comment ref="H52" authorId="0" shapeId="0">
      <text>
        <r>
          <rPr>
            <sz val="9"/>
            <color indexed="81"/>
            <rFont val="Tahoma"/>
            <family val="2"/>
          </rPr>
          <t>Carsten Wohlgemuth:
halbe Vorarbeitstage</t>
        </r>
      </text>
    </comment>
    <comment ref="X52" authorId="0" shapeId="0">
      <text>
        <r>
          <rPr>
            <sz val="9"/>
            <color indexed="81"/>
            <rFont val="Tahoma"/>
            <family val="2"/>
          </rPr>
          <t>Hier nach Ende des Monats ein "X" eintragen. ----&gt;
Alle Tagessolls werden aktiviert!</t>
        </r>
      </text>
    </comment>
  </commentList>
</comments>
</file>

<file path=xl/comments16.xml><?xml version="1.0" encoding="utf-8"?>
<comments xmlns="http://schemas.openxmlformats.org/spreadsheetml/2006/main">
  <authors>
    <author>Ein geschätzter Microsoft Office Anwender</author>
  </authors>
  <commentList>
    <comment ref="S38" authorId="0" shapeId="0">
      <text>
        <r>
          <rPr>
            <sz val="9"/>
            <color indexed="81"/>
            <rFont val="Tahoma"/>
            <family val="2"/>
          </rPr>
          <t xml:space="preserve">Sollen die Bonus-Zeiten in der Spalte Plus/Minus der Monatstabellen mitgezählt werden? </t>
        </r>
      </text>
    </comment>
    <comment ref="S4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  <comment ref="S82" authorId="0" shapeId="0">
      <text>
        <r>
          <rPr>
            <sz val="9"/>
            <color indexed="81"/>
            <rFont val="Tahoma"/>
            <family val="2"/>
          </rPr>
          <t>Achtung!!! Die 
"Auswertung, gerundet"
muß mindestens 
2 Nachkommastellen
ausweisen!</t>
        </r>
      </text>
    </comment>
  </commentList>
</comments>
</file>

<file path=xl/comments17.xml><?xml version="1.0" encoding="utf-8"?>
<comments xmlns="http://schemas.openxmlformats.org/spreadsheetml/2006/main">
  <authors>
    <author>Ein geschätzter Microsoft Office Anwender</author>
  </authors>
  <commentList>
    <comment ref="B42" authorId="0" shapeId="0">
      <text>
        <r>
          <rPr>
            <sz val="9"/>
            <color indexed="81"/>
            <rFont val="Tahoma"/>
            <family val="2"/>
          </rPr>
          <t>Carsten Wohlgemuth:
Diese Anzeige erfolgt nur, wenn sie in der "Übersicht" freigegeben wurde!</t>
        </r>
      </text>
    </comment>
    <comment ref="J58" authorId="0" shapeId="0">
      <text>
        <r>
          <rPr>
            <sz val="9"/>
            <color indexed="81"/>
            <rFont val="Tahoma"/>
            <family val="2"/>
          </rPr>
          <t>Übertrag von 
Urlaubstagen 
aus dem Vorjahr
(Verfallsdatum beachten!)</t>
        </r>
      </text>
    </comment>
    <comment ref="O58" authorId="0" shapeId="0">
      <text>
        <r>
          <rPr>
            <sz val="9"/>
            <color indexed="81"/>
            <rFont val="Tahoma"/>
            <family val="2"/>
          </rPr>
          <t>Anspruch des aktuellen Jahres</t>
        </r>
      </text>
    </comment>
    <comment ref="O60" authorId="0" shapeId="0">
      <text>
        <r>
          <rPr>
            <sz val="9"/>
            <color indexed="81"/>
            <rFont val="Tahoma"/>
            <family val="2"/>
          </rPr>
          <t>Die betreffenden Tage 
im jeweiligen Monatsblatt 
mit   S   erfassen.</t>
        </r>
      </text>
    </comment>
    <comment ref="S60" authorId="0" shapeId="0">
      <text>
        <r>
          <rPr>
            <sz val="9"/>
            <color indexed="81"/>
            <rFont val="Tahoma"/>
            <family val="2"/>
          </rPr>
          <t xml:space="preserve">Hier kann der Anlaß des Sonderurlaubs festgehalten werden </t>
        </r>
      </text>
    </comment>
  </commentList>
</comments>
</file>

<file path=xl/comments18.xml><?xml version="1.0" encoding="utf-8"?>
<comments xmlns="http://schemas.openxmlformats.org/spreadsheetml/2006/main">
  <authors>
    <author>Ein geschätzter Microsoft Office Anwender</author>
  </authors>
  <commentList>
    <comment ref="C64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>Zum Anpassen an Ihr Bundesland löschen Sie die Zellen der falschen Tage. In weitere Ferien-tage  eine "1" eintragen.</t>
        </r>
      </text>
    </comment>
    <comment ref="I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J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K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  <comment ref="O65" authorId="0" shapeId="0">
      <text>
        <r>
          <rPr>
            <sz val="9"/>
            <color indexed="81"/>
            <rFont val="Tahoma"/>
            <family val="2"/>
          </rPr>
          <t>Zum Anpassen an Ihr Bundesland ändern Sie dieses in "Arbeitstage", oder einzeln direkt je Tag in den Monatstabellen.</t>
        </r>
      </text>
    </comment>
  </commentList>
</comments>
</file>

<file path=xl/comments19.xml><?xml version="1.0" encoding="utf-8"?>
<comments xmlns="http://schemas.openxmlformats.org/spreadsheetml/2006/main">
  <authors>
    <author>Ein geschätzter Microsoft Office Anwender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nur landeseinheitliche Feiertage!</t>
        </r>
      </text>
    </comment>
    <comment ref="I2" authorId="0" shapeId="0">
      <text>
        <r>
          <rPr>
            <sz val="9"/>
            <color indexed="81"/>
            <rFont val="Tahoma"/>
            <family val="2"/>
          </rPr>
          <t>Hier können Sie ein beliebiges Jahr (ab 1904!) eintragen.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Fixes Datum:
Immer am 01. Januar eines Jahres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Fixes Datum:
Immer am 06. Januar eines Jahres</t>
        </r>
      </text>
    </comment>
    <comment ref="B6" authorId="0" shapeId="0">
      <text>
        <r>
          <rPr>
            <sz val="9"/>
            <color indexed="81"/>
            <rFont val="Tahoma"/>
            <family val="2"/>
          </rPr>
          <t>Variables Datum:
48 Tage vor Ostersonntag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>Variables Datum:
47 Tage vor Ostersonntag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Variables Datum:
46 Tage vor Ostersonntag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Variables Datum:
2 Tage vor Ostersonntag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>Variables Datum:
Erster Sonntag nach dem ersten Vollmond nach Frühlingssanfang.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Variables Datum:
1 Tag nach Ostersonntag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>Fixes Datum:
Immer am 01. Mai eines Jahres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Variables Datum:
Zweiter Sonntag im Mai.</t>
        </r>
      </text>
    </comment>
    <comment ref="B14" authorId="0" shapeId="0">
      <text>
        <r>
          <rPr>
            <sz val="9"/>
            <color indexed="81"/>
            <rFont val="Tahoma"/>
            <family val="2"/>
          </rPr>
          <t>Variables Datum:
39 Tage nach Ostersonntag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>Variables Datum:
49 Tage nach Ostersonntag</t>
        </r>
      </text>
    </comment>
    <comment ref="B16" authorId="0" shapeId="0">
      <text>
        <r>
          <rPr>
            <sz val="9"/>
            <color indexed="81"/>
            <rFont val="Tahoma"/>
            <family val="2"/>
          </rPr>
          <t>Variables Datum:
50 Tage nach Ostersonntag</t>
        </r>
      </text>
    </comment>
    <comment ref="B17" authorId="0" shapeId="0">
      <text>
        <r>
          <rPr>
            <sz val="9"/>
            <color indexed="81"/>
            <rFont val="Tahoma"/>
            <family val="2"/>
          </rPr>
          <t>Variables Datum:
60 Tage nach Ostersonntag</t>
        </r>
      </text>
    </comment>
    <comment ref="B18" authorId="0" shapeId="0">
      <text>
        <r>
          <rPr>
            <sz val="9"/>
            <color indexed="81"/>
            <rFont val="Tahoma"/>
            <family val="2"/>
          </rPr>
          <t>Variables Datum:
68 Tage nach Ostersonntag</t>
        </r>
      </text>
    </comment>
    <comment ref="B19" authorId="0" shapeId="0">
      <text>
        <r>
          <rPr>
            <sz val="9"/>
            <color indexed="81"/>
            <rFont val="Tahoma"/>
            <family val="2"/>
          </rPr>
          <t>Fixes Datum:
Immer am 01. August eines Jahres</t>
        </r>
      </text>
    </comment>
    <comment ref="B20" authorId="0" shapeId="0">
      <text>
        <r>
          <rPr>
            <sz val="9"/>
            <color indexed="81"/>
            <rFont val="Tahoma"/>
            <family val="2"/>
          </rPr>
          <t>Fixes Datum:
Immer am 15. August eines Jahres</t>
        </r>
      </text>
    </comment>
    <comment ref="B21" authorId="0" shapeId="0">
      <text>
        <r>
          <rPr>
            <sz val="9"/>
            <color indexed="81"/>
            <rFont val="Tahoma"/>
            <family val="2"/>
          </rPr>
          <t>Variables Datum:
erster Sonntag im Oktober (nicht überall).</t>
        </r>
      </text>
    </comment>
    <comment ref="B22" authorId="0" shapeId="0">
      <text>
        <r>
          <rPr>
            <sz val="9"/>
            <color indexed="81"/>
            <rFont val="Tahoma"/>
            <family val="2"/>
          </rPr>
          <t>Fixes Datum:
Immer am 03. Oktober eines Jahres</t>
        </r>
      </text>
    </comment>
    <comment ref="B23" authorId="0" shapeId="0">
      <text>
        <r>
          <rPr>
            <sz val="9"/>
            <color indexed="81"/>
            <rFont val="Tahoma"/>
            <family val="2"/>
          </rPr>
          <t>Fixes Datum:
Immer am 26. Oktober eines Jahres</t>
        </r>
      </text>
    </comment>
    <comment ref="B24" authorId="0" shapeId="0">
      <text>
        <r>
          <rPr>
            <sz val="9"/>
            <color indexed="81"/>
            <rFont val="Tahoma"/>
            <family val="2"/>
          </rPr>
          <t>Fixes Datum:
Immer am 31. Oktober eines Jahres</t>
        </r>
      </text>
    </comment>
    <comment ref="B25" authorId="0" shapeId="0">
      <text>
        <r>
          <rPr>
            <sz val="9"/>
            <color indexed="81"/>
            <rFont val="Tahoma"/>
            <family val="2"/>
          </rPr>
          <t>Fixes Datum:
Immer am 01. November eines Jahres</t>
        </r>
      </text>
    </comment>
    <comment ref="B26" authorId="0" shapeId="0">
      <text>
        <r>
          <rPr>
            <sz val="9"/>
            <color indexed="81"/>
            <rFont val="Tahoma"/>
            <family val="2"/>
          </rPr>
          <t>Fixes Datum:
Immer am 02. November eines Jahres</t>
        </r>
      </text>
    </comment>
    <comment ref="B27" authorId="0" shapeId="0">
      <text>
        <r>
          <rPr>
            <sz val="9"/>
            <color indexed="81"/>
            <rFont val="Tahoma"/>
            <family val="2"/>
          </rPr>
          <t>Variables Datum:
11 Tage vor dem 1.  Advent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>Variables Datum:
7 Tage vor dem 1. Advent</t>
        </r>
      </text>
    </comment>
    <comment ref="B29" authorId="0" shapeId="0">
      <text>
        <r>
          <rPr>
            <sz val="9"/>
            <color indexed="81"/>
            <rFont val="Tahoma"/>
            <family val="2"/>
          </rPr>
          <t>Variables Datum:
Erster Sonntag nach dem 26. November</t>
        </r>
      </text>
    </comment>
    <comment ref="B30" authorId="0" shapeId="0">
      <text>
        <r>
          <rPr>
            <sz val="9"/>
            <color indexed="81"/>
            <rFont val="Tahoma"/>
            <family val="2"/>
          </rPr>
          <t>Fixes Datum:
Immer am 8. Dezember eines Jahres</t>
        </r>
      </text>
    </comment>
    <comment ref="B31" authorId="0" shapeId="0">
      <text>
        <r>
          <rPr>
            <sz val="9"/>
            <color indexed="81"/>
            <rFont val="Tahoma"/>
            <family val="2"/>
          </rPr>
          <t>Fixes Datum:
Immer am 24. Dezember eines Jahres</t>
        </r>
      </text>
    </comment>
    <comment ref="B32" authorId="0" shapeId="0">
      <text>
        <r>
          <rPr>
            <sz val="9"/>
            <color indexed="81"/>
            <rFont val="Tahoma"/>
            <family val="2"/>
          </rPr>
          <t>Fixes Datum:
Immer am 25. Dezember eines Jahres</t>
        </r>
      </text>
    </comment>
    <comment ref="B33" authorId="0" shapeId="0">
      <text>
        <r>
          <rPr>
            <sz val="9"/>
            <color indexed="81"/>
            <rFont val="Tahoma"/>
            <family val="2"/>
          </rPr>
          <t>Fixes Datum:
Immer am 26. Dezember eines Jahres</t>
        </r>
      </text>
    </comment>
    <comment ref="B34" authorId="0" shapeId="0">
      <text>
        <r>
          <rPr>
            <sz val="9"/>
            <color indexed="81"/>
            <rFont val="Tahoma"/>
            <family val="2"/>
          </rPr>
          <t>Fixes Datum:
Immer am 31. Dezember eines Jahres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>Bitte bearbeiten Sie diese Feiertage in den Monatstabellen, wenn sie zutreffend sind!</t>
        </r>
      </text>
    </comment>
  </commentList>
</comments>
</file>

<file path=xl/sharedStrings.xml><?xml version="1.0" encoding="utf-8"?>
<sst xmlns="http://schemas.openxmlformats.org/spreadsheetml/2006/main" count="4122" uniqueCount="810">
  <si>
    <t>Übersicht</t>
  </si>
  <si>
    <t>Gleitzeit</t>
  </si>
  <si>
    <t>Konto</t>
  </si>
  <si>
    <t xml:space="preserve">Zeiterfassung für: </t>
  </si>
  <si>
    <t>Ihr Name</t>
  </si>
  <si>
    <t xml:space="preserve">Vorjahr negativ </t>
  </si>
  <si>
    <r>
      <t xml:space="preserve"> </t>
    </r>
    <r>
      <rPr>
        <b/>
        <sz val="9"/>
        <rFont val="Arial"/>
        <family val="2"/>
      </rPr>
      <t>Bitte nur Betrag eingeben!</t>
    </r>
  </si>
  <si>
    <t xml:space="preserve">Abt. + Personal-Nr.: </t>
  </si>
  <si>
    <t>Ihre Abteilung - Ihre Personalnummer</t>
  </si>
  <si>
    <t>Diese Seite und die</t>
  </si>
  <si>
    <t xml:space="preserve">Vorjahr positiv </t>
  </si>
  <si>
    <t xml:space="preserve">   Keine Vorzeichen (-/+) eingeben.</t>
  </si>
  <si>
    <t>Anleitung sollten Sie zu</t>
  </si>
  <si>
    <t>Beginn vollständig lesen!</t>
  </si>
  <si>
    <t>Urlaubsanspruch</t>
  </si>
  <si>
    <t>ausgezahlt</t>
  </si>
  <si>
    <t>Vorjahres-Rest</t>
  </si>
  <si>
    <t>Neu</t>
  </si>
  <si>
    <t>Genommen</t>
  </si>
  <si>
    <t>Verblieben</t>
  </si>
  <si>
    <t>(u)</t>
  </si>
  <si>
    <t>(h)</t>
  </si>
  <si>
    <t>Sonderurlaub</t>
  </si>
  <si>
    <t>(s)</t>
  </si>
  <si>
    <t>Krankheitstage</t>
  </si>
  <si>
    <r>
      <t>Anzeigen</t>
    </r>
    <r>
      <rPr>
        <sz val="9"/>
        <rFont val="Arial"/>
        <family val="2"/>
      </rPr>
      <t>(J/N)</t>
    </r>
  </si>
  <si>
    <t>j</t>
  </si>
  <si>
    <t>(k)</t>
  </si>
  <si>
    <r>
      <t xml:space="preserve">Urlaub/Krankheit als geleistetes Soll </t>
    </r>
    <r>
      <rPr>
        <sz val="10"/>
        <rFont val="Arial"/>
        <family val="2"/>
      </rPr>
      <t>(J/N)</t>
    </r>
  </si>
  <si>
    <t>Feiertage</t>
  </si>
  <si>
    <t>(f)</t>
  </si>
  <si>
    <t>vorgearbeitet</t>
  </si>
  <si>
    <t>(v)</t>
  </si>
  <si>
    <t>arbeitsfrei</t>
  </si>
  <si>
    <t>(a)</t>
  </si>
  <si>
    <t>Gleitzeittage</t>
  </si>
  <si>
    <t>(g)</t>
  </si>
  <si>
    <t>Statistik 1</t>
  </si>
  <si>
    <t>???</t>
  </si>
  <si>
    <t>Statistik 2</t>
  </si>
  <si>
    <r>
      <t xml:space="preserve">   </t>
    </r>
    <r>
      <rPr>
        <b/>
        <u/>
        <sz val="10"/>
        <color indexed="12"/>
        <rFont val="Arial"/>
        <family val="2"/>
      </rPr>
      <t>Über</t>
    </r>
    <r>
      <rPr>
        <b/>
        <sz val="10"/>
        <color indexed="12"/>
        <rFont val="Arial"/>
        <family val="2"/>
      </rPr>
      <t xml:space="preserve">stunden pro Monat inklusive </t>
    </r>
  </si>
  <si>
    <t>Statistik 3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</si>
  <si>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Monat</t>
    </r>
  </si>
  <si>
    <t>frei</t>
  </si>
  <si>
    <t xml:space="preserve"> Kumulative Einschränkung?</t>
  </si>
  <si>
    <t>n</t>
  </si>
  <si>
    <t>Dienstreisen</t>
  </si>
  <si>
    <t>(d)(dr)</t>
  </si>
  <si>
    <r>
      <t xml:space="preserve">   max. übertragbare Überstunden pro</t>
    </r>
    <r>
      <rPr>
        <b/>
        <sz val="10"/>
        <color indexed="20"/>
        <rFont val="Arial"/>
        <family val="2"/>
      </rPr>
      <t xml:space="preserve"> Quartal/Jahr/... </t>
    </r>
    <r>
      <rPr>
        <sz val="10"/>
        <color indexed="20"/>
        <rFont val="Arial"/>
        <family val="2"/>
      </rPr>
      <t xml:space="preserve">ändern Sie bitte im </t>
    </r>
    <r>
      <rPr>
        <b/>
        <sz val="10"/>
        <color indexed="20"/>
        <rFont val="Arial"/>
        <family val="2"/>
      </rPr>
      <t>Blatt der betroffenen Monate</t>
    </r>
  </si>
  <si>
    <t>Soll-Statistik</t>
  </si>
  <si>
    <t>Anwesenheit</t>
  </si>
  <si>
    <t>Soll-Start</t>
  </si>
  <si>
    <t xml:space="preserve">Heiligabend </t>
  </si>
  <si>
    <t>Silvester</t>
  </si>
  <si>
    <t>Montag</t>
  </si>
  <si>
    <r>
      <t xml:space="preserve">dies und mehr:  </t>
    </r>
    <r>
      <rPr>
        <sz val="10"/>
        <rFont val="Arial"/>
      </rPr>
      <t xml:space="preserve"> </t>
    </r>
    <r>
      <rPr>
        <b/>
        <sz val="11"/>
        <color indexed="12"/>
        <rFont val="Arial"/>
        <family val="2"/>
      </rPr>
      <t>http://www.wohlgemuth.com</t>
    </r>
  </si>
  <si>
    <t>(Dort gibt es auch immer die neueste Version!)</t>
  </si>
  <si>
    <t>Monat</t>
  </si>
  <si>
    <t>Stunden 
Ist</t>
  </si>
  <si>
    <t>Überstunden
Monats-Ist</t>
  </si>
  <si>
    <t>Arbeit
Ist</t>
  </si>
  <si>
    <t>Arbeit
Ist 1</t>
  </si>
  <si>
    <t>Arbeit
Ist 2</t>
  </si>
  <si>
    <t>bezahlte
Überstunden</t>
  </si>
  <si>
    <t>X
?</t>
  </si>
  <si>
    <r>
      <t>langfristiges
Konto</t>
    </r>
    <r>
      <rPr>
        <sz val="8"/>
        <rFont val="Arial"/>
        <family val="2"/>
      </rPr>
      <t xml:space="preserve"> (Delta)</t>
    </r>
  </si>
  <si>
    <r>
      <t xml:space="preserve">Æ  </t>
    </r>
    <r>
      <rPr>
        <b/>
        <sz val="10"/>
        <rFont val="Arial"/>
      </rPr>
      <t>Über-
stunden/Tag</t>
    </r>
  </si>
  <si>
    <r>
      <t>Æ</t>
    </r>
    <r>
      <rPr>
        <b/>
        <sz val="10"/>
        <rFont val="Arial"/>
      </rPr>
      <t xml:space="preserve">
Arbeit-Ist</t>
    </r>
  </si>
  <si>
    <r>
      <t>Æ</t>
    </r>
    <r>
      <rPr>
        <b/>
        <sz val="10"/>
        <rFont val="Arial"/>
      </rPr>
      <t xml:space="preserve">
Beginn 1</t>
    </r>
  </si>
  <si>
    <r>
      <t>Æ</t>
    </r>
    <r>
      <rPr>
        <b/>
        <sz val="10"/>
        <rFont val="Arial"/>
      </rPr>
      <t xml:space="preserve"> 
Ende 1</t>
    </r>
  </si>
  <si>
    <t>Überstunden-Saldo
excl./incl. Vorjahr</t>
  </si>
  <si>
    <t>Monats-
Soll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</si>
  <si>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</si>
  <si>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</si>
  <si>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</si>
  <si>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</si>
  <si>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</si>
  <si>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</si>
  <si>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</si>
  <si>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</si>
  <si>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</si>
  <si>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</si>
  <si>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</si>
  <si>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</si>
  <si>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(s.o. </t>
    </r>
    <r>
      <rPr>
        <u/>
        <sz val="10"/>
        <rFont val="Arial"/>
        <family val="2"/>
      </rPr>
      <t>excl./incl. Vorjahr</t>
    </r>
    <r>
      <rPr>
        <sz val="10"/>
        <rFont val="Arial"/>
        <family val="2"/>
      </rPr>
      <t>!)</t>
    </r>
  </si>
  <si>
    <r>
      <t xml:space="preserve">  </t>
    </r>
    <r>
      <rPr>
        <b/>
        <u/>
        <sz val="12"/>
        <rFont val="Arial"/>
        <family val="2"/>
      </rPr>
      <t>Hinweis</t>
    </r>
  </si>
  <si>
    <t xml:space="preserve">  Damit diese Arbeitsmappe zur Abrechnung der real geleisteten</t>
  </si>
  <si>
    <t xml:space="preserve">  Arbeitsstunden auch mit negativen Zeiten zurechtkommt, ist eine</t>
  </si>
  <si>
    <t xml:space="preserve">  Veränderung der Excel-Grundeinstellungen notwendig.</t>
  </si>
  <si>
    <t xml:space="preserve">  Diese Veränderung beeinflußt Ihre sonstige Arbeit mit MS Excel nicht.</t>
  </si>
  <si>
    <r>
      <t xml:space="preserve">  Wählen Sie bitte im Menü unter</t>
    </r>
    <r>
      <rPr>
        <b/>
        <sz val="10"/>
        <rFont val="Arial"/>
      </rPr>
      <t xml:space="preserve"> -&gt; E</t>
    </r>
    <r>
      <rPr>
        <b/>
        <u/>
        <sz val="10"/>
        <rFont val="Arial"/>
        <family val="2"/>
      </rPr>
      <t>x</t>
    </r>
    <r>
      <rPr>
        <b/>
        <sz val="10"/>
        <rFont val="Arial"/>
      </rPr>
      <t>tras</t>
    </r>
    <r>
      <rPr>
        <sz val="10"/>
        <rFont val="Arial"/>
        <family val="2"/>
      </rPr>
      <t xml:space="preserve"> den Punkt</t>
    </r>
    <r>
      <rPr>
        <b/>
        <sz val="10"/>
        <rFont val="Arial"/>
      </rPr>
      <t xml:space="preserve"> -&gt; </t>
    </r>
    <r>
      <rPr>
        <b/>
        <u/>
        <sz val="10"/>
        <rFont val="Arial"/>
        <family val="2"/>
      </rPr>
      <t>O</t>
    </r>
    <r>
      <rPr>
        <b/>
        <sz val="10"/>
        <rFont val="Arial"/>
      </rPr>
      <t xml:space="preserve">ptionen... </t>
    </r>
    <r>
      <rPr>
        <sz val="10"/>
        <rFont val="Arial"/>
        <family val="2"/>
      </rPr>
      <t>!</t>
    </r>
  </si>
  <si>
    <r>
      <t xml:space="preserve">Mit </t>
    </r>
    <r>
      <rPr>
        <u/>
        <sz val="10"/>
        <color indexed="10"/>
        <rFont val="Arial"/>
        <family val="2"/>
      </rPr>
      <t>MS Excel 5.0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</rPr>
      <t>-&gt;    Allgemein</t>
    </r>
    <r>
      <rPr>
        <sz val="10"/>
        <rFont val="Arial"/>
        <family val="2"/>
      </rPr>
      <t xml:space="preserve"> </t>
    </r>
  </si>
  <si>
    <r>
      <t xml:space="preserve">   und machen ein Kreuz bei  </t>
    </r>
    <r>
      <rPr>
        <b/>
        <sz val="10"/>
        <rFont val="Arial"/>
      </rPr>
      <t xml:space="preserve"> -&gt;              Datumswerte ab 1904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</si>
  <si>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7.0</t>
    </r>
    <r>
      <rPr>
        <sz val="10"/>
        <rFont val="Arial"/>
        <family val="2"/>
      </rPr>
      <t xml:space="preserve"> wählen Sie jetzt den Tab    </t>
    </r>
    <r>
      <rPr>
        <b/>
        <sz val="10"/>
        <rFont val="Arial"/>
      </rPr>
      <t>-&gt;    Berechnen</t>
    </r>
  </si>
  <si>
    <r>
      <t xml:space="preserve">   und machen ein Häkchen bei  </t>
    </r>
    <r>
      <rPr>
        <b/>
        <sz val="10"/>
        <rFont val="Arial"/>
      </rPr>
      <t xml:space="preserve"> -&gt;          1904-Datumswerte</t>
    </r>
    <r>
      <rPr>
        <sz val="10"/>
        <rFont val="Arial"/>
        <family val="2"/>
      </rPr>
      <t>.</t>
    </r>
  </si>
  <si>
    <r>
      <t xml:space="preserve">Mit </t>
    </r>
    <r>
      <rPr>
        <u/>
        <sz val="10"/>
        <color indexed="10"/>
        <rFont val="Arial"/>
        <family val="2"/>
      </rPr>
      <t>MS Excel 97</t>
    </r>
    <r>
      <rPr>
        <sz val="10"/>
        <rFont val="Arial"/>
        <family val="2"/>
      </rPr>
      <t xml:space="preserve"> wählen Sie jetzt den Tab     </t>
    </r>
    <r>
      <rPr>
        <b/>
        <sz val="10"/>
        <rFont val="Arial"/>
      </rPr>
      <t>-&gt;    Berechnen</t>
    </r>
    <r>
      <rPr>
        <sz val="10"/>
        <rFont val="Arial"/>
        <family val="2"/>
      </rPr>
      <t xml:space="preserve"> </t>
    </r>
  </si>
  <si>
    <r>
      <t xml:space="preserve">Mit </t>
    </r>
    <r>
      <rPr>
        <u/>
        <sz val="10"/>
        <color indexed="10"/>
        <rFont val="Arial"/>
        <family val="2"/>
      </rPr>
      <t>MS Excel 2000 / XP</t>
    </r>
    <r>
      <rPr>
        <sz val="10"/>
        <rFont val="Arial"/>
        <family val="2"/>
      </rPr>
      <t xml:space="preserve"> funktioniert es genauso. </t>
    </r>
  </si>
  <si>
    <t xml:space="preserve">  Dies sollte bereits eingestellt sein, da es an die Arbeitsmappe gebunden ist.</t>
  </si>
  <si>
    <t xml:space="preserve">Für Fragen stehe ich Ihnen gerne zur Verfügung: </t>
  </si>
  <si>
    <t>Email</t>
  </si>
  <si>
    <t xml:space="preserve"> carsten@wohlgemuth.com</t>
  </si>
  <si>
    <t>WWW</t>
  </si>
  <si>
    <t xml:space="preserve"> www.wohlgemuth.com</t>
  </si>
  <si>
    <t>Diese Datei kann frei kopiert und genutzt werden. Ohne meine Genehmigung ist eine Veränderung</t>
  </si>
  <si>
    <t>oder eine Weitergabe der Software einzeln oder in Softwaresammlungen jedoch nicht gestattet.</t>
  </si>
  <si>
    <t xml:space="preserve">Ich behalte mir ausdrücklich alle Urheberrechte an dieser Arbeitsmappe vor. </t>
  </si>
  <si>
    <r>
      <t xml:space="preserve">(Siehe </t>
    </r>
    <r>
      <rPr>
        <sz val="10"/>
        <color indexed="12"/>
        <rFont val="Arial"/>
        <family val="2"/>
      </rPr>
      <t>www.wohlgemuth.com</t>
    </r>
    <r>
      <rPr>
        <sz val="10"/>
        <rFont val="Arial"/>
        <family val="2"/>
      </rPr>
      <t>)</t>
    </r>
  </si>
  <si>
    <t>Erklärung zur Gewährleistung</t>
  </si>
  <si>
    <t xml:space="preserve">Es ist nach heutigem Stand der Technik nicht möglich, Software zu produzieren, die unter allen Randbedingungen oder auch nur in einer einzigen </t>
  </si>
  <si>
    <t xml:space="preserve">Konfiguration garantiert fehlerfrei läuft. Jeder Gewährleistungs- oder Garantieanspruch gegenüber dem Autor oder dem Lieferanten sind </t>
  </si>
  <si>
    <t xml:space="preserve">ausgeschlossen, seien sie ausdrücklich, stillschweigend miteingeschlossen oder im Rahmen gegenseitiger Mitteilungen gegeben. </t>
  </si>
  <si>
    <t xml:space="preserve">Insbesondere ist eine stillschweigend miteingeschlossene Garantie durchschnittlicher Qualität oder Eignung für einen bestimmten Zweck </t>
  </si>
  <si>
    <t xml:space="preserve">ausgeschlossen. Unter keinen Umständen haften der Autor oder der Lieferant der Software für irgendwelche Schäden, einschließlich </t>
  </si>
  <si>
    <t xml:space="preserve">Datenverlust, entgangenem Gewinn, Deckungsbeiträgen oder anderen Neben-, Folge- oder indirekten Schäden, die sich aus der Benutzung </t>
  </si>
  <si>
    <t>der Arbeitsmappe bzw. der Dokumentation ergeben können, und zwar ungeachtet der Schadensursache oder der Grundlage des Haftungsanspruchs.</t>
  </si>
  <si>
    <t xml:space="preserve">Diese Beschränkung gilt sogar dann, wenn der Autor oder der Lieferant der Software auf die Möglichkeit eines solchen Schadens hingewiesen </t>
  </si>
  <si>
    <t>worden sind. Sollte einer dieser Punkte rechtlich ungültig sein, tritt an seine Stelle das nationale Recht, welches der Idee dieser Vereinbarung am</t>
  </si>
  <si>
    <t>nächsten kommt. Alle anderen Bedingungen behalten ihre Gültigkeit.</t>
  </si>
  <si>
    <t>x</t>
  </si>
  <si>
    <t>vorzuar-</t>
  </si>
  <si>
    <t>Ihre</t>
  </si>
  <si>
    <t>Feiertage, die auf Mo-Fr fallen</t>
  </si>
  <si>
    <t>B</t>
  </si>
  <si>
    <t>H</t>
  </si>
  <si>
    <t>M</t>
  </si>
  <si>
    <t>N</t>
  </si>
  <si>
    <t>R</t>
  </si>
  <si>
    <t>S</t>
  </si>
  <si>
    <t>T</t>
  </si>
  <si>
    <t>A</t>
  </si>
  <si>
    <t>C</t>
  </si>
  <si>
    <t>gearbeitet? (X)</t>
  </si>
  <si>
    <t>beitende</t>
  </si>
  <si>
    <t>Arbeits-</t>
  </si>
  <si>
    <t>Feier-</t>
  </si>
  <si>
    <t xml:space="preserve">Wenn Sie andere Sollarbeitstage haben </t>
  </si>
  <si>
    <t>W</t>
  </si>
  <si>
    <t>Y</t>
  </si>
  <si>
    <t>E</t>
  </si>
  <si>
    <t>V</t>
  </si>
  <si>
    <t>I</t>
  </si>
  <si>
    <t>P</t>
  </si>
  <si>
    <t>L</t>
  </si>
  <si>
    <t>Tage</t>
  </si>
  <si>
    <t>tage</t>
  </si>
  <si>
    <t>Summe</t>
  </si>
  <si>
    <t>Mo</t>
  </si>
  <si>
    <t>Di</t>
  </si>
  <si>
    <t>Mi</t>
  </si>
  <si>
    <t>Do</t>
  </si>
  <si>
    <t>Fr</t>
  </si>
  <si>
    <t>Sa</t>
  </si>
  <si>
    <t>So</t>
  </si>
  <si>
    <r>
      <t xml:space="preserve">(z.B. Di-Sa) beachten Sie bitte </t>
    </r>
    <r>
      <rPr>
        <b/>
        <sz val="9"/>
        <color indexed="17"/>
        <rFont val="Arial"/>
        <family val="2"/>
      </rPr>
      <t>Feiertage</t>
    </r>
    <r>
      <rPr>
        <sz val="9"/>
        <rFont val="Arial"/>
        <family val="2"/>
      </rPr>
      <t>!</t>
    </r>
  </si>
  <si>
    <t xml:space="preserve">Durchgestrichene Feiertage fallen auf </t>
  </si>
  <si>
    <t>Samstag oder Sonntag.</t>
  </si>
  <si>
    <t xml:space="preserve">(Für die Richtigkeit dieser Angaben übernehme ich keine Gewähr!)   </t>
  </si>
  <si>
    <t>Bitte tragen Sie Ihre Feiertage und Ihre vorzuarbeitenden Tage in den Monatsblättern vor! Wählen Sie oben Ihre Sollarbeitstage.</t>
  </si>
  <si>
    <t>Vorzuarbeitende Tage:</t>
  </si>
  <si>
    <t>(Vorschlag, rein informativ))</t>
  </si>
  <si>
    <t>für das Bundesland:</t>
  </si>
  <si>
    <t>Summe:</t>
  </si>
  <si>
    <t>D, A, CH</t>
  </si>
  <si>
    <t>CH</t>
  </si>
  <si>
    <t xml:space="preserve">      Arbeiten Sie mit einem Jahressoll?:</t>
  </si>
  <si>
    <t>BW</t>
  </si>
  <si>
    <t>BY</t>
  </si>
  <si>
    <t>BE</t>
  </si>
  <si>
    <t>BB</t>
  </si>
  <si>
    <t>HB</t>
  </si>
  <si>
    <t>HH</t>
  </si>
  <si>
    <t>HE</t>
  </si>
  <si>
    <t>MV</t>
  </si>
  <si>
    <t>NI</t>
  </si>
  <si>
    <t>Einstellungen zur Arbeitszeit</t>
  </si>
  <si>
    <t>Anzahl Arbeitstage je Woche:</t>
  </si>
  <si>
    <t>(unter Berücksichtigung der Veränderung der monatlichen Arbeitszeit)</t>
  </si>
  <si>
    <t>NRW</t>
  </si>
  <si>
    <t>RP</t>
  </si>
  <si>
    <t>SL</t>
  </si>
  <si>
    <t>SN</t>
  </si>
  <si>
    <t>ST</t>
  </si>
  <si>
    <t>SH</t>
  </si>
  <si>
    <t>TH</t>
  </si>
  <si>
    <t>Festlegen der wöchentlichen tariflichen Arbeitszeit</t>
  </si>
  <si>
    <t>Jan</t>
  </si>
  <si>
    <t>Feb</t>
  </si>
  <si>
    <t>Mrz</t>
  </si>
  <si>
    <t>Apr</t>
  </si>
  <si>
    <t>Jun</t>
  </si>
  <si>
    <t>Jul</t>
  </si>
  <si>
    <t>Aug</t>
  </si>
  <si>
    <t>Sep</t>
  </si>
  <si>
    <t>Okt</t>
  </si>
  <si>
    <t>Nov</t>
  </si>
  <si>
    <t>Dez</t>
  </si>
  <si>
    <t>Rest</t>
  </si>
  <si>
    <t>hh:mm</t>
  </si>
  <si>
    <t>wöchentliche Arbeitszeit im dezimalen Format:</t>
  </si>
  <si>
    <t>hh,mm</t>
  </si>
  <si>
    <t>Ermittlung der Tage an denen vorgearbeitet wird</t>
  </si>
  <si>
    <t>Soll für die in den Monatstabellen mit "v" gekennzeichnete Tage vorgearbeitet werden (mit "X" auswählen)?</t>
  </si>
  <si>
    <t>Anzahl der Arbeitstage (siehe Tabelle Arbeitstage):</t>
  </si>
  <si>
    <t>Anzahl der Urlaubsstage der Mitarbeiter, die als Grundlage genutzt werden soll:</t>
  </si>
  <si>
    <t>Anzahl der vorzuarbeitenden Tage:</t>
  </si>
  <si>
    <t>Anzahl der Tage an denen vorgearbeitet werden kann:</t>
  </si>
  <si>
    <t>Ermittlung der täglich vorzuarbeitenden Minuten</t>
  </si>
  <si>
    <t>tägliche Arbeitszeit:</t>
  </si>
  <si>
    <t>hh:mm:ss</t>
  </si>
  <si>
    <t>vorzuarbeitende Zeit:</t>
  </si>
  <si>
    <t>vorzuarbeitende Minuten:</t>
  </si>
  <si>
    <t>min:ss</t>
  </si>
  <si>
    <t>vorzuarbeitende Minuten, je Monat (bei gleichmäßiger Vorarbeit):</t>
  </si>
  <si>
    <t>vorzuarbeitende Minuten, je Tag (bei gleichmäßiger Vorarbeit):</t>
  </si>
  <si>
    <r>
      <t xml:space="preserve">abweichende Vorarbeitszeit  </t>
    </r>
    <r>
      <rPr>
        <sz val="10"/>
        <color indexed="10"/>
        <rFont val="Arial"/>
        <family val="2"/>
      </rPr>
      <t xml:space="preserve">(im Format </t>
    </r>
    <r>
      <rPr>
        <b/>
        <sz val="10"/>
        <color indexed="10"/>
        <rFont val="Arial"/>
        <family val="2"/>
      </rPr>
      <t>h:mm:ss</t>
    </r>
    <r>
      <rPr>
        <sz val="10"/>
        <color indexed="10"/>
        <rFont val="Arial"/>
        <family val="2"/>
      </rPr>
      <t xml:space="preserve"> eingeben!)</t>
    </r>
  </si>
  <si>
    <t>mm:ss</t>
  </si>
  <si>
    <t>Vorgearbeitete Zeit (Soll) in Monaten mit abweichender Vorarbeitszeit</t>
  </si>
  <si>
    <t>Saldo Vorarbeitszeit bei abweichender Vorarbeitszeit</t>
  </si>
  <si>
    <t>Verbleibende durchschnittliche Arbeitstage (ohne Urlaub, Feiertage und v-Tage)</t>
  </si>
  <si>
    <t>Jahresvorarbeitszeit abzüglich Monate mit abweichender Vorarbeit</t>
  </si>
  <si>
    <t>aus abweichender Vorarbeitszeit resultierende Vorarbeitszeit</t>
  </si>
  <si>
    <t>zu berücksichtigende Vorarbeitszeit je Tag</t>
  </si>
  <si>
    <t>tägliche Sollarbeitszeit inklusive Vorarbeit</t>
  </si>
  <si>
    <t>Soll die tägliche Soll-Arbeitszeit inkl. Vorarbeit auf volle Minuten gerundet werden?</t>
  </si>
  <si>
    <t>J</t>
  </si>
  <si>
    <r>
      <t>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>/N</t>
    </r>
    <r>
      <rPr>
        <sz val="10"/>
        <rFont val="Arial"/>
        <family val="2"/>
      </rPr>
      <t xml:space="preserve">(nein)  </t>
    </r>
  </si>
  <si>
    <t>tägliche Sollarbeitszeit (rechnerisch + gerundet)</t>
  </si>
  <si>
    <t>Arbeitstag?</t>
  </si>
  <si>
    <t>Dienstag</t>
  </si>
  <si>
    <t>Mittwoch</t>
  </si>
  <si>
    <t>Donnerstag</t>
  </si>
  <si>
    <t>Freitag</t>
  </si>
  <si>
    <t>Samstag</t>
  </si>
  <si>
    <t>Sonntag</t>
  </si>
  <si>
    <t>Wochensumme</t>
  </si>
  <si>
    <t>Monatssumme (inkl. Urlaub)</t>
  </si>
  <si>
    <t>tägliche Sollarbeitszeit (änderbar)</t>
  </si>
  <si>
    <t>Prüfung nach dem deutschen Arbeitszeitgesetz</t>
  </si>
  <si>
    <t>PausenSoll 1</t>
  </si>
  <si>
    <t>ab Grenzwert:</t>
  </si>
  <si>
    <t>Pausen-Dauer:</t>
  </si>
  <si>
    <t>Pausensoll 2</t>
  </si>
  <si>
    <t xml:space="preserve"> Arbeitstag? (X)</t>
  </si>
  <si>
    <t>Soll 1</t>
  </si>
  <si>
    <t>Soll 2</t>
  </si>
  <si>
    <t>Einstellungen für "n"-Tage</t>
  </si>
  <si>
    <t>Beginn</t>
  </si>
  <si>
    <t>Vorjahr:</t>
  </si>
  <si>
    <t>langfristiges Zeitkonto:</t>
  </si>
  <si>
    <t>weg</t>
  </si>
  <si>
    <r>
      <t>Soll</t>
    </r>
    <r>
      <rPr>
        <sz val="9"/>
        <color indexed="12"/>
        <rFont val="Arial"/>
        <family val="2"/>
      </rPr>
      <t xml:space="preserve"> bei </t>
    </r>
    <r>
      <rPr>
        <i/>
        <sz val="9"/>
        <color indexed="12"/>
        <rFont val="Arial"/>
        <family val="2"/>
      </rPr>
      <t>monatlichen Sollstunden</t>
    </r>
    <r>
      <rPr>
        <sz val="9"/>
        <color indexed="12"/>
        <rFont val="Arial"/>
        <family val="2"/>
      </rPr>
      <t>:</t>
    </r>
  </si>
  <si>
    <t>Ferientermine der Bundesländer</t>
  </si>
  <si>
    <t>LT</t>
  </si>
  <si>
    <t>Tag</t>
  </si>
  <si>
    <t>K
W</t>
  </si>
  <si>
    <t>besondere Abrechnung</t>
  </si>
  <si>
    <r>
      <t xml:space="preserve">Beginn
</t>
    </r>
    <r>
      <rPr>
        <b/>
        <sz val="10"/>
        <rFont val="Arial"/>
        <family val="2"/>
      </rPr>
      <t>1</t>
    </r>
  </si>
  <si>
    <r>
      <t xml:space="preserve">Ende
</t>
    </r>
    <r>
      <rPr>
        <b/>
        <sz val="10"/>
        <rFont val="Arial"/>
        <family val="2"/>
      </rPr>
      <t>1</t>
    </r>
  </si>
  <si>
    <t>anwe-
send1</t>
  </si>
  <si>
    <r>
      <t xml:space="preserve">Pause
</t>
    </r>
    <r>
      <rPr>
        <b/>
        <sz val="10"/>
        <rFont val="Arial"/>
        <family val="2"/>
      </rPr>
      <t>1</t>
    </r>
  </si>
  <si>
    <r>
      <t xml:space="preserve">Beginn
</t>
    </r>
    <r>
      <rPr>
        <b/>
        <sz val="10"/>
        <rFont val="Arial"/>
        <family val="2"/>
      </rPr>
      <t>2</t>
    </r>
  </si>
  <si>
    <r>
      <t xml:space="preserve">Ende
</t>
    </r>
    <r>
      <rPr>
        <b/>
        <sz val="10"/>
        <rFont val="Arial"/>
        <family val="2"/>
      </rPr>
      <t>2</t>
    </r>
  </si>
  <si>
    <t>anwe-
send2</t>
  </si>
  <si>
    <t>Pause2
Zwisch.-
Summe</t>
  </si>
  <si>
    <r>
      <t xml:space="preserve">Pause
</t>
    </r>
    <r>
      <rPr>
        <b/>
        <sz val="10"/>
        <rFont val="Arial"/>
        <family val="2"/>
      </rPr>
      <t>2</t>
    </r>
  </si>
  <si>
    <t>Plan-Soll</t>
  </si>
  <si>
    <t>Arbeit
Soll</t>
  </si>
  <si>
    <t xml:space="preserve"> +/-</t>
  </si>
  <si>
    <t xml:space="preserve"> P
--
 M</t>
  </si>
  <si>
    <r>
      <t xml:space="preserve">Plus/
Minus
</t>
    </r>
    <r>
      <rPr>
        <sz val="8"/>
        <rFont val="Arial"/>
        <family val="2"/>
      </rPr>
      <t>(Betrag!)</t>
    </r>
  </si>
  <si>
    <t>plus/
minus
Wert</t>
  </si>
  <si>
    <t>Bemerkungen</t>
  </si>
  <si>
    <t>zum Abfangen von kein Land ausgewählt</t>
  </si>
  <si>
    <t>F</t>
  </si>
  <si>
    <t>B
W</t>
  </si>
  <si>
    <t>B
Y</t>
  </si>
  <si>
    <t>B
E</t>
  </si>
  <si>
    <t>B
B</t>
  </si>
  <si>
    <t>H
B</t>
  </si>
  <si>
    <t>H
H</t>
  </si>
  <si>
    <t>H
E</t>
  </si>
  <si>
    <t>M
V</t>
  </si>
  <si>
    <t>N
I</t>
  </si>
  <si>
    <t>N
R
W</t>
  </si>
  <si>
    <t>R
P</t>
  </si>
  <si>
    <t>S
L</t>
  </si>
  <si>
    <t>S
N</t>
  </si>
  <si>
    <t>S
T</t>
  </si>
  <si>
    <t>S
H</t>
  </si>
  <si>
    <t>T
H</t>
  </si>
  <si>
    <t>Neujahr
 (D - A - CH)</t>
  </si>
  <si>
    <t>Heilige drei Könige
(BW, BY, ST - A)</t>
  </si>
  <si>
    <t>Korrekturen</t>
  </si>
  <si>
    <t>Eintragungen hier erläutern</t>
  </si>
  <si>
    <t>Nicht Ist-relevant!</t>
  </si>
  <si>
    <t>weitere Erläuterungen</t>
  </si>
  <si>
    <t>Monatssaldo:</t>
  </si>
  <si>
    <t>./. monatliches Soll</t>
  </si>
  <si>
    <t>(siehe X2)</t>
  </si>
  <si>
    <t>Arbeitszeit von:</t>
  </si>
  <si>
    <t xml:space="preserve">Sollreduzierungen </t>
  </si>
  <si>
    <t>(siehe P50)</t>
  </si>
  <si>
    <t xml:space="preserve">bei einem Soll je </t>
  </si>
  <si>
    <t>monatlicher Übertrag:</t>
  </si>
  <si>
    <t xml:space="preserve">   Wochentag</t>
  </si>
  <si>
    <t>Pause1</t>
  </si>
  <si>
    <t>Pause2</t>
  </si>
  <si>
    <t>F-Tage</t>
  </si>
  <si>
    <t>V-Zeit</t>
  </si>
  <si>
    <t>Urlaub</t>
  </si>
  <si>
    <t>Ferien-Legende</t>
  </si>
  <si>
    <t xml:space="preserve">   Montag</t>
  </si>
  <si>
    <t>./. Sollüberstunden:</t>
  </si>
  <si>
    <t>(siehe Übersicht L20)</t>
  </si>
  <si>
    <t>Baden-Württemberg</t>
  </si>
  <si>
    <t xml:space="preserve">   Dienstag</t>
  </si>
  <si>
    <t>krank</t>
  </si>
  <si>
    <t>Zwischensumme:</t>
  </si>
  <si>
    <t>Bayern</t>
  </si>
  <si>
    <t xml:space="preserve">   Mittwoch</t>
  </si>
  <si>
    <t>------</t>
  </si>
  <si>
    <t>minus</t>
  </si>
  <si>
    <t>plus</t>
  </si>
  <si>
    <t>Berlin</t>
  </si>
  <si>
    <t xml:space="preserve">   Donnerstag</t>
  </si>
  <si>
    <t>d / dr</t>
  </si>
  <si>
    <t>./. langfr. Zeitkonto</t>
  </si>
  <si>
    <t>Brandenburg</t>
  </si>
  <si>
    <t xml:space="preserve">   Freitag</t>
  </si>
  <si>
    <t xml:space="preserve"> Urlaub bei monatlichen</t>
  </si>
  <si>
    <t>./. bezahlte Überstunden</t>
  </si>
  <si>
    <t>Bremen</t>
  </si>
  <si>
    <t xml:space="preserve">   Samstag</t>
  </si>
  <si>
    <r>
      <t xml:space="preserve"> Sollstunden</t>
    </r>
    <r>
      <rPr>
        <sz val="8"/>
        <color indexed="12"/>
        <rFont val="Arial"/>
        <family val="2"/>
      </rPr>
      <t xml:space="preserve"> (Tage je Jahr)</t>
    </r>
  </si>
  <si>
    <t>Hamburg</t>
  </si>
  <si>
    <t xml:space="preserve">   Sonntag</t>
  </si>
  <si>
    <t>Urlaubsstunden</t>
  </si>
  <si>
    <t>Hessen</t>
  </si>
  <si>
    <t xml:space="preserve">   Summe</t>
  </si>
  <si>
    <t>(automatisch abgezogen)</t>
  </si>
  <si>
    <t>max. monatlicher Übertrag:</t>
  </si>
  <si>
    <t>(siehe Übersicht L21)</t>
  </si>
  <si>
    <t>Mecklenburg-</t>
  </si>
  <si>
    <t>Vorpommern</t>
  </si>
  <si>
    <t xml:space="preserve">Urlaubsanspruch: </t>
  </si>
  <si>
    <t xml:space="preserve">Rest: </t>
  </si>
  <si>
    <t>Niedersachsen</t>
  </si>
  <si>
    <t>Nordrhein-</t>
  </si>
  <si>
    <t>Westfalen</t>
  </si>
  <si>
    <t>Rheinland-Pfalz</t>
  </si>
  <si>
    <t>Saarland</t>
  </si>
  <si>
    <t xml:space="preserve"> abgeschlossen?</t>
  </si>
  <si>
    <t>Infos</t>
  </si>
  <si>
    <t>Sachsen</t>
  </si>
  <si>
    <t>Arbeits-Monate:</t>
  </si>
  <si>
    <t>J/N</t>
  </si>
  <si>
    <t>vorbelegte Zuschläge:</t>
  </si>
  <si>
    <t>an Feiertagen</t>
  </si>
  <si>
    <t>Soll=Ist für U, H, A, K?</t>
  </si>
  <si>
    <t>Sachsen-Anhalt</t>
  </si>
  <si>
    <t xml:space="preserve">   Januar</t>
  </si>
  <si>
    <t>Bemerkungen:</t>
  </si>
  <si>
    <t>Krankheitstage verdichten?</t>
  </si>
  <si>
    <t>Schleswig-Holstein</t>
  </si>
  <si>
    <t xml:space="preserve">   Februar</t>
  </si>
  <si>
    <t>Wird vorgearbeitet?</t>
  </si>
  <si>
    <t>Thüringen</t>
  </si>
  <si>
    <t xml:space="preserve">   März</t>
  </si>
  <si>
    <t>Automatische Berechnung der</t>
  </si>
  <si>
    <t xml:space="preserve">   April</t>
  </si>
  <si>
    <t>Vorarbeitszeit stimmt überein?</t>
  </si>
  <si>
    <t xml:space="preserve">   Mai</t>
  </si>
  <si>
    <t>Berücksichtigung dt. ArbZG!</t>
  </si>
  <si>
    <t xml:space="preserve">   Juni</t>
  </si>
  <si>
    <t xml:space="preserve">   Juli</t>
  </si>
  <si>
    <t xml:space="preserve">   August</t>
  </si>
  <si>
    <t xml:space="preserve">   September</t>
  </si>
  <si>
    <t xml:space="preserve">   Oktober</t>
  </si>
  <si>
    <t xml:space="preserve">   November</t>
  </si>
  <si>
    <t>Verlust durch max. Ü.</t>
  </si>
  <si>
    <t xml:space="preserve">   Dezember</t>
  </si>
  <si>
    <t>Summe im Jahr bisher</t>
  </si>
  <si>
    <t>Verlust durch kum. max. Ü</t>
  </si>
  <si>
    <t>Vormonat:</t>
  </si>
  <si>
    <t>Rosenmontag</t>
  </si>
  <si>
    <t>Faschingsdienstag</t>
  </si>
  <si>
    <t>Aschermittwoch</t>
  </si>
  <si>
    <t>Maifeiertag (D - A)</t>
  </si>
  <si>
    <t>Muttertag</t>
  </si>
  <si>
    <t>Christi Himmelfahrt (D - A - CH)</t>
  </si>
  <si>
    <t>Fronleichnam 
(BW, BY, HE, NW, RP - A)</t>
  </si>
  <si>
    <t>Herz-Jesu-Freitag</t>
  </si>
  <si>
    <t>schweiz. Nationalfeiertag</t>
  </si>
  <si>
    <t>Mariä Himmelfahrt
(BY, SL - A)</t>
  </si>
  <si>
    <t>Tag der deutschen Einheit (D)</t>
  </si>
  <si>
    <t>Erntedankfest</t>
  </si>
  <si>
    <t>österreich. Nationalfeiertag</t>
  </si>
  <si>
    <t>Allerseelen</t>
  </si>
  <si>
    <t>Totensonntag</t>
  </si>
  <si>
    <t>1. Advent</t>
  </si>
  <si>
    <t>3. Advent</t>
  </si>
  <si>
    <t>1. Weihnachtsfeiertag</t>
  </si>
  <si>
    <t>2. Weihnachtsfeiertag</t>
  </si>
  <si>
    <t>hfv</t>
  </si>
  <si>
    <t>erfüllt?</t>
  </si>
  <si>
    <t>Idee von*</t>
  </si>
  <si>
    <t xml:space="preserve"> 1.</t>
  </si>
  <si>
    <t>1.0</t>
  </si>
  <si>
    <t xml:space="preserve"> 2.</t>
  </si>
  <si>
    <t>Carsten Wohlgemuth</t>
  </si>
  <si>
    <t>diverse</t>
  </si>
  <si>
    <t>…</t>
  </si>
  <si>
    <t>Üblicher Hinweis: Die vorbelegten Feiertage in den Monatstabellen können jederzeit im Eintrag</t>
  </si>
  <si>
    <t>schon</t>
  </si>
  <si>
    <t>des betroffenen Tages gelöscht werden. So können auch weitere Feiertage eingetragen werden.</t>
  </si>
  <si>
    <t>immer</t>
  </si>
  <si>
    <t>Anfragen</t>
  </si>
  <si>
    <t>!!!</t>
  </si>
  <si>
    <t>Das "ewige Problem" des Doppelpunktes ist ab MS Office 97 einer Lösung näher: Tragen Sie unter</t>
  </si>
  <si>
    <t>www.smarttools.de</t>
  </si>
  <si>
    <r>
      <t xml:space="preserve"> --&gt; </t>
    </r>
    <r>
      <rPr>
        <b/>
        <sz val="9"/>
        <color indexed="12"/>
        <rFont val="Arial"/>
        <family val="2"/>
      </rPr>
      <t>Extras</t>
    </r>
    <r>
      <rPr>
        <sz val="9"/>
        <color indexed="10"/>
        <rFont val="Arial"/>
        <family val="2"/>
      </rPr>
      <t xml:space="preserve"> --&gt; </t>
    </r>
    <r>
      <rPr>
        <b/>
        <sz val="9"/>
        <color indexed="12"/>
        <rFont val="Arial"/>
        <family val="2"/>
      </rPr>
      <t>Autokorrektur</t>
    </r>
    <r>
      <rPr>
        <sz val="9"/>
        <color indexed="10"/>
        <rFont val="Arial"/>
        <family val="2"/>
      </rPr>
      <t xml:space="preserve"> bei "</t>
    </r>
    <r>
      <rPr>
        <b/>
        <sz val="9"/>
        <color indexed="12"/>
        <rFont val="Arial"/>
        <family val="2"/>
      </rPr>
      <t>während der Eingabe ersetzen</t>
    </r>
    <r>
      <rPr>
        <sz val="9"/>
        <color indexed="10"/>
        <rFont val="Arial"/>
        <family val="2"/>
      </rPr>
      <t>" für &lt;</t>
    </r>
    <r>
      <rPr>
        <b/>
        <sz val="9"/>
        <color indexed="12"/>
        <rFont val="Arial"/>
        <family val="2"/>
      </rPr>
      <t>,,</t>
    </r>
    <r>
      <rPr>
        <sz val="9"/>
        <color indexed="10"/>
        <rFont val="Arial"/>
        <family val="2"/>
      </rPr>
      <t xml:space="preserve">&gt; (2x Komma) die Ersetzung </t>
    </r>
  </si>
  <si>
    <t>(Newsletter</t>
  </si>
  <si>
    <r>
      <t>&lt;</t>
    </r>
    <r>
      <rPr>
        <b/>
        <sz val="9"/>
        <color indexed="12"/>
        <rFont val="Arial"/>
        <family val="2"/>
      </rPr>
      <t>:</t>
    </r>
    <r>
      <rPr>
        <sz val="9"/>
        <color indexed="10"/>
        <rFont val="Arial"/>
        <family val="2"/>
      </rPr>
      <t>&gt; (Doppelpunkt) ein. So ist die Zeiteingabe mit einer Hand am Numerik-Block kein Problem mehr.</t>
    </r>
  </si>
  <si>
    <t>für MS Excel</t>
  </si>
  <si>
    <r>
      <t>ACHTUNG!!! Diese Einstellung gilt für das gesamte Office-Paket!</t>
    </r>
    <r>
      <rPr>
        <sz val="9"/>
        <color indexed="10"/>
        <rFont val="Arial"/>
        <family val="2"/>
      </rPr>
      <t xml:space="preserve"> Andere Kombinationen sind möglich.</t>
    </r>
  </si>
  <si>
    <t>vom 5.11.03)</t>
  </si>
  <si>
    <r>
      <t xml:space="preserve">Die Eingabe erfolgt dann mit </t>
    </r>
    <r>
      <rPr>
        <sz val="9"/>
        <color indexed="12"/>
        <rFont val="Arial"/>
        <family val="2"/>
      </rPr>
      <t>9,,15</t>
    </r>
    <r>
      <rPr>
        <sz val="9"/>
        <color indexed="10"/>
        <rFont val="Arial"/>
        <family val="2"/>
      </rPr>
      <t xml:space="preserve"> und wird von Excel automatisch in </t>
    </r>
    <r>
      <rPr>
        <sz val="9"/>
        <color indexed="12"/>
        <rFont val="Arial"/>
        <family val="2"/>
      </rPr>
      <t>9:15</t>
    </r>
    <r>
      <rPr>
        <sz val="9"/>
        <color indexed="10"/>
        <rFont val="Arial"/>
        <family val="2"/>
      </rPr>
      <t xml:space="preserve"> umgewandelt.     </t>
    </r>
    <r>
      <rPr>
        <b/>
        <sz val="9"/>
        <color indexed="10"/>
        <rFont val="Arial"/>
        <family val="2"/>
      </rPr>
      <t>Bitte nicht dezimal eingeben!</t>
    </r>
  </si>
  <si>
    <t>*</t>
  </si>
  <si>
    <t>Hier wird genannt, wer zuerst eine Lösung vorgeschlagen hat (oder am nächsten dran war).</t>
  </si>
  <si>
    <r>
      <t xml:space="preserve">Hier wie immer viel Platz für Bemerkungen:            </t>
    </r>
    <r>
      <rPr>
        <sz val="10"/>
        <rFont val="Arial"/>
        <family val="2"/>
      </rPr>
      <t xml:space="preserve">(Wenn ich von diesen erfahren soll: </t>
    </r>
    <r>
      <rPr>
        <u/>
        <sz val="10"/>
        <color indexed="12"/>
        <rFont val="Arial"/>
        <family val="2"/>
      </rPr>
      <t>carsten@wohlgemuth.com</t>
    </r>
    <r>
      <rPr>
        <sz val="10"/>
        <rFont val="Arial"/>
        <family val="2"/>
      </rPr>
      <t>)</t>
    </r>
  </si>
  <si>
    <r>
      <t>Es wäre möglich, per Makro diverse Funktionen einzubauen</t>
    </r>
    <r>
      <rPr>
        <sz val="10"/>
        <rFont val="Arial"/>
        <family val="2"/>
      </rPr>
      <t xml:space="preserve"> (Wegen der Virengefahr habe ich bisher darauf verzichtet!)</t>
    </r>
    <r>
      <rPr>
        <b/>
        <sz val="10"/>
        <rFont val="Arial"/>
        <family val="2"/>
      </rPr>
      <t>:</t>
    </r>
  </si>
  <si>
    <t>automatisches Ändern der Feiertage,</t>
  </si>
  <si>
    <t>Sollte mit der makrofreien Lösung funktionieren!</t>
  </si>
  <si>
    <t>automatisches Ändern der Ferien,</t>
  </si>
  <si>
    <t>automatisches Eintragen der aktuellen Uhrzeit ins Feld "Beginn" oder "Ende",</t>
  </si>
  <si>
    <t>Thomas Kobler</t>
  </si>
  <si>
    <t>...........</t>
  </si>
  <si>
    <r>
      <t>Das Eintragen der aktuellen Uhrzeit in die markierte Zelle erfolgt mit</t>
    </r>
    <r>
      <rPr>
        <sz val="8"/>
        <rFont val="Arial"/>
        <family val="2"/>
      </rPr>
      <t xml:space="preserve">   ---&gt;   </t>
    </r>
    <r>
      <rPr>
        <b/>
        <sz val="10"/>
        <color indexed="10"/>
        <rFont val="Arial"/>
        <family val="2"/>
      </rPr>
      <t>STRG + SHIFT + :</t>
    </r>
  </si>
  <si>
    <t>Jens Theberath</t>
  </si>
  <si>
    <t>Das automatische Eintragen der Systemzeit sollten Sie, wenn gewünscht, über ein eigenes Makro/VBA-Projekt realisieren.</t>
  </si>
  <si>
    <t>Diese Funktion hat zu geringen Nutzen für die Gefahr! Ein von Ihnen erstelltes Makro veröffentliche ich jedoch gern separat.</t>
  </si>
  <si>
    <r>
      <t>Bitte mailt mir eure Meinung zu diesem Thema!</t>
    </r>
    <r>
      <rPr>
        <sz val="10"/>
        <rFont val="Arial"/>
        <family val="2"/>
      </rPr>
      <t xml:space="preserve"> (Wenn ich kein Feedback erhalte, bleibt alles beim alten!)</t>
    </r>
  </si>
  <si>
    <r>
      <t xml:space="preserve">Auswertung in Industrieminuten, </t>
    </r>
    <r>
      <rPr>
        <b/>
        <sz val="12"/>
        <color indexed="10"/>
        <rFont val="Arial"/>
        <family val="2"/>
      </rPr>
      <t>gerundet</t>
    </r>
    <r>
      <rPr>
        <b/>
        <sz val="12"/>
        <rFont val="Arial"/>
        <family val="2"/>
      </rPr>
      <t xml:space="preserve"> (1:35 --&gt; 1,58 h)</t>
    </r>
  </si>
  <si>
    <t>Zeiten gerundet auf X Nachkommastellen: .</t>
  </si>
  <si>
    <t>Über-</t>
  </si>
  <si>
    <t>bes. A.</t>
  </si>
  <si>
    <t>Ist *</t>
  </si>
  <si>
    <t>stund.</t>
  </si>
  <si>
    <t>abgeschlossen:</t>
  </si>
  <si>
    <t xml:space="preserve">Überstunden/Iststunden inklusive Plus/Minus-Bonuszeiten (J/N)?  </t>
  </si>
  <si>
    <t>Zwischensumme 1. HJ:</t>
  </si>
  <si>
    <t>Ist</t>
  </si>
  <si>
    <t>Überstunden</t>
  </si>
  <si>
    <t>Jahressumme:</t>
  </si>
  <si>
    <t>Auswertung in Industrieminuten, abgerundet (1:35 --&gt; 1,50 h)</t>
  </si>
  <si>
    <t>Alle Zeiten abgerundet auf X Nachkommastellen: .</t>
  </si>
  <si>
    <t>Auswertung in Industrieminuten, aufgerundet (1:35 --&gt; 1,60 h)</t>
  </si>
  <si>
    <t>Alle Zeiten aufgerundet auf X Nachkommastellen: .</t>
  </si>
  <si>
    <t>Verdichtung der Tage mit besonderer Abrechnung</t>
  </si>
  <si>
    <t>(Darstellung nach Tagen, Monaten und Jahr)</t>
  </si>
  <si>
    <t>Ferientage gemäß der Eintragung in den Monatsblättern</t>
  </si>
  <si>
    <t>(hfu)</t>
  </si>
  <si>
    <t>(hf)</t>
  </si>
  <si>
    <t>(hfv)</t>
  </si>
  <si>
    <t>(u) (h)</t>
  </si>
  <si>
    <t>(d)</t>
  </si>
  <si>
    <t>monatliche Summen</t>
  </si>
  <si>
    <t>u (h)</t>
  </si>
  <si>
    <t>s</t>
  </si>
  <si>
    <t>k</t>
  </si>
  <si>
    <t>f</t>
  </si>
  <si>
    <t>v</t>
  </si>
  <si>
    <t>a</t>
  </si>
  <si>
    <t>g</t>
  </si>
  <si>
    <t>d</t>
  </si>
  <si>
    <t>dr</t>
  </si>
  <si>
    <t xml:space="preserve">Hier geht es zum Kalender für das Folgejahr </t>
  </si>
  <si>
    <t>Hier geht es zum Kalender für das laufende Jahr.</t>
  </si>
  <si>
    <t>1.1.</t>
  </si>
  <si>
    <t>Neujahr</t>
  </si>
  <si>
    <t>6.1.</t>
  </si>
  <si>
    <t>Heilige 3 Könige</t>
  </si>
  <si>
    <t>Ostern</t>
  </si>
  <si>
    <t>1.5.</t>
  </si>
  <si>
    <t>Maifeiertag</t>
  </si>
  <si>
    <t>Chr. Himmelfahrt</t>
  </si>
  <si>
    <t>Pfingsten</t>
  </si>
  <si>
    <t>Fronleichnam</t>
  </si>
  <si>
    <t>1.8.</t>
  </si>
  <si>
    <t>schweiz. Nat.Feiertag</t>
  </si>
  <si>
    <t>15.8.</t>
  </si>
  <si>
    <t>Mariä Himmelfahrt</t>
  </si>
  <si>
    <t>3.10.</t>
  </si>
  <si>
    <t>Tag der dt. Einheit</t>
  </si>
  <si>
    <t>26.10.</t>
  </si>
  <si>
    <t>österr. Nat.Feiertag</t>
  </si>
  <si>
    <t>31.10.</t>
  </si>
  <si>
    <t>Reformationstag</t>
  </si>
  <si>
    <t>1.11.</t>
  </si>
  <si>
    <t>Allerheiligen</t>
  </si>
  <si>
    <t>Buß- und Bettag</t>
  </si>
  <si>
    <t>8.12.</t>
  </si>
  <si>
    <t>Mariä Empfängnis</t>
  </si>
  <si>
    <t>24.12.-26.12.</t>
  </si>
  <si>
    <t>Weihnachten</t>
  </si>
  <si>
    <t>31.12.</t>
  </si>
  <si>
    <t>xx</t>
  </si>
  <si>
    <t>überregionale Feiertage (D)</t>
  </si>
  <si>
    <t>Vorschlag für vorzuarbeitende Tage (D)</t>
  </si>
  <si>
    <t xml:space="preserve">   regionale Feiertage (D)</t>
  </si>
  <si>
    <t>Ferien in:</t>
  </si>
  <si>
    <t xml:space="preserve"> =&gt;</t>
  </si>
  <si>
    <r>
      <t xml:space="preserve">Tabelle </t>
    </r>
    <r>
      <rPr>
        <b/>
        <sz val="10"/>
        <color indexed="17"/>
        <rFont val="Arial"/>
        <family val="2"/>
      </rPr>
      <t>Ferien</t>
    </r>
  </si>
  <si>
    <t>Feiertage nur Österreich o. Schweiz</t>
  </si>
  <si>
    <t xml:space="preserve"> Feiertag</t>
  </si>
  <si>
    <t xml:space="preserve"> Bundesländer (Deutschland)</t>
  </si>
  <si>
    <t xml:space="preserve"> Neujahr</t>
  </si>
  <si>
    <t xml:space="preserve"> alle</t>
  </si>
  <si>
    <t xml:space="preserve"> Heilige drei Könige</t>
  </si>
  <si>
    <t xml:space="preserve"> BW BY ST</t>
  </si>
  <si>
    <t>-</t>
  </si>
  <si>
    <t xml:space="preserve"> Rosenmontag</t>
  </si>
  <si>
    <t xml:space="preserve">  - </t>
  </si>
  <si>
    <t xml:space="preserve"> Faschingsdienstag</t>
  </si>
  <si>
    <t xml:space="preserve"> Aschermittwoch</t>
  </si>
  <si>
    <t xml:space="preserve"> Karfreitag</t>
  </si>
  <si>
    <t xml:space="preserve"> Ostersonntag</t>
  </si>
  <si>
    <t xml:space="preserve"> Ostermontag</t>
  </si>
  <si>
    <t xml:space="preserve"> Maifeiertag</t>
  </si>
  <si>
    <t xml:space="preserve"> Muttertag</t>
  </si>
  <si>
    <t xml:space="preserve"> Christi Himmelfahrt</t>
  </si>
  <si>
    <t xml:space="preserve"> Pfingstsonntag</t>
  </si>
  <si>
    <t xml:space="preserve"> Pfingstmontag</t>
  </si>
  <si>
    <t xml:space="preserve"> Fronleichnam</t>
  </si>
  <si>
    <r>
      <t xml:space="preserve"> BW BY HE NW RP SL</t>
    </r>
    <r>
      <rPr>
        <b/>
        <sz val="10"/>
        <color indexed="10"/>
        <rFont val="Arial"/>
        <family val="2"/>
      </rPr>
      <t xml:space="preserve"> SN* TH*</t>
    </r>
  </si>
  <si>
    <t xml:space="preserve"> Herz-Jesu-Freitag</t>
  </si>
  <si>
    <t xml:space="preserve"> Schweiz. Nationalfeiertag</t>
  </si>
  <si>
    <t xml:space="preserve"> Mariä Himmelfahrt</t>
  </si>
  <si>
    <r>
      <t xml:space="preserve"> BY</t>
    </r>
    <r>
      <rPr>
        <b/>
        <sz val="10"/>
        <color indexed="10"/>
        <rFont val="Arial"/>
        <family val="2"/>
      </rPr>
      <t>*</t>
    </r>
    <r>
      <rPr>
        <b/>
        <sz val="10"/>
        <rFont val="Arial"/>
        <family val="2"/>
      </rPr>
      <t xml:space="preserve"> SL</t>
    </r>
  </si>
  <si>
    <t xml:space="preserve"> Erntedankfest</t>
  </si>
  <si>
    <t xml:space="preserve"> Tag der Deutschen Einheit</t>
  </si>
  <si>
    <t xml:space="preserve"> Österreich. Nationalfeiertag</t>
  </si>
  <si>
    <t xml:space="preserve"> Reformationstag</t>
  </si>
  <si>
    <t xml:space="preserve"> Allerheiligen</t>
  </si>
  <si>
    <r>
      <t xml:space="preserve"> BW BY NW RP SL </t>
    </r>
    <r>
      <rPr>
        <b/>
        <sz val="10"/>
        <color indexed="10"/>
        <rFont val="Arial"/>
        <family val="2"/>
      </rPr>
      <t>TH*</t>
    </r>
  </si>
  <si>
    <t xml:space="preserve"> Allerseelen</t>
  </si>
  <si>
    <t xml:space="preserve"> Buß- und Bettag</t>
  </si>
  <si>
    <t xml:space="preserve"> SN</t>
  </si>
  <si>
    <t xml:space="preserve"> Ewigkeits-(Toten-)Sonntag</t>
  </si>
  <si>
    <t xml:space="preserve"> 1. Advent</t>
  </si>
  <si>
    <t xml:space="preserve"> Mariä Empfängnis</t>
  </si>
  <si>
    <t xml:space="preserve"> Heiliger Abend</t>
  </si>
  <si>
    <r>
      <t xml:space="preserve">  -</t>
    </r>
    <r>
      <rPr>
        <sz val="10"/>
        <rFont val="Arial"/>
        <family val="2"/>
      </rPr>
      <t xml:space="preserve"> (im öffentlichen Dienst arbeitsfrei)</t>
    </r>
  </si>
  <si>
    <t xml:space="preserve"> 1. Weihnachtstag</t>
  </si>
  <si>
    <t xml:space="preserve"> 2. Weihnachtstag</t>
  </si>
  <si>
    <t xml:space="preserve"> Silvester</t>
  </si>
  <si>
    <t xml:space="preserve">   * nur in best. Gemeinden/Ländern</t>
  </si>
  <si>
    <t xml:space="preserve">   Gemäß dem Beschluß des Konzils von Nicäa (325 n Chr.)</t>
  </si>
  <si>
    <t xml:space="preserve">   ist Ostern am 1. Sonntag nach dem 1. Frühlingsvollmond.</t>
  </si>
  <si>
    <t xml:space="preserve"> BY = Bayern</t>
  </si>
  <si>
    <t xml:space="preserve">   Himmelfahrt ist am Donnerstag der 6. Woche nach Ostern,</t>
  </si>
  <si>
    <t xml:space="preserve">   nach sieben Wochen ist Pfingsten und zwei Wochen nach</t>
  </si>
  <si>
    <t xml:space="preserve"> TH = Thüringen</t>
  </si>
  <si>
    <t xml:space="preserve">   Pfingsten ist Fronleichnam.</t>
  </si>
  <si>
    <t>Berechnung des Ostersonntags</t>
  </si>
  <si>
    <t>Die Formeln wurden mir von Holger Küffner zur Verfügung gestellt.</t>
  </si>
  <si>
    <t xml:space="preserve"> C = int(J / 100)</t>
  </si>
  <si>
    <t xml:space="preserve"> N = J - 19 · int(J / 19)</t>
  </si>
  <si>
    <t xml:space="preserve"> K = int((C - 17) / 25)</t>
  </si>
  <si>
    <r>
      <t xml:space="preserve">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C - int(C / 4) - int((C - K) / 3) + 19 · N + 15</t>
    </r>
  </si>
  <si>
    <r>
      <t xml:space="preserve">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- 30 · int(I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30)</t>
    </r>
  </si>
  <si>
    <r>
      <t xml:space="preserve">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= 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(1 - int(I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/ 28) · int(29 / (I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 + 1)) · int((21 - N) / 11))</t>
    </r>
  </si>
  <si>
    <r>
      <t xml:space="preserve">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 xml:space="preserve"> = J + int(J / 4) + 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+ 2 - C + int(C/4)</t>
    </r>
  </si>
  <si>
    <r>
      <t xml:space="preserve"> A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= 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- 7 · int(A</t>
    </r>
    <r>
      <rPr>
        <vertAlign val="sub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 / 7)</t>
    </r>
  </si>
  <si>
    <r>
      <t xml:space="preserve"> L = I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 - A</t>
    </r>
    <r>
      <rPr>
        <vertAlign val="subscript"/>
        <sz val="10"/>
        <color indexed="8"/>
        <rFont val="Arial"/>
        <family val="2"/>
      </rPr>
      <t>2</t>
    </r>
  </si>
  <si>
    <t xml:space="preserve"> M = 3 + int((L + 40) / 44)</t>
  </si>
  <si>
    <t>=Monat</t>
  </si>
  <si>
    <t xml:space="preserve"> D = L + 28 - 31 · int(M / 4)</t>
  </si>
  <si>
    <t>=Tag</t>
  </si>
  <si>
    <t xml:space="preserve"> Bundesland</t>
  </si>
  <si>
    <t>Winter</t>
  </si>
  <si>
    <t>Sommer</t>
  </si>
  <si>
    <t>Herbst</t>
  </si>
  <si>
    <t>---</t>
  </si>
  <si>
    <t xml:space="preserve"> (-)  (-) Berlin</t>
  </si>
  <si>
    <t xml:space="preserve"> (-)  (-) Hamburg</t>
  </si>
  <si>
    <t xml:space="preserve"> (-)  (-) Niedersachsen</t>
  </si>
  <si>
    <r>
      <t xml:space="preserve">Quelle:  Sekretariat der Ständigen Konferenz der Kultusminister der Länder in der Bundesrepublik Deutschland        </t>
    </r>
    <r>
      <rPr>
        <b/>
        <sz val="8"/>
        <color indexed="12"/>
        <rFont val="Arial"/>
        <family val="2"/>
      </rPr>
      <t>www.kmk.org</t>
    </r>
  </si>
  <si>
    <t>Freitag zwischen Christi Himmelfahrt und dem Wochenende</t>
  </si>
  <si>
    <t>Dauer</t>
  </si>
  <si>
    <r>
      <t>Berücksichtigung von Monaten, in denen abweichende Vorarbeitszeiten bestanden haben.</t>
    </r>
    <r>
      <rPr>
        <sz val="10"/>
        <rFont val="Arial"/>
        <family val="2"/>
      </rPr>
      <t xml:space="preserve"> (z.B. bei nachträglicher Änderung der Sollarbeitszeit)</t>
    </r>
  </si>
  <si>
    <t xml:space="preserve">   Saldo:</t>
  </si>
  <si>
    <t xml:space="preserve">  Soll  </t>
  </si>
  <si>
    <t>(nur Tage die auf Arbeitstage fallen)</t>
  </si>
  <si>
    <t>Karfreitag (D - CH)</t>
  </si>
  <si>
    <t>Ostersonntag  (D - CH)</t>
  </si>
  <si>
    <t>Ostermontag  (D - A - CH)</t>
  </si>
  <si>
    <t>Pfingstmontag (D - A - CH)</t>
  </si>
  <si>
    <t>Pfingstsonntag (D - CH)</t>
  </si>
  <si>
    <t>Buß- und Bettag (SN)</t>
  </si>
  <si>
    <t xml:space="preserve">Startsaldo: </t>
  </si>
  <si>
    <t xml:space="preserve">Endsaldo: </t>
  </si>
  <si>
    <r>
      <t xml:space="preserve">        Sind die folgenden Tage arbeitsfrei  -&gt;</t>
    </r>
    <r>
      <rPr>
        <b/>
        <sz val="10"/>
        <rFont val="Arial"/>
        <family val="2"/>
      </rPr>
      <t xml:space="preserve"> J</t>
    </r>
    <r>
      <rPr>
        <sz val="10"/>
        <rFont val="Arial"/>
        <family val="2"/>
      </rPr>
      <t>(ja)</t>
    </r>
    <r>
      <rPr>
        <b/>
        <sz val="10"/>
        <rFont val="Arial"/>
        <family val="2"/>
      </rPr>
      <t xml:space="preserve"> - N</t>
    </r>
    <r>
      <rPr>
        <sz val="10"/>
        <rFont val="Arial"/>
        <family val="2"/>
      </rPr>
      <t>(nein)</t>
    </r>
    <r>
      <rPr>
        <b/>
        <sz val="10"/>
        <rFont val="Arial"/>
        <family val="2"/>
      </rPr>
      <t xml:space="preserve"> - H</t>
    </r>
    <r>
      <rPr>
        <sz val="10"/>
        <rFont val="Arial"/>
        <family val="2"/>
      </rPr>
      <t>(halber Tag)</t>
    </r>
    <r>
      <rPr>
        <b/>
        <sz val="10"/>
        <rFont val="Arial"/>
        <family val="2"/>
      </rPr>
      <t xml:space="preserve">: </t>
    </r>
  </si>
  <si>
    <r>
      <t xml:space="preserve">        Beginnt die neue Kalenderwoche mit dem </t>
    </r>
    <r>
      <rPr>
        <b/>
        <sz val="10"/>
        <rFont val="Arial"/>
        <family val="2"/>
      </rPr>
      <t>Sonntag</t>
    </r>
    <r>
      <rPr>
        <sz val="10"/>
        <rFont val="Arial"/>
        <family val="2"/>
      </rPr>
      <t xml:space="preserve"> oder mit dem </t>
    </r>
    <r>
      <rPr>
        <b/>
        <sz val="10"/>
        <rFont val="Arial"/>
        <family val="2"/>
      </rPr>
      <t>Montag</t>
    </r>
    <r>
      <rPr>
        <sz val="10"/>
        <rFont val="Arial"/>
        <family val="2"/>
      </rPr>
      <t>?</t>
    </r>
  </si>
  <si>
    <t xml:space="preserve">        Die Warnung wegen des erforderlichen Abbaus von Plus/Minus-Überstunden erfolgt ab:</t>
  </si>
  <si>
    <t xml:space="preserve">        Sollen Hinweise zum deutschen Arbeitszeitgesetz angezeigt werden (Pause/10h)?</t>
  </si>
  <si>
    <r>
      <t xml:space="preserve">        Zuschläge für Arbeitszeiten an              </t>
    </r>
    <r>
      <rPr>
        <b/>
        <sz val="10"/>
        <rFont val="Arial"/>
        <family val="2"/>
      </rPr>
      <t>Feiertagen / Sonntagen / Samstagen</t>
    </r>
    <r>
      <rPr>
        <sz val="10"/>
        <rFont val="Arial"/>
        <family val="2"/>
      </rPr>
      <t>:</t>
    </r>
  </si>
  <si>
    <t xml:space="preserve">        Wenn Sie kurze Dienstreise-Tage IST-gerecht erfassen wollen, bitte Reisetage mit dr erfassen. Für Ist=Soll wie gehabt d.</t>
  </si>
  <si>
    <t xml:space="preserve">  optimal ab 1024 x 768 dpi</t>
  </si>
  <si>
    <t xml:space="preserve"> (  ) Die Ziffern in Klammern geben, soweit der KMK bekannt, die Anzahl der beweglichen Ferientage in den Ländern an.</t>
  </si>
  <si>
    <t xml:space="preserve"> Januar</t>
  </si>
  <si>
    <t xml:space="preserve"> Februar</t>
  </si>
  <si>
    <t xml:space="preserve"> März</t>
  </si>
  <si>
    <t xml:space="preserve"> April</t>
  </si>
  <si>
    <t xml:space="preserve"> Mai</t>
  </si>
  <si>
    <t xml:space="preserve"> Juni</t>
  </si>
  <si>
    <t xml:space="preserve"> Juli</t>
  </si>
  <si>
    <t xml:space="preserve"> August</t>
  </si>
  <si>
    <t xml:space="preserve"> September</t>
  </si>
  <si>
    <t xml:space="preserve"> Oktober</t>
  </si>
  <si>
    <t xml:space="preserve"> November</t>
  </si>
  <si>
    <t xml:space="preserve"> Dezember</t>
  </si>
  <si>
    <t xml:space="preserve"> Summe</t>
  </si>
  <si>
    <t xml:space="preserve">        Saldo-Werte zusätzlich im dezimalen Format in den Monatstabellen (J/N)?</t>
  </si>
  <si>
    <t>24.12. bis 05.01.</t>
  </si>
  <si>
    <t>Allerheiligen
(BW, BY, NW, RP, SL - A)</t>
  </si>
  <si>
    <t>ausgezahlt:</t>
  </si>
  <si>
    <t>aus Vorjahr verfallen (am / Tage)</t>
  </si>
  <si>
    <t>aus Vorjahr verfallen (am / Tage):</t>
  </si>
  <si>
    <t xml:space="preserve"> </t>
  </si>
  <si>
    <t>div. D, A</t>
  </si>
  <si>
    <t>Kind krank</t>
  </si>
  <si>
    <t>(kk)</t>
  </si>
  <si>
    <t>immer als Sollreduzierung</t>
  </si>
  <si>
    <t>u</t>
  </si>
  <si>
    <t>kk</t>
  </si>
  <si>
    <t>21.12. bis 06.01.</t>
  </si>
  <si>
    <t xml:space="preserve"> (-) (-) Bayern</t>
  </si>
  <si>
    <r>
      <t xml:space="preserve">wöchentliche Arbeitszeit im Zeitformat </t>
    </r>
    <r>
      <rPr>
        <b/>
        <u/>
        <sz val="10"/>
        <color indexed="10"/>
        <rFont val="Arial"/>
        <family val="2"/>
      </rPr>
      <t>oder</t>
    </r>
  </si>
  <si>
    <t>Bitte speichern Sie die  Datei über "Speichern unter &gt;" (mit eigenen Namen) nach Möglichkeit im xlsx-Format.</t>
  </si>
  <si>
    <t>Wählen Sie dazu unter Dateityp "Excel-Arbeitsmappe (*.xlsx)" aus. So entfällt die Fehlermeldung beim Speichern.</t>
  </si>
  <si>
    <t xml:space="preserve"> (-) (1) Sachsen-Anhalt</t>
  </si>
  <si>
    <t>Das Kalenderjahr. (Wochenenden, Feiertage, Ferien ...)</t>
  </si>
  <si>
    <r>
      <t xml:space="preserve">schweiz. Nat.Feiertag, Mariä Himmelf. </t>
    </r>
    <r>
      <rPr>
        <sz val="9"/>
        <color indexed="12"/>
        <rFont val="Arial"/>
        <family val="2"/>
      </rPr>
      <t>(BY kg)</t>
    </r>
  </si>
  <si>
    <t>Allerheiligen, Buß- und Bettag</t>
  </si>
  <si>
    <t>27.12.</t>
  </si>
  <si>
    <t>26.12.</t>
  </si>
  <si>
    <t>22.12. bis 05.01.</t>
  </si>
  <si>
    <t>21.12. bis 03.01.</t>
  </si>
  <si>
    <t>10.5.</t>
  </si>
  <si>
    <t>Ein paar kleinere Verbesserungen und Korrekturen "unter der Haube".</t>
  </si>
  <si>
    <t xml:space="preserve"> 3.</t>
  </si>
  <si>
    <t xml:space="preserve"> (3) (2) Brandenburg</t>
  </si>
  <si>
    <t xml:space="preserve"> (4) (5) Baden-Württemberg</t>
  </si>
  <si>
    <t xml:space="preserve"> (-) (-) Bremen</t>
  </si>
  <si>
    <t xml:space="preserve"> (3) (4) Hessen</t>
  </si>
  <si>
    <t xml:space="preserve"> (-) (-) Mecklenburg-Vorpommern</t>
  </si>
  <si>
    <t xml:space="preserve"> (4) (4) Nordrhein-Westfalen</t>
  </si>
  <si>
    <t xml:space="preserve"> (6) (6 Rheinland-Pfalz</t>
  </si>
  <si>
    <t xml:space="preserve"> (2) (3) Saarland</t>
  </si>
  <si>
    <t xml:space="preserve"> (2) (1) Sachsen</t>
  </si>
  <si>
    <t xml:space="preserve"> (2) (1) Schleswig-Holstein</t>
  </si>
  <si>
    <t xml:space="preserve"> (2) (2) Thüringen</t>
  </si>
  <si>
    <t>24.12. bis 04.01.</t>
  </si>
  <si>
    <t>20.12. bis 04.01.</t>
  </si>
  <si>
    <t>24.12. bis 12.01.</t>
  </si>
  <si>
    <t>21.12. bis 04.01.</t>
  </si>
  <si>
    <t>22.12. bis 04.01.</t>
  </si>
  <si>
    <t>19.12. bis 04.01.</t>
  </si>
  <si>
    <t>4.3.</t>
  </si>
  <si>
    <t>5.3.</t>
  </si>
  <si>
    <t>6.3.</t>
  </si>
  <si>
    <t>19.4.-22.4.</t>
  </si>
  <si>
    <t>12.5.</t>
  </si>
  <si>
    <t>30.5.</t>
  </si>
  <si>
    <t>20.6.</t>
  </si>
  <si>
    <t>28.6.</t>
  </si>
  <si>
    <t>6.10.</t>
  </si>
  <si>
    <t>20.11.</t>
  </si>
  <si>
    <t>1.12.</t>
  </si>
  <si>
    <t>4. Advent</t>
  </si>
  <si>
    <t>Heiliger Abend</t>
  </si>
  <si>
    <t>Mariä Empf., heil. Abend, Weihnachten, Silvester</t>
  </si>
  <si>
    <t>Rosenmontag, Faschingsdienstag, Aschermittwoch</t>
  </si>
  <si>
    <t>Freitag zwischen Weihnachten und Wochenende</t>
  </si>
  <si>
    <t>Donnerstag zwischen Weihnachten und Wochenende</t>
  </si>
  <si>
    <r>
      <t xml:space="preserve"> </t>
    </r>
    <r>
      <rPr>
        <b/>
        <sz val="10"/>
        <rFont val="Arial"/>
        <family val="2"/>
      </rPr>
      <t xml:space="preserve">BB </t>
    </r>
    <r>
      <rPr>
        <b/>
        <sz val="10"/>
        <color rgb="FF0000FF"/>
        <rFont val="Arial"/>
        <family val="2"/>
      </rPr>
      <t>HB HH</t>
    </r>
    <r>
      <rPr>
        <b/>
        <sz val="10"/>
        <rFont val="Arial"/>
        <family val="2"/>
      </rPr>
      <t xml:space="preserve"> MV </t>
    </r>
    <r>
      <rPr>
        <b/>
        <sz val="10"/>
        <color rgb="FF0000FF"/>
        <rFont val="Arial"/>
        <family val="2"/>
      </rPr>
      <t>NI SH</t>
    </r>
    <r>
      <rPr>
        <b/>
        <sz val="10"/>
        <rFont val="Arial"/>
        <family val="2"/>
      </rPr>
      <t xml:space="preserve"> SN ST </t>
    </r>
    <r>
      <rPr>
        <b/>
        <sz val="10"/>
        <color indexed="10"/>
        <rFont val="Arial"/>
        <family val="2"/>
      </rPr>
      <t>TH*</t>
    </r>
  </si>
  <si>
    <t>04.02. bis 09.02.</t>
  </si>
  <si>
    <t>31.01. bis 01.02.</t>
  </si>
  <si>
    <t>01.02.</t>
  </si>
  <si>
    <t>04.02. bis 15.02.</t>
  </si>
  <si>
    <t>25.02. bis 01.03.</t>
  </si>
  <si>
    <t>25.02. bis 05.03.</t>
  </si>
  <si>
    <t>18.02. bis 02.03.</t>
  </si>
  <si>
    <t>11.02. bis 15.02.</t>
  </si>
  <si>
    <t>15.04. bis 27.04.</t>
  </si>
  <si>
    <t>Ostern/Frühjahr</t>
  </si>
  <si>
    <t>15.04. bis 26.04.</t>
  </si>
  <si>
    <t>06.04. bis 23.04.</t>
  </si>
  <si>
    <t>04.03. bis 15.03.</t>
  </si>
  <si>
    <t>08.04. bis 23.04.</t>
  </si>
  <si>
    <t>15.04. bis 24.04.</t>
  </si>
  <si>
    <t>23.04. bis 30.04.</t>
  </si>
  <si>
    <t>17.04. bis 26.04.</t>
  </si>
  <si>
    <t>19.04. bis 26.04.</t>
  </si>
  <si>
    <t>18.04. bis 30.04.</t>
  </si>
  <si>
    <t>04.04. bis 18.04.</t>
  </si>
  <si>
    <t>31.05.</t>
  </si>
  <si>
    <t>31.05. bis 01.06.</t>
  </si>
  <si>
    <t>11.06.</t>
  </si>
  <si>
    <t>31.05. / 11.06.</t>
  </si>
  <si>
    <t>31.05. / 07.06. bis 11.06.</t>
  </si>
  <si>
    <t>13.05. bis 17.05. / 31.05.</t>
  </si>
  <si>
    <t>11.06. bis 21.06.</t>
  </si>
  <si>
    <t>Himmelfahrt/Pfingsten</t>
  </si>
  <si>
    <t>29.07. bis 10.09.</t>
  </si>
  <si>
    <t>29.07. bis 09.09.</t>
  </si>
  <si>
    <t>20.06. bis 02.08.</t>
  </si>
  <si>
    <t>20.06. bis 03.08.</t>
  </si>
  <si>
    <t>04.07. bis 14.08.</t>
  </si>
  <si>
    <t>27.06. bis 07.08.</t>
  </si>
  <si>
    <t>01.07. bis 09.08.</t>
  </si>
  <si>
    <t>01.07. bis 10.08.</t>
  </si>
  <si>
    <t>15.07. bis 27.08.</t>
  </si>
  <si>
    <t>08.07. bis 16.08.</t>
  </si>
  <si>
    <t>08.07. bis 17.08.</t>
  </si>
  <si>
    <t>28.10. bis 30.10. / 31.10.</t>
  </si>
  <si>
    <t>28.10. bis 31.10.</t>
  </si>
  <si>
    <t>04.10. / 07.10. bis 19.10.</t>
  </si>
  <si>
    <t>04.10. bis 18.10.</t>
  </si>
  <si>
    <t>04.10. bis 18.10. / 01.11.</t>
  </si>
  <si>
    <t>30.09. bis 12.10.</t>
  </si>
  <si>
    <t>04.10. bis 12.10. / 01.11.</t>
  </si>
  <si>
    <t>14.10. bis 26.10.</t>
  </si>
  <si>
    <t>30.09. bis 11.10.</t>
  </si>
  <si>
    <t>07.10. bis 18.10.</t>
  </si>
  <si>
    <t>14.10. bis 25.10.</t>
  </si>
  <si>
    <t>04.10. bis 11.10. / 01.11.</t>
  </si>
  <si>
    <t>07.10. bis 19.10.</t>
  </si>
  <si>
    <t>23.12. bis 04.01.</t>
  </si>
  <si>
    <t>23.12. bis 03.01.</t>
  </si>
  <si>
    <t>20.12. bis 03.01.</t>
  </si>
  <si>
    <t>23.12. bis 11.01.</t>
  </si>
  <si>
    <t>23.12. bis 06.01.</t>
  </si>
  <si>
    <t>23.12. bis 03.12.</t>
  </si>
  <si>
    <t>Stand: 12/2018</t>
  </si>
  <si>
    <t>BW = Baden-Württemberg</t>
  </si>
  <si>
    <t xml:space="preserve"> BB = Brandenburg</t>
  </si>
  <si>
    <t xml:space="preserve"> HE = Hessen</t>
  </si>
  <si>
    <t>HH = Hamburg</t>
  </si>
  <si>
    <t>HB = Bremen</t>
  </si>
  <si>
    <t xml:space="preserve"> MV = Mecklenburg-Vorpommern</t>
  </si>
  <si>
    <t>ST = Sachsen-Anhalt</t>
  </si>
  <si>
    <t xml:space="preserve"> NW = Nordrhein-Westfalen</t>
  </si>
  <si>
    <t>NI = Niedersachsen</t>
  </si>
  <si>
    <t>RP = Rheinland-Pfalz</t>
  </si>
  <si>
    <t xml:space="preserve"> SH = Schleswig-Holstein</t>
  </si>
  <si>
    <t xml:space="preserve"> SN = Sachsen</t>
  </si>
  <si>
    <t>SL = Saarland</t>
  </si>
  <si>
    <t xml:space="preserve">   Reformationstag ab 2018 auch in HB, HH, NI, SH</t>
  </si>
  <si>
    <t>Reformationstag (BB, HB, HH, MV, NI, SH, SN, ST, THge)</t>
  </si>
  <si>
    <t>Mariä Empfängnis (A)
2. Advent</t>
  </si>
  <si>
    <t>04.03. bis 08.03. / 15.04. - 27.04.</t>
  </si>
  <si>
    <t xml:space="preserve">Für Mitarbeitende der Fraunhofer Gesellschaft biete ich eine Version mit Fraunhofer-spezifischen Daten an. </t>
  </si>
  <si>
    <r>
      <t xml:space="preserve">Wochentage, </t>
    </r>
    <r>
      <rPr>
        <sz val="10"/>
        <rFont val="Arial"/>
        <family val="2"/>
      </rPr>
      <t>an denen Sie arbeiten müssten</t>
    </r>
  </si>
  <si>
    <t>Datum, Unterschrift Führungskraft</t>
  </si>
  <si>
    <t>Datum, Unterschrift Mitarbeiter/in</t>
  </si>
  <si>
    <t>Reformationstag jetzt auch in den deutschen Bundesländern, die ihn neu haben.</t>
  </si>
  <si>
    <t xml:space="preserve"> 4.</t>
  </si>
  <si>
    <t>Unterschriftsfelder wurden genderneutral gestaltet.</t>
  </si>
  <si>
    <r>
      <t xml:space="preserve">Neujahr, </t>
    </r>
    <r>
      <rPr>
        <strike/>
        <sz val="9"/>
        <rFont val="Arial"/>
        <family val="2"/>
      </rPr>
      <t>Heilige 3 Könige</t>
    </r>
  </si>
  <si>
    <t>Karfreitag, Ostermontag</t>
  </si>
  <si>
    <r>
      <t>Pfingsten, Fronleichnam</t>
    </r>
    <r>
      <rPr>
        <sz val="9"/>
        <color rgb="FF0000FF"/>
        <rFont val="Arial"/>
        <family val="2"/>
      </rPr>
      <t xml:space="preserve"> (TH-kg)</t>
    </r>
  </si>
  <si>
    <r>
      <t>Fronleichnam</t>
    </r>
    <r>
      <rPr>
        <strike/>
        <sz val="9"/>
        <color rgb="FF0000FF"/>
        <rFont val="Arial"/>
        <family val="2"/>
      </rPr>
      <t xml:space="preserve"> (TH-kg)</t>
    </r>
  </si>
  <si>
    <t>Maifeiertag, Christi Himmelfahrt</t>
  </si>
  <si>
    <r>
      <t xml:space="preserve">Tag d. dt. Einheit, </t>
    </r>
    <r>
      <rPr>
        <strike/>
        <sz val="9"/>
        <rFont val="Arial"/>
        <family val="2"/>
      </rPr>
      <t>österreich. Nat.Feiertag</t>
    </r>
  </si>
  <si>
    <t>9.6-10.6.</t>
  </si>
  <si>
    <t>24.2.</t>
  </si>
  <si>
    <t>25.2.</t>
  </si>
  <si>
    <t>26.2.</t>
  </si>
  <si>
    <t>10.4.-13.4.</t>
  </si>
  <si>
    <t>21.5.</t>
  </si>
  <si>
    <t>31.5-1.6.</t>
  </si>
  <si>
    <t>11.6.</t>
  </si>
  <si>
    <t>19.6.</t>
  </si>
  <si>
    <t>4.10.</t>
  </si>
  <si>
    <t>18.11.</t>
  </si>
  <si>
    <t>29.11.</t>
  </si>
  <si>
    <t>div. D</t>
  </si>
  <si>
    <t>Freitag zwischen Mariä Himmelfahrt und Wochenende</t>
  </si>
  <si>
    <t>16.08.</t>
  </si>
  <si>
    <t>04.10.</t>
  </si>
  <si>
    <t>D</t>
  </si>
  <si>
    <t>Freitag zwischen Tag der dt. Einheit und dem Wochenende</t>
  </si>
  <si>
    <t>Freitag zwischen Reformationstag und Wochenende</t>
  </si>
  <si>
    <t>23.12.</t>
  </si>
  <si>
    <t>30.12.</t>
  </si>
  <si>
    <t>Montag zwischen Wochenende und Weihnachten</t>
  </si>
  <si>
    <t>Montag zwischen Wochenende und Silvester</t>
  </si>
  <si>
    <t>Was ist neu in der Version zeit19-v??.xls?</t>
  </si>
  <si>
    <t>Mitarbeiter/in:</t>
  </si>
  <si>
    <t>21.06.</t>
  </si>
  <si>
    <t>Freitag zwischen Fronleichnam und Wochenende</t>
  </si>
  <si>
    <t xml:space="preserve">  Version: Zeit19-v1.0a.xlsx</t>
  </si>
  <si>
    <t>5.</t>
  </si>
  <si>
    <t>Die Ferien wurden korrigiert. (Keine Beeinträchtigung der Funktion in 1.0!)</t>
  </si>
  <si>
    <t>1.0a</t>
  </si>
  <si>
    <t>Wolfgang Staroske</t>
  </si>
  <si>
    <t>--&gt; SN: 5.1. und 26.4. fehlten, MV: 3.2. zuviel, HH: 4.4.-15.4. zuviel, NI: 23.4. fehlte</t>
  </si>
  <si>
    <t>Sie können Version 1.0 weiternutzen und die Ferien in den Monatstabellen bei Bedarf selbst korrigieren.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</si>
</sst>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0">
    <numFmt numFmtId="164" formatCode="#,##0.00\ &quot;h&quot;;[Red]\-#,##0.00\ &quot;h&quot;"/>
    <numFmt numFmtId="165" formatCode="0.00\ &quot;h&quot;"/>
    <numFmt numFmtId="166" formatCode="#,##0.0\ &quot;h&quot;;[Red]\-#,##0.0\ &quot;h&quot;"/>
    <numFmt numFmtId="167" formatCode="h\ &quot;h&quot;\ mm\ &quot;min&quot;"/>
    <numFmt numFmtId="168" formatCode="[h]:mm"/>
    <numFmt numFmtId="169" formatCode="[m]"/>
    <numFmt numFmtId="170" formatCode="[m]:ss"/>
    <numFmt numFmtId="171" formatCode="h:mm:ss"/>
    <numFmt numFmtId="172" formatCode="0.0"/>
    <numFmt numFmtId="173" formatCode="[h]:mm;[Blue]\-[h]:mm"/>
    <numFmt numFmtId="174" formatCode="0.000000000"/>
    <numFmt numFmtId="175" formatCode="[Red][&gt;0.4999]\ [h]:mm;[Black][&lt;0.4166][h]:mm;[Blue][h]:mm"/>
    <numFmt numFmtId="176" formatCode="ddd"/>
    <numFmt numFmtId="177" formatCode="dddd"/>
    <numFmt numFmtId="178" formatCode="\+\ [h]:mm;\-\ [h]:mm"/>
    <numFmt numFmtId="179" formatCode="[Red]&quot;||&quot;;&quot;&quot;"/>
    <numFmt numFmtId="180" formatCode="[Red]&quot;|||||&quot;;&quot;&quot;"/>
    <numFmt numFmtId="181" formatCode="[h]:mm;[Red]\-[h]:mm;&quot;&quot;"/>
    <numFmt numFmtId="182" formatCode="\+\ [h]:mm;[Red]\-\ [h]:mm"/>
    <numFmt numFmtId="183" formatCode="[Red]\-[h]:mm"/>
    <numFmt numFmtId="184" formatCode="0;0;&quot;&quot;"/>
    <numFmt numFmtId="185" formatCode="[Red]\ &quot;Wählen!&quot;"/>
    <numFmt numFmtId="186" formatCode="&quot;Einstellen der Sollarbeitszeit&quot;;[Red]&quot;Sie MÜSSEN Arbeitstage wählen, wenn Sie vorarbeiten!&quot;"/>
    <numFmt numFmtId="187" formatCode="0.00;[Red]\-0.00;"/>
    <numFmt numFmtId="188" formatCode="0;[White]0;0"/>
    <numFmt numFmtId="189" formatCode="0;0;"/>
    <numFmt numFmtId="190" formatCode="h:mm;h:mm;"/>
    <numFmt numFmtId="191" formatCode="[h]:mm;[Red]\-[h]:mm"/>
    <numFmt numFmtId="192" formatCode="[h]:mm\ ;[Red]\-[h]:mm\ ;&quot;&quot;"/>
    <numFmt numFmtId="193" formatCode="&quot;Monat abgeschlossen! (Alle Sollstunden aktiviert!)&quot;\ ;[Red]\ &quot;Bitte -&gt;X&lt;- eingeben, wenn der Monat abgeschlossen ist!&quot;"/>
    <numFmt numFmtId="194" formatCode=";;"/>
    <numFmt numFmtId="195" formatCode="0;;"/>
    <numFmt numFmtId="196" formatCode="&quot;II&quot;;;"/>
    <numFmt numFmtId="197" formatCode="&quot;Wählen Sie Ihr Bundesland: &quot;;&quot;Nur ein (!) Land mit X (!) auswählen: &quot;;[Blue]&quot;Ihr Bundesland: &quot;"/>
    <numFmt numFmtId="198" formatCode="[Red]&quot;||&quot;;&quot;&quot;;"/>
    <numFmt numFmtId="199" formatCode="dd/mm/&quot;(&quot;ddd&quot;)&quot;"/>
    <numFmt numFmtId="200" formatCode="0;0"/>
    <numFmt numFmtId="201" formatCode="[h]:mm:ss;[Red]\-[h]:mm:ss"/>
    <numFmt numFmtId="202" formatCode="0.0;0.0;"/>
    <numFmt numFmtId="203" formatCode="0.0;0.0;&quot;&quot;"/>
    <numFmt numFmtId="204" formatCode="[h]:mm;\-[h]:mm;"/>
    <numFmt numFmtId="205" formatCode="#,##0.0"/>
    <numFmt numFmtId="206" formatCode="[Red]&quot;|||||&quot;;&quot;&quot;;&quot;&quot;"/>
    <numFmt numFmtId="207" formatCode="[h]:mm;[Red]\-[h]:mm;"/>
    <numFmt numFmtId="208" formatCode="0.0000"/>
    <numFmt numFmtId="209" formatCode="[h]:mm;\-[h]:mm"/>
    <numFmt numFmtId="210" formatCode="[m]:ss;\-[m]:ss;"/>
    <numFmt numFmtId="211" formatCode="#,##0.0_ ;\-#,##0.0\ ;"/>
    <numFmt numFmtId="212" formatCode="[h]:mm:ss;[h]:mm:ss;"/>
    <numFmt numFmtId="213" formatCode="[h]:mm:ss;[Red]\-[h]:mm:ss;"/>
    <numFmt numFmtId="214" formatCode="[m]:ss;\-[m]:ss;&quot;&quot;"/>
    <numFmt numFmtId="215" formatCode="&quot;Schaltjahr&quot;;&quot;Fehler&quot;;&quot;&quot;"/>
    <numFmt numFmtId="216" formatCode="0;\-0;"/>
    <numFmt numFmtId="217" formatCode="[Red]&quot;||&quot;;&quot;&quot;;&quot;&quot;"/>
    <numFmt numFmtId="218" formatCode="[m]:ss;[Red]\-[m]:ss;&quot;&quot;"/>
    <numFmt numFmtId="219" formatCode="[Blue][h]:mm;[Red]\-[h]:mm;[Black][h]:mm"/>
    <numFmt numFmtId="220" formatCode="[m];[Red]\-[m];&quot;&quot;"/>
    <numFmt numFmtId="221" formatCode="&quot;(&quot;#,##0.00&quot; h)&quot;"/>
    <numFmt numFmtId="222" formatCode="0;\-0;&quot;&quot;"/>
    <numFmt numFmtId="223" formatCode="0.00\ &quot;h&quot;;[Red]&quot;dez.o.Zeit&quot;;0.00\ &quot;h&quot;"/>
  </numFmts>
  <fonts count="166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b/>
      <i/>
      <u val="double"/>
      <sz val="14"/>
      <color indexed="10"/>
      <name val="Arial"/>
      <family val="2"/>
    </font>
    <font>
      <b/>
      <u/>
      <sz val="14"/>
      <name val="Arial"/>
      <family val="2"/>
    </font>
    <font>
      <sz val="7"/>
      <name val="Arial"/>
      <family val="2"/>
    </font>
    <font>
      <sz val="10"/>
      <color indexed="14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sz val="10"/>
      <name val="Frutiger 45 Light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sz val="8"/>
      <color indexed="17"/>
      <name val="Arial"/>
      <family val="2"/>
    </font>
    <font>
      <b/>
      <sz val="10"/>
      <name val="Symbol"/>
      <family val="1"/>
      <charset val="2"/>
    </font>
    <font>
      <u/>
      <sz val="9"/>
      <color indexed="12"/>
      <name val="Arial"/>
      <family val="2"/>
    </font>
    <font>
      <b/>
      <sz val="14"/>
      <name val="Arial"/>
      <family val="2"/>
    </font>
    <font>
      <b/>
      <sz val="10"/>
      <color indexed="17"/>
      <name val="Arial"/>
      <family val="2"/>
    </font>
    <font>
      <sz val="8"/>
      <color indexed="14"/>
      <name val="Arial"/>
      <family val="2"/>
    </font>
    <font>
      <b/>
      <sz val="10"/>
      <color indexed="14"/>
      <name val="Arial"/>
      <family val="2"/>
    </font>
    <font>
      <sz val="9"/>
      <name val="Frutiger 45 Light"/>
      <family val="2"/>
    </font>
    <font>
      <b/>
      <sz val="10"/>
      <color indexed="12"/>
      <name val="Arial"/>
      <family val="2"/>
    </font>
    <font>
      <b/>
      <u/>
      <sz val="10"/>
      <color indexed="12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u/>
      <sz val="10"/>
      <color indexed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3"/>
      <name val="Arial"/>
      <family val="2"/>
    </font>
    <font>
      <sz val="10"/>
      <color indexed="12"/>
      <name val="Arial"/>
      <family val="2"/>
    </font>
    <font>
      <strike/>
      <sz val="8"/>
      <name val="Arial"/>
      <family val="2"/>
    </font>
    <font>
      <b/>
      <sz val="10"/>
      <color indexed="8"/>
      <name val="Courier New"/>
      <family val="3"/>
    </font>
    <font>
      <b/>
      <sz val="10"/>
      <color indexed="10"/>
      <name val="Courier New"/>
      <family val="3"/>
    </font>
    <font>
      <sz val="8"/>
      <color indexed="8"/>
      <name val="Arial"/>
      <family val="2"/>
    </font>
    <font>
      <b/>
      <u/>
      <sz val="10"/>
      <color indexed="14"/>
      <name val="Arial"/>
      <family val="2"/>
    </font>
    <font>
      <b/>
      <sz val="10"/>
      <color indexed="9"/>
      <name val="Arial"/>
      <family val="2"/>
    </font>
    <font>
      <sz val="9"/>
      <color indexed="12"/>
      <name val="Arial"/>
      <family val="2"/>
    </font>
    <font>
      <sz val="9"/>
      <color indexed="55"/>
      <name val="Arial"/>
      <family val="2"/>
    </font>
    <font>
      <b/>
      <sz val="9"/>
      <color indexed="17"/>
      <name val="Arial"/>
      <family val="2"/>
    </font>
    <font>
      <b/>
      <sz val="12"/>
      <color indexed="14"/>
      <name val="Arial"/>
      <family val="2"/>
    </font>
    <font>
      <b/>
      <sz val="9"/>
      <color indexed="12"/>
      <name val="Arial"/>
      <family val="2"/>
    </font>
    <font>
      <sz val="8"/>
      <color indexed="52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sz val="8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52"/>
      <name val="Arial"/>
      <family val="2"/>
    </font>
    <font>
      <sz val="8"/>
      <color indexed="60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0"/>
      <color indexed="16"/>
      <name val="Arial"/>
      <family val="2"/>
    </font>
    <font>
      <sz val="10"/>
      <color indexed="47"/>
      <name val="Arial"/>
      <family val="2"/>
    </font>
    <font>
      <i/>
      <sz val="9"/>
      <color indexed="12"/>
      <name val="Arial"/>
      <family val="2"/>
    </font>
    <font>
      <b/>
      <sz val="10"/>
      <color indexed="20"/>
      <name val="Arial"/>
      <family val="2"/>
    </font>
    <font>
      <sz val="10"/>
      <color indexed="20"/>
      <name val="Arial"/>
      <family val="2"/>
    </font>
    <font>
      <b/>
      <sz val="8"/>
      <color indexed="22"/>
      <name val="Arial"/>
      <family val="2"/>
    </font>
    <font>
      <sz val="8"/>
      <color indexed="45"/>
      <name val="Arial"/>
      <family val="2"/>
    </font>
    <font>
      <sz val="10"/>
      <color indexed="45"/>
      <name val="Arial"/>
      <family val="2"/>
    </font>
    <font>
      <b/>
      <sz val="11"/>
      <color indexed="10"/>
      <name val="Arial"/>
      <family val="2"/>
    </font>
    <font>
      <sz val="9"/>
      <color indexed="20"/>
      <name val="Arial"/>
      <family val="2"/>
    </font>
    <font>
      <b/>
      <i/>
      <u val="double"/>
      <sz val="12"/>
      <color indexed="10"/>
      <name val="Arial"/>
      <family val="2"/>
    </font>
    <font>
      <b/>
      <sz val="10"/>
      <color indexed="23"/>
      <name val="Arial"/>
      <family val="2"/>
    </font>
    <font>
      <b/>
      <sz val="12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15"/>
      <name val="Arial"/>
      <family val="2"/>
    </font>
    <font>
      <b/>
      <sz val="11"/>
      <color indexed="48"/>
      <name val="Arial"/>
      <family val="2"/>
    </font>
    <font>
      <b/>
      <sz val="11"/>
      <color indexed="11"/>
      <name val="Arial"/>
      <family val="2"/>
    </font>
    <font>
      <b/>
      <sz val="11"/>
      <color indexed="14"/>
      <name val="Arial"/>
      <family val="2"/>
    </font>
    <font>
      <b/>
      <sz val="11"/>
      <color indexed="52"/>
      <name val="Arial"/>
      <family val="2"/>
    </font>
    <font>
      <b/>
      <sz val="11"/>
      <color indexed="23"/>
      <name val="Arial"/>
      <family val="2"/>
    </font>
    <font>
      <b/>
      <sz val="12"/>
      <color indexed="9"/>
      <name val="Arial"/>
      <family val="2"/>
    </font>
    <font>
      <b/>
      <sz val="10"/>
      <color indexed="60"/>
      <name val="Arial"/>
      <family val="2"/>
    </font>
    <font>
      <sz val="10"/>
      <color indexed="61"/>
      <name val="Arial"/>
      <family val="2"/>
    </font>
    <font>
      <sz val="9"/>
      <color indexed="52"/>
      <name val="Arial"/>
      <family val="2"/>
    </font>
    <font>
      <b/>
      <sz val="8"/>
      <color indexed="12"/>
      <name val="Arial"/>
      <family val="2"/>
    </font>
    <font>
      <b/>
      <sz val="10"/>
      <color indexed="17"/>
      <name val="Courier New"/>
      <family val="3"/>
    </font>
    <font>
      <b/>
      <sz val="9"/>
      <color indexed="20"/>
      <name val="Arial"/>
      <family val="2"/>
    </font>
    <font>
      <b/>
      <i/>
      <sz val="10"/>
      <color indexed="20"/>
      <name val="Arial"/>
      <family val="2"/>
    </font>
    <font>
      <b/>
      <i/>
      <sz val="9"/>
      <color indexed="20"/>
      <name val="Arial"/>
      <family val="2"/>
    </font>
    <font>
      <b/>
      <sz val="10"/>
      <name val="Courier New"/>
      <family val="3"/>
    </font>
    <font>
      <sz val="10"/>
      <name val="Courier New"/>
      <family val="3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b/>
      <u/>
      <sz val="11"/>
      <name val="Arial"/>
      <family val="2"/>
    </font>
    <font>
      <b/>
      <sz val="9"/>
      <color indexed="16"/>
      <name val="Arial"/>
      <family val="2"/>
    </font>
    <font>
      <b/>
      <sz val="10"/>
      <color indexed="22"/>
      <name val="Arial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8"/>
      <color indexed="55"/>
      <name val="Arial"/>
      <family val="2"/>
    </font>
    <font>
      <sz val="10"/>
      <color indexed="14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color indexed="9"/>
      <name val="Arial"/>
      <family val="2"/>
    </font>
    <font>
      <sz val="10"/>
      <color indexed="47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color indexed="10"/>
      <name val="Arial"/>
      <family val="2"/>
    </font>
    <font>
      <sz val="8"/>
      <color indexed="9"/>
      <name val="Arial"/>
      <family val="2"/>
    </font>
    <font>
      <sz val="10"/>
      <color indexed="46"/>
      <name val="Arial"/>
      <family val="2"/>
    </font>
    <font>
      <sz val="8"/>
      <color indexed="46"/>
      <name val="Arial"/>
      <family val="2"/>
    </font>
    <font>
      <b/>
      <sz val="10"/>
      <color indexed="46"/>
      <name val="Arial"/>
      <family val="2"/>
    </font>
    <font>
      <b/>
      <sz val="9"/>
      <color indexed="46"/>
      <name val="Arial"/>
      <family val="2"/>
    </font>
    <font>
      <b/>
      <i/>
      <sz val="9"/>
      <color indexed="46"/>
      <name val="Arial"/>
      <family val="2"/>
    </font>
    <font>
      <b/>
      <sz val="8"/>
      <color indexed="2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Frutiger 45 Light"/>
      <family val="2"/>
    </font>
    <font>
      <b/>
      <sz val="13"/>
      <color indexed="62"/>
      <name val="Frutiger 45 Light"/>
      <family val="2"/>
    </font>
    <font>
      <b/>
      <sz val="11"/>
      <color indexed="62"/>
      <name val="Frutiger 45 Light"/>
      <family val="2"/>
    </font>
    <font>
      <sz val="11"/>
      <color indexed="17"/>
      <name val="Frutiger 45 Light"/>
      <family val="2"/>
    </font>
    <font>
      <sz val="11"/>
      <color indexed="20"/>
      <name val="Frutiger 45 Light"/>
      <family val="2"/>
    </font>
    <font>
      <sz val="11"/>
      <color indexed="19"/>
      <name val="Frutiger 45 Light"/>
      <family val="2"/>
    </font>
    <font>
      <sz val="11"/>
      <color indexed="62"/>
      <name val="Frutiger 45 Light"/>
      <family val="2"/>
    </font>
    <font>
      <b/>
      <sz val="11"/>
      <color indexed="63"/>
      <name val="Frutiger 45 Light"/>
      <family val="2"/>
    </font>
    <font>
      <b/>
      <sz val="11"/>
      <color indexed="10"/>
      <name val="Frutiger 45 Light"/>
      <family val="2"/>
    </font>
    <font>
      <sz val="11"/>
      <color indexed="10"/>
      <name val="Frutiger 45 Light"/>
      <family val="2"/>
    </font>
    <font>
      <b/>
      <sz val="11"/>
      <color indexed="9"/>
      <name val="Frutiger 45 Light"/>
      <family val="2"/>
    </font>
    <font>
      <sz val="11"/>
      <color indexed="10"/>
      <name val="Frutiger 45 Light"/>
      <family val="2"/>
    </font>
    <font>
      <i/>
      <sz val="11"/>
      <color indexed="23"/>
      <name val="Frutiger 45 Light"/>
      <family val="2"/>
    </font>
    <font>
      <b/>
      <sz val="11"/>
      <color indexed="8"/>
      <name val="Frutiger 45 Light"/>
      <family val="2"/>
    </font>
    <font>
      <sz val="11"/>
      <color indexed="9"/>
      <name val="Frutiger 45 Light"/>
      <family val="2"/>
    </font>
    <font>
      <sz val="11"/>
      <color indexed="8"/>
      <name val="Frutiger 45 Light"/>
      <family val="2"/>
    </font>
    <font>
      <sz val="9"/>
      <color indexed="81"/>
      <name val="Tahoma"/>
      <family val="2"/>
    </font>
    <font>
      <b/>
      <sz val="10"/>
      <color indexed="10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charset val="1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008000"/>
      <name val="Arial"/>
      <family val="2"/>
    </font>
    <font>
      <sz val="10"/>
      <color theme="0" tint="-0.249977111117893"/>
      <name val="Arial"/>
      <family val="2"/>
    </font>
    <font>
      <b/>
      <sz val="10"/>
      <color rgb="FF800080"/>
      <name val="Arial"/>
      <family val="2"/>
    </font>
    <font>
      <sz val="10"/>
      <color rgb="FF800080"/>
      <name val="Arial"/>
      <family val="2"/>
    </font>
    <font>
      <sz val="10"/>
      <color rgb="FF0000FF"/>
      <name val="Arial"/>
      <family val="2"/>
    </font>
    <font>
      <b/>
      <sz val="10"/>
      <color rgb="FFFF00FF"/>
      <name val="Arial"/>
      <family val="2"/>
    </font>
    <font>
      <b/>
      <u/>
      <sz val="10"/>
      <color rgb="FF008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color rgb="FFFF0000"/>
      <name val="Arial"/>
      <family val="2"/>
    </font>
    <font>
      <sz val="9"/>
      <color rgb="FF0000FF"/>
      <name val="Arial"/>
      <family val="2"/>
    </font>
    <font>
      <strike/>
      <sz val="9"/>
      <name val="Arial"/>
      <family val="2"/>
    </font>
    <font>
      <strike/>
      <sz val="9"/>
      <color rgb="FF0000FF"/>
      <name val="Arial"/>
      <family val="2"/>
    </font>
    <font>
      <b/>
      <u/>
      <sz val="10"/>
      <color rgb="FF0000FF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7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20"/>
      </top>
      <bottom style="double">
        <color indexed="20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12"/>
      </top>
      <bottom style="double">
        <color indexed="1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12"/>
      </right>
      <top style="medium">
        <color indexed="12"/>
      </top>
      <bottom/>
      <diagonal/>
    </border>
    <border>
      <left style="medium">
        <color indexed="64"/>
      </left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142" fillId="2" borderId="0" applyNumberFormat="0" applyBorder="0" applyAlignment="0" applyProtection="0"/>
    <xf numFmtId="0" fontId="142" fillId="3" borderId="0" applyNumberFormat="0" applyBorder="0" applyAlignment="0" applyProtection="0"/>
    <xf numFmtId="0" fontId="142" fillId="4" borderId="0" applyNumberFormat="0" applyBorder="0" applyAlignment="0" applyProtection="0"/>
    <xf numFmtId="0" fontId="142" fillId="5" borderId="0" applyNumberFormat="0" applyBorder="0" applyAlignment="0" applyProtection="0"/>
    <xf numFmtId="0" fontId="142" fillId="6" borderId="0" applyNumberFormat="0" applyBorder="0" applyAlignment="0" applyProtection="0"/>
    <xf numFmtId="0" fontId="142" fillId="4" borderId="0" applyNumberFormat="0" applyBorder="0" applyAlignment="0" applyProtection="0"/>
    <xf numFmtId="0" fontId="142" fillId="6" borderId="0" applyNumberFormat="0" applyBorder="0" applyAlignment="0" applyProtection="0"/>
    <xf numFmtId="0" fontId="142" fillId="3" borderId="0" applyNumberFormat="0" applyBorder="0" applyAlignment="0" applyProtection="0"/>
    <xf numFmtId="0" fontId="142" fillId="7" borderId="0" applyNumberFormat="0" applyBorder="0" applyAlignment="0" applyProtection="0"/>
    <xf numFmtId="0" fontId="142" fillId="8" borderId="0" applyNumberFormat="0" applyBorder="0" applyAlignment="0" applyProtection="0"/>
    <xf numFmtId="0" fontId="142" fillId="6" borderId="0" applyNumberFormat="0" applyBorder="0" applyAlignment="0" applyProtection="0"/>
    <xf numFmtId="0" fontId="142" fillId="4" borderId="0" applyNumberFormat="0" applyBorder="0" applyAlignment="0" applyProtection="0"/>
    <xf numFmtId="0" fontId="141" fillId="6" borderId="0" applyNumberFormat="0" applyBorder="0" applyAlignment="0" applyProtection="0"/>
    <xf numFmtId="0" fontId="141" fillId="9" borderId="0" applyNumberFormat="0" applyBorder="0" applyAlignment="0" applyProtection="0"/>
    <xf numFmtId="0" fontId="141" fillId="10" borderId="0" applyNumberFormat="0" applyBorder="0" applyAlignment="0" applyProtection="0"/>
    <xf numFmtId="0" fontId="141" fillId="8" borderId="0" applyNumberFormat="0" applyBorder="0" applyAlignment="0" applyProtection="0"/>
    <xf numFmtId="0" fontId="141" fillId="6" borderId="0" applyNumberFormat="0" applyBorder="0" applyAlignment="0" applyProtection="0"/>
    <xf numFmtId="0" fontId="141" fillId="3" borderId="0" applyNumberFormat="0" applyBorder="0" applyAlignment="0" applyProtection="0"/>
    <xf numFmtId="0" fontId="141" fillId="11" borderId="0" applyNumberFormat="0" applyBorder="0" applyAlignment="0" applyProtection="0"/>
    <xf numFmtId="0" fontId="141" fillId="9" borderId="0" applyNumberFormat="0" applyBorder="0" applyAlignment="0" applyProtection="0"/>
    <xf numFmtId="0" fontId="141" fillId="10" borderId="0" applyNumberFormat="0" applyBorder="0" applyAlignment="0" applyProtection="0"/>
    <xf numFmtId="0" fontId="141" fillId="12" borderId="0" applyNumberFormat="0" applyBorder="0" applyAlignment="0" applyProtection="0"/>
    <xf numFmtId="0" fontId="141" fillId="13" borderId="0" applyNumberFormat="0" applyBorder="0" applyAlignment="0" applyProtection="0"/>
    <xf numFmtId="0" fontId="141" fillId="14" borderId="0" applyNumberFormat="0" applyBorder="0" applyAlignment="0" applyProtection="0"/>
    <xf numFmtId="0" fontId="134" fillId="15" borderId="1" applyNumberFormat="0" applyAlignment="0" applyProtection="0"/>
    <xf numFmtId="0" fontId="135" fillId="15" borderId="2" applyNumberFormat="0" applyAlignment="0" applyProtection="0"/>
    <xf numFmtId="0" fontId="133" fillId="7" borderId="2" applyNumberFormat="0" applyAlignment="0" applyProtection="0"/>
    <xf numFmtId="0" fontId="140" fillId="0" borderId="3" applyNumberFormat="0" applyFill="0" applyAlignment="0" applyProtection="0"/>
    <xf numFmtId="0" fontId="139" fillId="0" borderId="0" applyNumberFormat="0" applyFill="0" applyBorder="0" applyAlignment="0" applyProtection="0"/>
    <xf numFmtId="0" fontId="130" fillId="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32" fillId="7" borderId="0" applyNumberFormat="0" applyBorder="0" applyAlignment="0" applyProtection="0"/>
    <xf numFmtId="0" fontId="2" fillId="4" borderId="4" applyNumberFormat="0" applyFont="0" applyAlignment="0" applyProtection="0"/>
    <xf numFmtId="9" fontId="2" fillId="0" borderId="0" applyFont="0" applyFill="0" applyBorder="0" applyAlignment="0" applyProtection="0"/>
    <xf numFmtId="0" fontId="131" fillId="16" borderId="0" applyNumberFormat="0" applyBorder="0" applyAlignment="0" applyProtection="0"/>
    <xf numFmtId="0" fontId="17" fillId="0" borderId="0"/>
    <xf numFmtId="0" fontId="17" fillId="0" borderId="0"/>
    <xf numFmtId="0" fontId="126" fillId="0" borderId="0" applyNumberFormat="0" applyFill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6" fillId="0" borderId="8" applyNumberFormat="0" applyFill="0" applyAlignment="0" applyProtection="0"/>
    <xf numFmtId="0" fontId="138" fillId="0" borderId="0" applyNumberFormat="0" applyFill="0" applyBorder="0" applyAlignment="0" applyProtection="0"/>
    <xf numFmtId="0" fontId="137" fillId="17" borderId="9" applyNumberFormat="0" applyAlignment="0" applyProtection="0"/>
  </cellStyleXfs>
  <cellXfs count="181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20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0" xfId="0" applyFont="1" applyAlignment="1" applyProtection="1">
      <protection hidden="1"/>
    </xf>
    <xf numFmtId="0" fontId="1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0" fontId="8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left" vertical="top"/>
      <protection hidden="1"/>
    </xf>
    <xf numFmtId="0" fontId="13" fillId="0" borderId="0" xfId="0" applyFont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hidden="1"/>
    </xf>
    <xf numFmtId="0" fontId="16" fillId="0" borderId="0" xfId="0" applyFont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0" borderId="0" xfId="0" applyFont="1" applyAlignment="1" applyProtection="1">
      <alignment horizontal="right"/>
      <protection hidden="1"/>
    </xf>
    <xf numFmtId="0" fontId="11" fillId="0" borderId="12" xfId="0" applyFont="1" applyBorder="1" applyAlignment="1" applyProtection="1">
      <alignment horizontal="centerContinuous"/>
      <protection hidden="1"/>
    </xf>
    <xf numFmtId="168" fontId="0" fillId="0" borderId="0" xfId="0" applyNumberFormat="1" applyAlignment="1" applyProtection="1">
      <alignment horizontal="center"/>
      <protection hidden="1"/>
    </xf>
    <xf numFmtId="168" fontId="0" fillId="0" borderId="13" xfId="0" applyNumberFormat="1" applyBorder="1" applyAlignment="1" applyProtection="1">
      <alignment horizontal="center" vertical="center" wrapText="1"/>
      <protection hidden="1"/>
    </xf>
    <xf numFmtId="168" fontId="0" fillId="0" borderId="14" xfId="0" applyNumberFormat="1" applyBorder="1" applyAlignment="1" applyProtection="1">
      <alignment horizontal="center" vertical="center"/>
      <protection hidden="1"/>
    </xf>
    <xf numFmtId="0" fontId="15" fillId="0" borderId="13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protection hidden="1"/>
    </xf>
    <xf numFmtId="0" fontId="21" fillId="0" borderId="0" xfId="0" applyFont="1" applyAlignment="1" applyProtection="1">
      <alignment horizontal="left"/>
      <protection hidden="1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0" xfId="0" applyProtection="1">
      <protection locked="0"/>
    </xf>
    <xf numFmtId="0" fontId="0" fillId="0" borderId="13" xfId="0" applyBorder="1" applyAlignment="1" applyProtection="1">
      <alignment horizontal="center" vertical="center"/>
      <protection hidden="1"/>
    </xf>
    <xf numFmtId="175" fontId="0" fillId="0" borderId="14" xfId="0" applyNumberFormat="1" applyBorder="1" applyAlignment="1" applyProtection="1">
      <alignment horizontal="center" vertical="center"/>
      <protection hidden="1"/>
    </xf>
    <xf numFmtId="0" fontId="15" fillId="0" borderId="15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0" fontId="0" fillId="0" borderId="0" xfId="0" applyNumberFormat="1" applyAlignment="1" applyProtection="1">
      <alignment horizontal="centerContinuous" vertical="center"/>
      <protection hidden="1"/>
    </xf>
    <xf numFmtId="1" fontId="6" fillId="0" borderId="0" xfId="0" applyNumberFormat="1" applyFont="1" applyAlignment="1" applyProtection="1">
      <alignment horizontal="left" vertical="center"/>
      <protection hidden="1"/>
    </xf>
    <xf numFmtId="174" fontId="26" fillId="0" borderId="0" xfId="0" applyNumberFormat="1" applyFont="1" applyAlignment="1" applyProtection="1">
      <alignment vertical="center"/>
      <protection hidden="1"/>
    </xf>
    <xf numFmtId="168" fontId="12" fillId="0" borderId="0" xfId="0" applyNumberFormat="1" applyFont="1" applyAlignment="1" applyProtection="1">
      <alignment horizontal="right"/>
      <protection hidden="1"/>
    </xf>
    <xf numFmtId="0" fontId="11" fillId="0" borderId="0" xfId="0" applyFont="1" applyAlignment="1" applyProtection="1">
      <alignment vertical="top"/>
      <protection hidden="1"/>
    </xf>
    <xf numFmtId="168" fontId="0" fillId="0" borderId="14" xfId="0" applyNumberFormat="1" applyFill="1" applyBorder="1" applyAlignment="1" applyProtection="1">
      <alignment horizontal="center" vertical="center"/>
      <protection hidden="1"/>
    </xf>
    <xf numFmtId="0" fontId="11" fillId="0" borderId="16" xfId="0" applyFont="1" applyBorder="1" applyAlignment="1" applyProtection="1">
      <alignment horizontal="centerContinuous" vertical="center" wrapText="1"/>
      <protection hidden="1"/>
    </xf>
    <xf numFmtId="0" fontId="0" fillId="0" borderId="0" xfId="0" applyAlignment="1">
      <alignment horizontal="center"/>
    </xf>
    <xf numFmtId="0" fontId="12" fillId="0" borderId="13" xfId="0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/>
      <protection hidden="1"/>
    </xf>
    <xf numFmtId="173" fontId="0" fillId="0" borderId="14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/>
    </xf>
    <xf numFmtId="0" fontId="1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8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horizontal="right"/>
      <protection hidden="1"/>
    </xf>
    <xf numFmtId="0" fontId="12" fillId="0" borderId="17" xfId="0" applyFont="1" applyBorder="1" applyAlignment="1" applyProtection="1">
      <alignment horizontal="centerContinuous" vertical="center"/>
      <protection hidden="1"/>
    </xf>
    <xf numFmtId="0" fontId="12" fillId="0" borderId="16" xfId="0" applyFont="1" applyBorder="1" applyAlignment="1" applyProtection="1">
      <alignment horizontal="centerContinuous" vertical="center"/>
      <protection hidden="1"/>
    </xf>
    <xf numFmtId="0" fontId="28" fillId="18" borderId="0" xfId="0" applyFont="1" applyFill="1" applyBorder="1"/>
    <xf numFmtId="0" fontId="11" fillId="18" borderId="0" xfId="37" applyFont="1" applyFill="1" applyProtection="1">
      <protection hidden="1"/>
    </xf>
    <xf numFmtId="0" fontId="12" fillId="18" borderId="0" xfId="37" applyFont="1" applyFill="1" applyProtection="1">
      <protection hidden="1"/>
    </xf>
    <xf numFmtId="0" fontId="15" fillId="18" borderId="0" xfId="37" applyFont="1" applyFill="1" applyAlignment="1" applyProtection="1">
      <alignment horizontal="right"/>
      <protection hidden="1"/>
    </xf>
    <xf numFmtId="0" fontId="15" fillId="18" borderId="0" xfId="37" applyFont="1" applyFill="1" applyProtection="1">
      <protection hidden="1"/>
    </xf>
    <xf numFmtId="0" fontId="11" fillId="0" borderId="0" xfId="37" applyFont="1" applyProtection="1">
      <protection hidden="1"/>
    </xf>
    <xf numFmtId="0" fontId="43" fillId="0" borderId="18" xfId="37" applyFont="1" applyBorder="1" applyAlignment="1" applyProtection="1">
      <alignment horizontal="centerContinuous" vertical="top"/>
      <protection hidden="1"/>
    </xf>
    <xf numFmtId="0" fontId="15" fillId="0" borderId="0" xfId="37" applyFont="1" applyAlignment="1" applyProtection="1">
      <alignment horizontal="right"/>
      <protection hidden="1"/>
    </xf>
    <xf numFmtId="0" fontId="15" fillId="0" borderId="0" xfId="37" applyFont="1" applyProtection="1">
      <protection hidden="1"/>
    </xf>
    <xf numFmtId="0" fontId="12" fillId="0" borderId="19" xfId="37" applyFont="1" applyBorder="1" applyAlignment="1" applyProtection="1">
      <alignment horizontal="centerContinuous"/>
      <protection hidden="1"/>
    </xf>
    <xf numFmtId="0" fontId="12" fillId="0" borderId="20" xfId="37" applyFont="1" applyBorder="1" applyAlignment="1" applyProtection="1">
      <alignment horizontal="centerContinuous"/>
      <protection hidden="1"/>
    </xf>
    <xf numFmtId="0" fontId="12" fillId="0" borderId="21" xfId="37" applyFont="1" applyBorder="1" applyAlignment="1" applyProtection="1">
      <alignment horizontal="centerContinuous"/>
      <protection hidden="1"/>
    </xf>
    <xf numFmtId="0" fontId="11" fillId="0" borderId="0" xfId="37" applyFont="1" applyAlignment="1" applyProtection="1">
      <protection hidden="1"/>
    </xf>
    <xf numFmtId="0" fontId="11" fillId="0" borderId="20" xfId="37" applyFont="1" applyBorder="1" applyAlignment="1" applyProtection="1">
      <alignment horizontal="centerContinuous"/>
      <protection hidden="1"/>
    </xf>
    <xf numFmtId="0" fontId="11" fillId="0" borderId="21" xfId="37" applyFont="1" applyBorder="1" applyAlignment="1" applyProtection="1">
      <alignment horizontal="centerContinuous"/>
      <protection hidden="1"/>
    </xf>
    <xf numFmtId="0" fontId="12" fillId="0" borderId="22" xfId="37" applyFont="1" applyBorder="1" applyProtection="1">
      <protection hidden="1"/>
    </xf>
    <xf numFmtId="0" fontId="12" fillId="0" borderId="23" xfId="37" applyFont="1" applyBorder="1" applyProtection="1">
      <protection hidden="1"/>
    </xf>
    <xf numFmtId="0" fontId="12" fillId="0" borderId="24" xfId="37" applyFont="1" applyBorder="1" applyProtection="1">
      <protection hidden="1"/>
    </xf>
    <xf numFmtId="0" fontId="12" fillId="0" borderId="0" xfId="37" applyFont="1" applyProtection="1">
      <protection hidden="1"/>
    </xf>
    <xf numFmtId="0" fontId="12" fillId="0" borderId="25" xfId="37" applyFont="1" applyBorder="1" applyProtection="1">
      <protection hidden="1"/>
    </xf>
    <xf numFmtId="0" fontId="12" fillId="0" borderId="26" xfId="37" applyFont="1" applyBorder="1" applyProtection="1">
      <protection hidden="1"/>
    </xf>
    <xf numFmtId="0" fontId="26" fillId="0" borderId="26" xfId="37" applyFont="1" applyFill="1" applyBorder="1" applyProtection="1">
      <protection hidden="1"/>
    </xf>
    <xf numFmtId="0" fontId="34" fillId="19" borderId="27" xfId="37" applyFont="1" applyFill="1" applyBorder="1" applyProtection="1">
      <protection hidden="1"/>
    </xf>
    <xf numFmtId="0" fontId="12" fillId="0" borderId="25" xfId="37" applyFont="1" applyFill="1" applyBorder="1" applyProtection="1">
      <protection hidden="1"/>
    </xf>
    <xf numFmtId="0" fontId="12" fillId="0" borderId="26" xfId="37" applyFont="1" applyFill="1" applyBorder="1" applyProtection="1">
      <protection hidden="1"/>
    </xf>
    <xf numFmtId="0" fontId="34" fillId="19" borderId="26" xfId="37" applyFont="1" applyFill="1" applyBorder="1" applyProtection="1">
      <protection hidden="1"/>
    </xf>
    <xf numFmtId="0" fontId="26" fillId="19" borderId="25" xfId="37" applyFont="1" applyFill="1" applyBorder="1" applyProtection="1">
      <protection hidden="1"/>
    </xf>
    <xf numFmtId="0" fontId="15" fillId="18" borderId="0" xfId="37" applyFont="1" applyFill="1" applyBorder="1" applyProtection="1">
      <protection hidden="1"/>
    </xf>
    <xf numFmtId="0" fontId="15" fillId="18" borderId="0" xfId="0" applyFont="1" applyFill="1" applyBorder="1"/>
    <xf numFmtId="0" fontId="34" fillId="19" borderId="28" xfId="37" applyFont="1" applyFill="1" applyBorder="1" applyProtection="1">
      <protection hidden="1"/>
    </xf>
    <xf numFmtId="0" fontId="34" fillId="19" borderId="29" xfId="37" applyFont="1" applyFill="1" applyBorder="1" applyProtection="1">
      <protection hidden="1"/>
    </xf>
    <xf numFmtId="0" fontId="12" fillId="0" borderId="30" xfId="37" applyFont="1" applyBorder="1" applyProtection="1">
      <protection hidden="1"/>
    </xf>
    <xf numFmtId="0" fontId="12" fillId="0" borderId="31" xfId="37" applyFont="1" applyBorder="1" applyProtection="1">
      <protection hidden="1"/>
    </xf>
    <xf numFmtId="0" fontId="34" fillId="19" borderId="31" xfId="37" applyFont="1" applyFill="1" applyBorder="1" applyProtection="1">
      <protection hidden="1"/>
    </xf>
    <xf numFmtId="0" fontId="34" fillId="19" borderId="32" xfId="37" applyFont="1" applyFill="1" applyBorder="1" applyProtection="1">
      <protection hidden="1"/>
    </xf>
    <xf numFmtId="0" fontId="12" fillId="0" borderId="0" xfId="37" applyFont="1" applyAlignment="1" applyProtection="1">
      <protection hidden="1"/>
    </xf>
    <xf numFmtId="0" fontId="15" fillId="0" borderId="0" xfId="37" applyFont="1" applyAlignment="1" applyProtection="1">
      <alignment vertical="top"/>
      <protection hidden="1"/>
    </xf>
    <xf numFmtId="0" fontId="15" fillId="18" borderId="0" xfId="37" applyFont="1" applyFill="1" applyBorder="1" applyAlignment="1" applyProtection="1">
      <alignment vertical="top"/>
      <protection hidden="1"/>
    </xf>
    <xf numFmtId="0" fontId="26" fillId="19" borderId="13" xfId="37" applyFont="1" applyFill="1" applyBorder="1" applyAlignment="1" applyProtection="1">
      <alignment horizontal="right"/>
      <protection hidden="1"/>
    </xf>
    <xf numFmtId="0" fontId="11" fillId="0" borderId="0" xfId="0" applyFont="1"/>
    <xf numFmtId="180" fontId="46" fillId="0" borderId="33" xfId="0" applyNumberFormat="1" applyFont="1" applyFill="1" applyBorder="1" applyAlignment="1">
      <alignment horizontal="center" vertical="center"/>
    </xf>
    <xf numFmtId="180" fontId="12" fillId="0" borderId="34" xfId="0" applyNumberFormat="1" applyFont="1" applyFill="1" applyBorder="1" applyAlignment="1">
      <alignment horizontal="right" vertical="center"/>
    </xf>
    <xf numFmtId="0" fontId="11" fillId="0" borderId="0" xfId="36" applyFont="1" applyProtection="1">
      <protection hidden="1"/>
    </xf>
    <xf numFmtId="166" fontId="32" fillId="0" borderId="0" xfId="36" applyNumberFormat="1" applyFont="1" applyFill="1" applyBorder="1" applyAlignment="1" applyProtection="1">
      <alignment horizontal="center"/>
      <protection hidden="1"/>
    </xf>
    <xf numFmtId="0" fontId="11" fillId="0" borderId="34" xfId="36" applyFont="1" applyBorder="1" applyProtection="1">
      <protection hidden="1"/>
    </xf>
    <xf numFmtId="0" fontId="3" fillId="0" borderId="0" xfId="36" applyFont="1" applyProtection="1">
      <protection hidden="1"/>
    </xf>
    <xf numFmtId="0" fontId="11" fillId="0" borderId="0" xfId="36" applyFont="1" applyAlignment="1" applyProtection="1">
      <alignment vertical="center"/>
      <protection hidden="1"/>
    </xf>
    <xf numFmtId="0" fontId="11" fillId="0" borderId="35" xfId="36" applyFont="1" applyBorder="1" applyAlignment="1" applyProtection="1">
      <alignment vertical="center"/>
      <protection hidden="1"/>
    </xf>
    <xf numFmtId="0" fontId="11" fillId="0" borderId="36" xfId="36" applyFont="1" applyBorder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12" fillId="0" borderId="17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2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wrapText="1"/>
    </xf>
    <xf numFmtId="0" fontId="12" fillId="0" borderId="39" xfId="0" applyFont="1" applyFill="1" applyBorder="1" applyAlignment="1">
      <alignment wrapText="1"/>
    </xf>
    <xf numFmtId="0" fontId="12" fillId="0" borderId="38" xfId="0" applyFont="1" applyFill="1" applyBorder="1" applyAlignment="1">
      <alignment horizontal="left" vertical="top" wrapText="1"/>
    </xf>
    <xf numFmtId="0" fontId="12" fillId="0" borderId="39" xfId="0" applyFont="1" applyFill="1" applyBorder="1" applyAlignment="1">
      <alignment horizontal="left" vertical="top" wrapText="1"/>
    </xf>
    <xf numFmtId="0" fontId="0" fillId="0" borderId="40" xfId="0" applyFill="1" applyBorder="1" applyAlignment="1">
      <alignment horizontal="left" vertical="top" wrapText="1"/>
    </xf>
    <xf numFmtId="0" fontId="0" fillId="0" borderId="0" xfId="0" applyBorder="1"/>
    <xf numFmtId="0" fontId="27" fillId="0" borderId="0" xfId="0" applyFont="1" applyBorder="1" applyAlignment="1" applyProtection="1">
      <alignment vertical="top"/>
      <protection hidden="1"/>
    </xf>
    <xf numFmtId="0" fontId="0" fillId="0" borderId="41" xfId="0" applyBorder="1" applyProtection="1">
      <protection hidden="1"/>
    </xf>
    <xf numFmtId="0" fontId="0" fillId="0" borderId="42" xfId="0" applyBorder="1"/>
    <xf numFmtId="0" fontId="0" fillId="0" borderId="41" xfId="0" applyBorder="1"/>
    <xf numFmtId="0" fontId="0" fillId="0" borderId="43" xfId="0" applyBorder="1" applyProtection="1">
      <protection hidden="1"/>
    </xf>
    <xf numFmtId="0" fontId="0" fillId="0" borderId="44" xfId="0" applyBorder="1" applyProtection="1">
      <protection hidden="1"/>
    </xf>
    <xf numFmtId="0" fontId="0" fillId="0" borderId="44" xfId="0" applyBorder="1"/>
    <xf numFmtId="0" fontId="0" fillId="0" borderId="45" xfId="0" applyBorder="1" applyAlignment="1" applyProtection="1">
      <alignment vertical="top"/>
      <protection hidden="1"/>
    </xf>
    <xf numFmtId="0" fontId="0" fillId="0" borderId="46" xfId="0" applyBorder="1" applyAlignment="1" applyProtection="1">
      <alignment vertical="top"/>
      <protection hidden="1"/>
    </xf>
    <xf numFmtId="0" fontId="0" fillId="0" borderId="47" xfId="0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4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1" fillId="2" borderId="39" xfId="0" applyFont="1" applyFill="1" applyBorder="1" applyAlignment="1">
      <alignment vertical="center"/>
    </xf>
    <xf numFmtId="0" fontId="51" fillId="0" borderId="39" xfId="0" applyFont="1" applyBorder="1" applyAlignment="1">
      <alignment vertical="center"/>
    </xf>
    <xf numFmtId="0" fontId="51" fillId="0" borderId="34" xfId="0" applyFont="1" applyBorder="1" applyAlignment="1">
      <alignment vertical="center"/>
    </xf>
    <xf numFmtId="168" fontId="1" fillId="0" borderId="0" xfId="0" applyNumberFormat="1" applyFont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10" fillId="0" borderId="0" xfId="0" applyFont="1" applyAlignment="1" applyProtection="1">
      <alignment vertical="top"/>
      <protection hidden="1"/>
    </xf>
    <xf numFmtId="0" fontId="0" fillId="0" borderId="0" xfId="0" applyFill="1" applyBorder="1" applyProtection="1">
      <protection hidden="1"/>
    </xf>
    <xf numFmtId="0" fontId="8" fillId="0" borderId="0" xfId="0" applyFont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164" fontId="15" fillId="0" borderId="0" xfId="0" applyNumberFormat="1" applyFont="1" applyBorder="1" applyAlignment="1" applyProtection="1">
      <alignment horizontal="center" wrapText="1"/>
      <protection hidden="1"/>
    </xf>
    <xf numFmtId="0" fontId="38" fillId="0" borderId="17" xfId="0" applyFont="1" applyBorder="1" applyAlignment="1" applyProtection="1">
      <alignment vertical="center"/>
      <protection hidden="1"/>
    </xf>
    <xf numFmtId="178" fontId="11" fillId="0" borderId="0" xfId="0" applyNumberFormat="1" applyFont="1" applyBorder="1" applyAlignment="1" applyProtection="1">
      <alignment horizontal="centerContinuous"/>
      <protection hidden="1"/>
    </xf>
    <xf numFmtId="180" fontId="3" fillId="0" borderId="28" xfId="37" applyNumberFormat="1" applyFont="1" applyBorder="1" applyProtection="1">
      <protection locked="0" hidden="1"/>
    </xf>
    <xf numFmtId="180" fontId="3" fillId="0" borderId="50" xfId="37" applyNumberFormat="1" applyFont="1" applyBorder="1" applyProtection="1">
      <protection locked="0" hidden="1"/>
    </xf>
    <xf numFmtId="180" fontId="3" fillId="19" borderId="28" xfId="37" applyNumberFormat="1" applyFont="1" applyFill="1" applyBorder="1" applyProtection="1">
      <protection locked="0" hidden="1"/>
    </xf>
    <xf numFmtId="180" fontId="3" fillId="19" borderId="29" xfId="37" applyNumberFormat="1" applyFont="1" applyFill="1" applyBorder="1" applyProtection="1">
      <protection locked="0" hidden="1"/>
    </xf>
    <xf numFmtId="0" fontId="26" fillId="0" borderId="0" xfId="0" applyFont="1" applyAlignment="1">
      <alignment horizontal="right"/>
    </xf>
    <xf numFmtId="0" fontId="22" fillId="0" borderId="0" xfId="36" applyFont="1" applyProtection="1">
      <protection hidden="1"/>
    </xf>
    <xf numFmtId="0" fontId="26" fillId="0" borderId="0" xfId="0" applyFont="1" applyProtection="1">
      <protection hidden="1"/>
    </xf>
    <xf numFmtId="0" fontId="12" fillId="0" borderId="0" xfId="0" applyFont="1" applyProtection="1">
      <protection locked="0"/>
    </xf>
    <xf numFmtId="181" fontId="0" fillId="0" borderId="51" xfId="0" applyNumberFormat="1" applyBorder="1" applyAlignment="1" applyProtection="1">
      <alignment horizontal="centerContinuous"/>
      <protection hidden="1"/>
    </xf>
    <xf numFmtId="181" fontId="0" fillId="0" borderId="52" xfId="0" applyNumberFormat="1" applyBorder="1" applyAlignment="1" applyProtection="1">
      <alignment horizontal="centerContinuous"/>
      <protection hidden="1"/>
    </xf>
    <xf numFmtId="0" fontId="47" fillId="0" borderId="18" xfId="36" applyFont="1" applyBorder="1" applyProtection="1">
      <protection hidden="1"/>
    </xf>
    <xf numFmtId="0" fontId="12" fillId="0" borderId="33" xfId="36" applyFont="1" applyBorder="1" applyProtection="1">
      <protection hidden="1"/>
    </xf>
    <xf numFmtId="0" fontId="17" fillId="0" borderId="54" xfId="36" applyFont="1" applyBorder="1" applyProtection="1">
      <protection hidden="1"/>
    </xf>
    <xf numFmtId="0" fontId="24" fillId="0" borderId="55" xfId="0" applyFont="1" applyBorder="1" applyAlignment="1" applyProtection="1">
      <alignment horizontal="center"/>
      <protection hidden="1"/>
    </xf>
    <xf numFmtId="0" fontId="24" fillId="0" borderId="56" xfId="0" applyFont="1" applyBorder="1" applyAlignment="1" applyProtection="1">
      <alignment horizontal="center"/>
      <protection hidden="1"/>
    </xf>
    <xf numFmtId="0" fontId="24" fillId="0" borderId="57" xfId="0" applyFont="1" applyBorder="1" applyAlignment="1" applyProtection="1">
      <alignment horizontal="center"/>
      <protection hidden="1"/>
    </xf>
    <xf numFmtId="0" fontId="17" fillId="0" borderId="40" xfId="36" applyBorder="1" applyProtection="1">
      <protection hidden="1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32" xfId="0" applyBorder="1" applyProtection="1">
      <protection hidden="1"/>
    </xf>
    <xf numFmtId="0" fontId="17" fillId="0" borderId="53" xfId="36" applyBorder="1" applyProtection="1">
      <protection hidden="1"/>
    </xf>
    <xf numFmtId="0" fontId="17" fillId="0" borderId="18" xfId="36" applyBorder="1" applyProtection="1">
      <protection hidden="1"/>
    </xf>
    <xf numFmtId="0" fontId="11" fillId="0" borderId="53" xfId="36" applyFont="1" applyBorder="1" applyProtection="1">
      <protection hidden="1"/>
    </xf>
    <xf numFmtId="0" fontId="24" fillId="0" borderId="34" xfId="36" applyFont="1" applyBorder="1" applyProtection="1">
      <protection hidden="1"/>
    </xf>
    <xf numFmtId="0" fontId="11" fillId="0" borderId="0" xfId="36" applyFont="1" applyAlignment="1" applyProtection="1">
      <alignment vertical="top"/>
      <protection hidden="1"/>
    </xf>
    <xf numFmtId="0" fontId="26" fillId="0" borderId="0" xfId="36" applyFont="1" applyProtection="1">
      <protection hidden="1"/>
    </xf>
    <xf numFmtId="167" fontId="11" fillId="0" borderId="0" xfId="36" applyNumberFormat="1" applyFont="1" applyFill="1" applyBorder="1" applyAlignment="1" applyProtection="1">
      <alignment horizontal="center"/>
      <protection hidden="1"/>
    </xf>
    <xf numFmtId="37" fontId="12" fillId="0" borderId="54" xfId="36" applyNumberFormat="1" applyFont="1" applyBorder="1" applyProtection="1">
      <protection hidden="1"/>
    </xf>
    <xf numFmtId="0" fontId="11" fillId="0" borderId="40" xfId="36" applyFont="1" applyBorder="1" applyProtection="1">
      <protection hidden="1"/>
    </xf>
    <xf numFmtId="0" fontId="11" fillId="0" borderId="18" xfId="36" applyFont="1" applyBorder="1" applyProtection="1">
      <protection hidden="1"/>
    </xf>
    <xf numFmtId="167" fontId="11" fillId="0" borderId="0" xfId="36" applyNumberFormat="1" applyFont="1" applyBorder="1" applyAlignment="1" applyProtection="1">
      <alignment horizontal="center"/>
      <protection hidden="1"/>
    </xf>
    <xf numFmtId="0" fontId="15" fillId="0" borderId="0" xfId="37" applyFont="1" applyFill="1" applyProtection="1">
      <protection hidden="1"/>
    </xf>
    <xf numFmtId="0" fontId="15" fillId="0" borderId="0" xfId="0" applyFont="1" applyFill="1"/>
    <xf numFmtId="0" fontId="28" fillId="0" borderId="58" xfId="0" applyFont="1" applyFill="1" applyBorder="1"/>
    <xf numFmtId="0" fontId="28" fillId="0" borderId="0" xfId="0" applyFont="1" applyFill="1"/>
    <xf numFmtId="0" fontId="15" fillId="0" borderId="58" xfId="37" applyFont="1" applyFill="1" applyBorder="1" applyProtection="1">
      <protection hidden="1"/>
    </xf>
    <xf numFmtId="0" fontId="15" fillId="0" borderId="58" xfId="0" applyFont="1" applyFill="1" applyBorder="1"/>
    <xf numFmtId="0" fontId="15" fillId="0" borderId="0" xfId="37" applyFont="1" applyFill="1" applyAlignment="1" applyProtection="1">
      <alignment horizontal="right"/>
      <protection hidden="1"/>
    </xf>
    <xf numFmtId="0" fontId="15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/>
    </xf>
    <xf numFmtId="0" fontId="11" fillId="0" borderId="0" xfId="37" applyFont="1" applyFill="1" applyBorder="1" applyProtection="1">
      <protection hidden="1"/>
    </xf>
    <xf numFmtId="0" fontId="12" fillId="0" borderId="0" xfId="37" applyFont="1" applyFill="1" applyBorder="1" applyProtection="1">
      <protection hidden="1"/>
    </xf>
    <xf numFmtId="0" fontId="11" fillId="0" borderId="0" xfId="0" applyFont="1" applyFill="1" applyBorder="1"/>
    <xf numFmtId="0" fontId="12" fillId="0" borderId="0" xfId="37" applyFont="1" applyFill="1" applyBorder="1" applyAlignment="1" applyProtection="1">
      <alignment horizontal="right"/>
      <protection hidden="1"/>
    </xf>
    <xf numFmtId="0" fontId="12" fillId="0" borderId="0" xfId="37" applyFont="1" applyFill="1" applyBorder="1" applyProtection="1">
      <protection locked="0" hidden="1"/>
    </xf>
    <xf numFmtId="0" fontId="12" fillId="19" borderId="17" xfId="0" applyFont="1" applyFill="1" applyBorder="1" applyProtection="1">
      <protection locked="0" hidden="1"/>
    </xf>
    <xf numFmtId="0" fontId="15" fillId="19" borderId="48" xfId="37" applyFont="1" applyFill="1" applyBorder="1" applyAlignment="1" applyProtection="1">
      <protection locked="0" hidden="1"/>
    </xf>
    <xf numFmtId="0" fontId="12" fillId="19" borderId="48" xfId="37" applyFont="1" applyFill="1" applyBorder="1" applyProtection="1">
      <protection locked="0" hidden="1"/>
    </xf>
    <xf numFmtId="0" fontId="12" fillId="19" borderId="16" xfId="37" applyFont="1" applyFill="1" applyBorder="1" applyProtection="1">
      <protection locked="0" hidden="1"/>
    </xf>
    <xf numFmtId="0" fontId="12" fillId="20" borderId="16" xfId="0" applyFont="1" applyFill="1" applyBorder="1" applyAlignment="1" applyProtection="1">
      <alignment horizontal="centerContinuous" vertical="center"/>
      <protection hidden="1"/>
    </xf>
    <xf numFmtId="0" fontId="10" fillId="20" borderId="59" xfId="0" applyFont="1" applyFill="1" applyBorder="1" applyProtection="1">
      <protection hidden="1"/>
    </xf>
    <xf numFmtId="0" fontId="0" fillId="20" borderId="42" xfId="0" applyFill="1" applyBorder="1" applyProtection="1">
      <protection hidden="1"/>
    </xf>
    <xf numFmtId="0" fontId="0" fillId="20" borderId="42" xfId="0" applyFill="1" applyBorder="1" applyAlignment="1" applyProtection="1">
      <alignment horizontal="center"/>
      <protection hidden="1"/>
    </xf>
    <xf numFmtId="0" fontId="0" fillId="20" borderId="41" xfId="0" applyFill="1" applyBorder="1" applyProtection="1">
      <protection hidden="1"/>
    </xf>
    <xf numFmtId="0" fontId="0" fillId="20" borderId="43" xfId="0" applyFill="1" applyBorder="1" applyAlignment="1" applyProtection="1">
      <alignment vertical="top"/>
      <protection hidden="1"/>
    </xf>
    <xf numFmtId="0" fontId="0" fillId="20" borderId="0" xfId="0" applyFill="1" applyBorder="1" applyAlignment="1" applyProtection="1">
      <alignment vertical="top"/>
      <protection hidden="1"/>
    </xf>
    <xf numFmtId="0" fontId="12" fillId="20" borderId="0" xfId="0" applyFont="1" applyFill="1" applyBorder="1" applyAlignment="1" applyProtection="1">
      <alignment horizontal="center" vertical="top"/>
      <protection hidden="1"/>
    </xf>
    <xf numFmtId="0" fontId="0" fillId="20" borderId="60" xfId="0" applyFill="1" applyBorder="1" applyProtection="1">
      <protection hidden="1"/>
    </xf>
    <xf numFmtId="0" fontId="0" fillId="20" borderId="60" xfId="0" applyFill="1" applyBorder="1" applyAlignment="1" applyProtection="1">
      <alignment horizontal="center"/>
      <protection hidden="1"/>
    </xf>
    <xf numFmtId="0" fontId="0" fillId="20" borderId="61" xfId="0" applyFill="1" applyBorder="1" applyProtection="1">
      <protection hidden="1"/>
    </xf>
    <xf numFmtId="0" fontId="0" fillId="20" borderId="61" xfId="0" applyFill="1" applyBorder="1" applyAlignment="1" applyProtection="1">
      <alignment horizontal="center"/>
      <protection hidden="1"/>
    </xf>
    <xf numFmtId="0" fontId="15" fillId="20" borderId="61" xfId="0" applyFont="1" applyFill="1" applyBorder="1" applyAlignment="1" applyProtection="1">
      <alignment horizontal="center"/>
      <protection hidden="1"/>
    </xf>
    <xf numFmtId="0" fontId="0" fillId="20" borderId="43" xfId="0" applyFill="1" applyBorder="1" applyProtection="1">
      <protection hidden="1"/>
    </xf>
    <xf numFmtId="0" fontId="0" fillId="20" borderId="0" xfId="0" applyFill="1" applyBorder="1" applyProtection="1">
      <protection hidden="1"/>
    </xf>
    <xf numFmtId="0" fontId="0" fillId="20" borderId="0" xfId="0" applyFill="1" applyBorder="1" applyAlignment="1" applyProtection="1">
      <alignment horizontal="center"/>
      <protection hidden="1"/>
    </xf>
    <xf numFmtId="0" fontId="12" fillId="20" borderId="62" xfId="0" applyFont="1" applyFill="1" applyBorder="1" applyAlignment="1" applyProtection="1">
      <alignment vertical="center"/>
      <protection hidden="1"/>
    </xf>
    <xf numFmtId="0" fontId="11" fillId="20" borderId="63" xfId="0" applyFont="1" applyFill="1" applyBorder="1" applyProtection="1">
      <protection hidden="1"/>
    </xf>
    <xf numFmtId="0" fontId="0" fillId="20" borderId="63" xfId="0" applyFill="1" applyBorder="1" applyProtection="1">
      <protection hidden="1"/>
    </xf>
    <xf numFmtId="0" fontId="0" fillId="20" borderId="64" xfId="0" applyFill="1" applyBorder="1" applyProtection="1">
      <protection hidden="1"/>
    </xf>
    <xf numFmtId="171" fontId="11" fillId="0" borderId="0" xfId="36" applyNumberFormat="1" applyFont="1" applyAlignment="1" applyProtection="1">
      <alignment horizontal="center" vertical="center"/>
      <protection hidden="1"/>
    </xf>
    <xf numFmtId="0" fontId="0" fillId="0" borderId="53" xfId="0" applyBorder="1" applyProtection="1">
      <protection hidden="1"/>
    </xf>
    <xf numFmtId="0" fontId="11" fillId="0" borderId="17" xfId="36" applyFont="1" applyBorder="1" applyAlignment="1" applyProtection="1">
      <alignment vertical="center"/>
      <protection hidden="1"/>
    </xf>
    <xf numFmtId="167" fontId="12" fillId="0" borderId="0" xfId="36" applyNumberFormat="1" applyFont="1" applyFill="1" applyBorder="1" applyAlignment="1" applyProtection="1">
      <alignment horizontal="center"/>
      <protection hidden="1"/>
    </xf>
    <xf numFmtId="167" fontId="12" fillId="21" borderId="56" xfId="36" applyNumberFormat="1" applyFont="1" applyFill="1" applyBorder="1" applyAlignment="1" applyProtection="1">
      <alignment horizontal="center"/>
      <protection hidden="1"/>
    </xf>
    <xf numFmtId="167" fontId="12" fillId="18" borderId="56" xfId="36" applyNumberFormat="1" applyFont="1" applyFill="1" applyBorder="1" applyAlignment="1" applyProtection="1">
      <alignment horizontal="center"/>
      <protection hidden="1"/>
    </xf>
    <xf numFmtId="167" fontId="12" fillId="22" borderId="56" xfId="36" applyNumberFormat="1" applyFont="1" applyFill="1" applyBorder="1" applyAlignment="1" applyProtection="1">
      <alignment horizontal="center"/>
      <protection hidden="1"/>
    </xf>
    <xf numFmtId="0" fontId="12" fillId="23" borderId="56" xfId="36" applyFont="1" applyFill="1" applyBorder="1" applyAlignment="1" applyProtection="1">
      <alignment horizontal="center"/>
      <protection hidden="1"/>
    </xf>
    <xf numFmtId="0" fontId="12" fillId="24" borderId="56" xfId="36" applyFont="1" applyFill="1" applyBorder="1" applyAlignment="1" applyProtection="1">
      <alignment horizontal="center"/>
      <protection hidden="1"/>
    </xf>
    <xf numFmtId="0" fontId="12" fillId="19" borderId="56" xfId="36" applyFont="1" applyFill="1" applyBorder="1" applyAlignment="1" applyProtection="1">
      <alignment horizontal="center"/>
      <protection hidden="1"/>
    </xf>
    <xf numFmtId="0" fontId="12" fillId="25" borderId="56" xfId="36" applyFont="1" applyFill="1" applyBorder="1" applyAlignment="1" applyProtection="1">
      <alignment horizontal="center"/>
      <protection hidden="1"/>
    </xf>
    <xf numFmtId="0" fontId="12" fillId="21" borderId="56" xfId="36" applyFont="1" applyFill="1" applyBorder="1" applyAlignment="1" applyProtection="1">
      <alignment horizontal="center"/>
      <protection hidden="1"/>
    </xf>
    <xf numFmtId="0" fontId="12" fillId="18" borderId="56" xfId="36" applyFont="1" applyFill="1" applyBorder="1" applyAlignment="1" applyProtection="1">
      <alignment horizontal="center"/>
      <protection hidden="1"/>
    </xf>
    <xf numFmtId="0" fontId="12" fillId="22" borderId="56" xfId="36" applyFont="1" applyFill="1" applyBorder="1" applyAlignment="1" applyProtection="1">
      <alignment horizontal="center"/>
      <protection hidden="1"/>
    </xf>
    <xf numFmtId="0" fontId="12" fillId="21" borderId="57" xfId="36" applyFont="1" applyFill="1" applyBorder="1" applyAlignment="1" applyProtection="1">
      <alignment horizontal="center"/>
      <protection hidden="1"/>
    </xf>
    <xf numFmtId="0" fontId="12" fillId="18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 wrapText="1"/>
      <protection hidden="1"/>
    </xf>
    <xf numFmtId="0" fontId="12" fillId="23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 wrapText="1"/>
      <protection hidden="1"/>
    </xf>
    <xf numFmtId="0" fontId="12" fillId="19" borderId="28" xfId="36" applyFont="1" applyFill="1" applyBorder="1" applyAlignment="1" applyProtection="1">
      <alignment horizontal="center"/>
      <protection hidden="1"/>
    </xf>
    <xf numFmtId="0" fontId="12" fillId="25" borderId="28" xfId="36" applyFont="1" applyFill="1" applyBorder="1" applyAlignment="1" applyProtection="1">
      <alignment horizontal="center"/>
      <protection hidden="1"/>
    </xf>
    <xf numFmtId="0" fontId="12" fillId="21" borderId="28" xfId="36" applyFont="1" applyFill="1" applyBorder="1" applyAlignment="1" applyProtection="1">
      <alignment horizontal="center"/>
      <protection hidden="1"/>
    </xf>
    <xf numFmtId="0" fontId="12" fillId="22" borderId="28" xfId="36" applyFont="1" applyFill="1" applyBorder="1" applyAlignment="1" applyProtection="1">
      <alignment horizontal="center"/>
      <protection hidden="1"/>
    </xf>
    <xf numFmtId="0" fontId="12" fillId="24" borderId="28" xfId="36" applyFont="1" applyFill="1" applyBorder="1" applyAlignment="1" applyProtection="1">
      <alignment horizontal="center"/>
      <protection hidden="1"/>
    </xf>
    <xf numFmtId="0" fontId="12" fillId="21" borderId="29" xfId="36" applyFont="1" applyFill="1" applyBorder="1" applyAlignment="1" applyProtection="1">
      <alignment horizontal="center"/>
      <protection hidden="1"/>
    </xf>
    <xf numFmtId="0" fontId="12" fillId="21" borderId="31" xfId="0" applyFont="1" applyFill="1" applyBorder="1" applyAlignment="1" applyProtection="1">
      <alignment horizontal="center" vertical="top" wrapText="1"/>
      <protection hidden="1"/>
    </xf>
    <xf numFmtId="0" fontId="12" fillId="18" borderId="31" xfId="0" applyFont="1" applyFill="1" applyBorder="1" applyAlignment="1" applyProtection="1">
      <alignment horizontal="center" vertical="top" wrapText="1"/>
      <protection hidden="1"/>
    </xf>
    <xf numFmtId="0" fontId="12" fillId="22" borderId="31" xfId="0" applyFont="1" applyFill="1" applyBorder="1" applyAlignment="1" applyProtection="1">
      <alignment horizontal="center" vertical="top" wrapText="1"/>
      <protection hidden="1"/>
    </xf>
    <xf numFmtId="0" fontId="12" fillId="23" borderId="31" xfId="0" applyFont="1" applyFill="1" applyBorder="1" applyAlignment="1" applyProtection="1">
      <alignment horizontal="center" vertical="top" wrapText="1"/>
      <protection hidden="1"/>
    </xf>
    <xf numFmtId="0" fontId="12" fillId="24" borderId="31" xfId="0" applyFont="1" applyFill="1" applyBorder="1" applyAlignment="1" applyProtection="1">
      <alignment horizontal="center" vertical="top" wrapText="1"/>
      <protection hidden="1"/>
    </xf>
    <xf numFmtId="0" fontId="12" fillId="19" borderId="31" xfId="0" applyFont="1" applyFill="1" applyBorder="1" applyAlignment="1" applyProtection="1">
      <alignment horizontal="center" vertical="top" wrapText="1"/>
      <protection hidden="1"/>
    </xf>
    <xf numFmtId="0" fontId="12" fillId="25" borderId="31" xfId="0" applyFont="1" applyFill="1" applyBorder="1" applyAlignment="1" applyProtection="1">
      <alignment horizontal="center" vertical="top" wrapText="1"/>
      <protection hidden="1"/>
    </xf>
    <xf numFmtId="0" fontId="12" fillId="21" borderId="32" xfId="0" applyFont="1" applyFill="1" applyBorder="1" applyAlignment="1" applyProtection="1">
      <alignment horizontal="center" vertical="top" wrapText="1"/>
      <protection hidden="1"/>
    </xf>
    <xf numFmtId="176" fontId="0" fillId="0" borderId="0" xfId="0" applyNumberFormat="1" applyAlignment="1" applyProtection="1">
      <alignment horizontal="left" vertical="center"/>
      <protection hidden="1"/>
    </xf>
    <xf numFmtId="0" fontId="11" fillId="0" borderId="38" xfId="36" applyFont="1" applyBorder="1" applyProtection="1">
      <protection hidden="1"/>
    </xf>
    <xf numFmtId="0" fontId="12" fillId="0" borderId="18" xfId="36" applyFont="1" applyBorder="1" applyAlignment="1" applyProtection="1">
      <alignment horizontal="centerContinuous"/>
      <protection hidden="1"/>
    </xf>
    <xf numFmtId="167" fontId="12" fillId="0" borderId="53" xfId="36" applyNumberFormat="1" applyFont="1" applyFill="1" applyBorder="1" applyAlignment="1" applyProtection="1">
      <alignment horizontal="left"/>
      <protection hidden="1"/>
    </xf>
    <xf numFmtId="167" fontId="12" fillId="0" borderId="53" xfId="36" applyNumberFormat="1" applyFont="1" applyFill="1" applyBorder="1" applyAlignment="1" applyProtection="1">
      <alignment horizontal="center"/>
      <protection hidden="1"/>
    </xf>
    <xf numFmtId="0" fontId="12" fillId="0" borderId="23" xfId="36" applyFont="1" applyBorder="1" applyAlignment="1" applyProtection="1">
      <alignment horizontal="centerContinuous"/>
      <protection hidden="1"/>
    </xf>
    <xf numFmtId="0" fontId="12" fillId="0" borderId="54" xfId="36" applyFont="1" applyBorder="1" applyProtection="1">
      <protection hidden="1"/>
    </xf>
    <xf numFmtId="166" fontId="12" fillId="0" borderId="49" xfId="36" applyNumberFormat="1" applyFont="1" applyFill="1" applyBorder="1" applyAlignment="1" applyProtection="1">
      <alignment horizontal="center"/>
      <protection hidden="1"/>
    </xf>
    <xf numFmtId="166" fontId="12" fillId="0" borderId="65" xfId="36" applyNumberFormat="1" applyFont="1" applyFill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/>
      <protection hidden="1"/>
    </xf>
    <xf numFmtId="0" fontId="12" fillId="0" borderId="34" xfId="36" applyFont="1" applyBorder="1" applyAlignment="1" applyProtection="1">
      <alignment horizontal="center" wrapText="1"/>
      <protection hidden="1"/>
    </xf>
    <xf numFmtId="167" fontId="12" fillId="0" borderId="33" xfId="36" applyNumberFormat="1" applyFont="1" applyBorder="1" applyAlignment="1" applyProtection="1">
      <alignment horizontal="center"/>
      <protection hidden="1"/>
    </xf>
    <xf numFmtId="167" fontId="12" fillId="0" borderId="39" xfId="36" applyNumberFormat="1" applyFont="1" applyBorder="1" applyAlignment="1" applyProtection="1">
      <alignment horizontal="center"/>
      <protection hidden="1"/>
    </xf>
    <xf numFmtId="176" fontId="12" fillId="0" borderId="67" xfId="36" applyNumberFormat="1" applyFont="1" applyBorder="1" applyAlignment="1" applyProtection="1">
      <alignment horizontal="centerContinuous"/>
      <protection hidden="1"/>
    </xf>
    <xf numFmtId="167" fontId="12" fillId="25" borderId="68" xfId="36" applyNumberFormat="1" applyFont="1" applyFill="1" applyBorder="1" applyAlignment="1" applyProtection="1">
      <alignment horizontal="center"/>
      <protection hidden="1"/>
    </xf>
    <xf numFmtId="167" fontId="12" fillId="25" borderId="44" xfId="36" applyNumberFormat="1" applyFont="1" applyFill="1" applyBorder="1" applyAlignment="1" applyProtection="1">
      <alignment horizontal="center"/>
      <protection hidden="1"/>
    </xf>
    <xf numFmtId="0" fontId="12" fillId="25" borderId="69" xfId="0" applyFont="1" applyFill="1" applyBorder="1" applyAlignment="1" applyProtection="1">
      <alignment horizontal="center" vertical="top" wrapText="1"/>
      <protection hidden="1"/>
    </xf>
    <xf numFmtId="0" fontId="12" fillId="0" borderId="54" xfId="36" applyFont="1" applyBorder="1" applyAlignment="1" applyProtection="1">
      <alignment vertical="center"/>
      <protection hidden="1"/>
    </xf>
    <xf numFmtId="0" fontId="12" fillId="0" borderId="18" xfId="36" applyFont="1" applyBorder="1" applyAlignment="1" applyProtection="1">
      <alignment horizontal="center" vertical="center"/>
      <protection hidden="1"/>
    </xf>
    <xf numFmtId="0" fontId="12" fillId="0" borderId="66" xfId="36" applyFont="1" applyBorder="1" applyAlignment="1" applyProtection="1">
      <alignment horizontal="center" vertical="center"/>
      <protection hidden="1"/>
    </xf>
    <xf numFmtId="1" fontId="12" fillId="0" borderId="53" xfId="36" applyNumberFormat="1" applyFont="1" applyBorder="1" applyAlignment="1" applyProtection="1">
      <alignment horizontal="center"/>
      <protection hidden="1"/>
    </xf>
    <xf numFmtId="1" fontId="12" fillId="0" borderId="56" xfId="36" applyNumberFormat="1" applyFont="1" applyBorder="1" applyAlignment="1" applyProtection="1">
      <alignment horizontal="center"/>
      <protection hidden="1"/>
    </xf>
    <xf numFmtId="0" fontId="11" fillId="0" borderId="31" xfId="36" applyFont="1" applyBorder="1" applyProtection="1">
      <protection hidden="1"/>
    </xf>
    <xf numFmtId="0" fontId="12" fillId="0" borderId="33" xfId="0" applyFont="1" applyBorder="1" applyAlignment="1" applyProtection="1">
      <alignment horizontal="center"/>
      <protection hidden="1"/>
    </xf>
    <xf numFmtId="0" fontId="12" fillId="0" borderId="39" xfId="0" applyFont="1" applyBorder="1" applyAlignment="1" applyProtection="1">
      <alignment horizontal="center"/>
      <protection hidden="1"/>
    </xf>
    <xf numFmtId="166" fontId="13" fillId="0" borderId="38" xfId="36" applyNumberFormat="1" applyFont="1" applyFill="1" applyBorder="1" applyAlignment="1" applyProtection="1">
      <protection hidden="1"/>
    </xf>
    <xf numFmtId="0" fontId="13" fillId="0" borderId="40" xfId="36" applyFont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center"/>
      <protection hidden="1"/>
    </xf>
    <xf numFmtId="168" fontId="1" fillId="0" borderId="16" xfId="0" applyNumberFormat="1" applyFont="1" applyBorder="1" applyAlignment="1" applyProtection="1">
      <alignment horizontal="centerContinuous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22" fillId="0" borderId="1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Protection="1">
      <protection hidden="1"/>
    </xf>
    <xf numFmtId="0" fontId="12" fillId="0" borderId="22" xfId="0" applyFont="1" applyBorder="1" applyProtection="1">
      <protection hidden="1"/>
    </xf>
    <xf numFmtId="0" fontId="12" fillId="0" borderId="0" xfId="0" applyFont="1" applyProtection="1">
      <protection hidden="1"/>
    </xf>
    <xf numFmtId="0" fontId="13" fillId="0" borderId="0" xfId="0" applyFont="1" applyAlignment="1" applyProtection="1">
      <protection hidden="1"/>
    </xf>
    <xf numFmtId="0" fontId="36" fillId="0" borderId="0" xfId="0" applyFont="1" applyBorder="1" applyAlignment="1" applyProtection="1">
      <alignment vertical="center"/>
      <protection hidden="1"/>
    </xf>
    <xf numFmtId="168" fontId="36" fillId="0" borderId="0" xfId="0" applyNumberFormat="1" applyFont="1" applyBorder="1" applyAlignment="1" applyProtection="1">
      <alignment horizontal="center"/>
      <protection hidden="1"/>
    </xf>
    <xf numFmtId="0" fontId="13" fillId="20" borderId="60" xfId="0" applyFont="1" applyFill="1" applyBorder="1" applyProtection="1">
      <protection hidden="1"/>
    </xf>
    <xf numFmtId="0" fontId="13" fillId="20" borderId="61" xfId="0" applyFont="1" applyFill="1" applyBorder="1" applyProtection="1">
      <protection hidden="1"/>
    </xf>
    <xf numFmtId="168" fontId="26" fillId="0" borderId="14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64" fillId="20" borderId="44" xfId="0" applyFont="1" applyFill="1" applyBorder="1" applyAlignment="1" applyProtection="1">
      <alignment horizontal="center" vertical="top"/>
      <protection hidden="1"/>
    </xf>
    <xf numFmtId="0" fontId="59" fillId="20" borderId="71" xfId="0" applyFont="1" applyFill="1" applyBorder="1" applyAlignment="1" applyProtection="1">
      <alignment horizontal="center"/>
      <protection hidden="1"/>
    </xf>
    <xf numFmtId="0" fontId="59" fillId="20" borderId="44" xfId="0" applyFont="1" applyFill="1" applyBorder="1" applyProtection="1">
      <protection hidden="1"/>
    </xf>
    <xf numFmtId="0" fontId="19" fillId="0" borderId="0" xfId="0" applyFont="1" applyAlignment="1" applyProtection="1">
      <alignment horizontal="right" vertic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Continuous"/>
      <protection hidden="1"/>
    </xf>
    <xf numFmtId="0" fontId="12" fillId="0" borderId="0" xfId="36" applyFont="1" applyAlignment="1" applyProtection="1">
      <alignment horizontal="left" vertical="center"/>
      <protection hidden="1"/>
    </xf>
    <xf numFmtId="0" fontId="65" fillId="0" borderId="0" xfId="0" applyFont="1" applyAlignment="1" applyProtection="1">
      <alignment horizontal="center"/>
      <protection locked="0"/>
    </xf>
    <xf numFmtId="0" fontId="12" fillId="0" borderId="54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Continuous"/>
      <protection hidden="1"/>
    </xf>
    <xf numFmtId="0" fontId="13" fillId="0" borderId="49" xfId="0" applyFont="1" applyBorder="1" applyAlignment="1" applyProtection="1">
      <alignment horizontal="right"/>
      <protection hidden="1"/>
    </xf>
    <xf numFmtId="0" fontId="12" fillId="0" borderId="53" xfId="0" applyFont="1" applyBorder="1" applyAlignment="1" applyProtection="1">
      <alignment horizontal="left"/>
      <protection hidden="1"/>
    </xf>
    <xf numFmtId="0" fontId="12" fillId="0" borderId="53" xfId="0" applyFont="1" applyBorder="1" applyAlignment="1" applyProtection="1">
      <alignment horizontal="center"/>
      <protection hidden="1"/>
    </xf>
    <xf numFmtId="0" fontId="12" fillId="0" borderId="34" xfId="0" applyFont="1" applyBorder="1" applyAlignment="1" applyProtection="1">
      <alignment horizontal="center"/>
      <protection hidden="1"/>
    </xf>
    <xf numFmtId="0" fontId="11" fillId="0" borderId="40" xfId="0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right"/>
      <protection hidden="1"/>
    </xf>
    <xf numFmtId="0" fontId="13" fillId="0" borderId="66" xfId="0" applyFont="1" applyBorder="1" applyAlignment="1" applyProtection="1">
      <alignment horizontal="right"/>
      <protection hidden="1"/>
    </xf>
    <xf numFmtId="0" fontId="0" fillId="0" borderId="38" xfId="0" applyBorder="1" applyAlignment="1" applyProtection="1">
      <alignment horizontal="center"/>
      <protection hidden="1"/>
    </xf>
    <xf numFmtId="187" fontId="0" fillId="0" borderId="0" xfId="0" applyNumberFormat="1" applyBorder="1" applyProtection="1">
      <protection hidden="1"/>
    </xf>
    <xf numFmtId="187" fontId="0" fillId="0" borderId="65" xfId="0" applyNumberFormat="1" applyBorder="1" applyProtection="1">
      <protection hidden="1"/>
    </xf>
    <xf numFmtId="0" fontId="0" fillId="0" borderId="54" xfId="0" applyBorder="1" applyProtection="1">
      <protection hidden="1"/>
    </xf>
    <xf numFmtId="0" fontId="66" fillId="0" borderId="34" xfId="0" applyFont="1" applyBorder="1" applyAlignment="1" applyProtection="1">
      <alignment horizontal="center"/>
      <protection hidden="1"/>
    </xf>
    <xf numFmtId="2" fontId="0" fillId="0" borderId="66" xfId="0" applyNumberFormat="1" applyBorder="1" applyProtection="1"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67" fillId="0" borderId="0" xfId="0" applyFont="1" applyAlignment="1" applyProtection="1">
      <alignment horizontal="right"/>
      <protection hidden="1"/>
    </xf>
    <xf numFmtId="0" fontId="0" fillId="0" borderId="60" xfId="0" applyBorder="1" applyAlignment="1" applyProtection="1">
      <alignment horizontal="centerContinuous"/>
      <protection hidden="1"/>
    </xf>
    <xf numFmtId="0" fontId="0" fillId="0" borderId="72" xfId="0" applyBorder="1" applyAlignment="1" applyProtection="1">
      <alignment horizontal="centerContinuous"/>
      <protection hidden="1"/>
    </xf>
    <xf numFmtId="0" fontId="0" fillId="18" borderId="17" xfId="0" applyFill="1" applyBorder="1" applyProtection="1">
      <protection hidden="1"/>
    </xf>
    <xf numFmtId="0" fontId="0" fillId="18" borderId="48" xfId="0" applyFill="1" applyBorder="1" applyProtection="1">
      <protection hidden="1"/>
    </xf>
    <xf numFmtId="0" fontId="12" fillId="18" borderId="16" xfId="0" applyFont="1" applyFill="1" applyBorder="1" applyAlignment="1" applyProtection="1">
      <alignment horizontal="right"/>
      <protection hidden="1"/>
    </xf>
    <xf numFmtId="0" fontId="12" fillId="18" borderId="48" xfId="0" applyFont="1" applyFill="1" applyBorder="1" applyAlignment="1" applyProtection="1">
      <alignment horizontal="right"/>
      <protection hidden="1"/>
    </xf>
    <xf numFmtId="2" fontId="12" fillId="18" borderId="48" xfId="0" applyNumberFormat="1" applyFont="1" applyFill="1" applyBorder="1" applyAlignment="1" applyProtection="1">
      <alignment horizontal="centerContinuous"/>
      <protection hidden="1"/>
    </xf>
    <xf numFmtId="2" fontId="12" fillId="18" borderId="16" xfId="0" applyNumberFormat="1" applyFont="1" applyFill="1" applyBorder="1" applyAlignment="1" applyProtection="1">
      <alignment horizontal="centerContinuous"/>
      <protection hidden="1"/>
    </xf>
    <xf numFmtId="0" fontId="12" fillId="18" borderId="16" xfId="0" applyFont="1" applyFill="1" applyBorder="1" applyAlignment="1" applyProtection="1">
      <alignment horizontal="centerContinuous"/>
      <protection hidden="1"/>
    </xf>
    <xf numFmtId="189" fontId="12" fillId="0" borderId="53" xfId="0" applyNumberFormat="1" applyFont="1" applyFill="1" applyBorder="1" applyAlignment="1" applyProtection="1">
      <alignment horizontal="center"/>
      <protection hidden="1"/>
    </xf>
    <xf numFmtId="189" fontId="12" fillId="0" borderId="0" xfId="0" applyNumberFormat="1" applyFont="1" applyFill="1" applyBorder="1" applyAlignment="1" applyProtection="1">
      <alignment horizontal="center"/>
      <protection hidden="1"/>
    </xf>
    <xf numFmtId="189" fontId="12" fillId="0" borderId="18" xfId="0" applyNumberFormat="1" applyFont="1" applyFill="1" applyBorder="1" applyAlignment="1" applyProtection="1">
      <alignment horizontal="center"/>
      <protection hidden="1"/>
    </xf>
    <xf numFmtId="190" fontId="0" fillId="0" borderId="33" xfId="0" applyNumberFormat="1" applyFill="1" applyBorder="1" applyAlignment="1" applyProtection="1">
      <alignment horizontal="center"/>
      <protection hidden="1"/>
    </xf>
    <xf numFmtId="190" fontId="0" fillId="0" borderId="39" xfId="0" applyNumberFormat="1" applyFill="1" applyBorder="1" applyAlignment="1" applyProtection="1">
      <alignment horizontal="center"/>
      <protection hidden="1"/>
    </xf>
    <xf numFmtId="190" fontId="0" fillId="0" borderId="34" xfId="0" applyNumberFormat="1" applyFill="1" applyBorder="1" applyAlignment="1" applyProtection="1">
      <alignment horizontal="center"/>
      <protection hidden="1"/>
    </xf>
    <xf numFmtId="0" fontId="12" fillId="0" borderId="49" xfId="0" applyFont="1" applyFill="1" applyBorder="1" applyAlignment="1" applyProtection="1">
      <alignment horizontal="center"/>
      <protection hidden="1"/>
    </xf>
    <xf numFmtId="190" fontId="12" fillId="0" borderId="34" xfId="0" applyNumberFormat="1" applyFont="1" applyFill="1" applyBorder="1" applyAlignment="1" applyProtection="1">
      <alignment horizontal="center"/>
      <protection hidden="1"/>
    </xf>
    <xf numFmtId="166" fontId="12" fillId="21" borderId="28" xfId="36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21" xfId="0" applyFont="1" applyBorder="1" applyAlignment="1" applyProtection="1">
      <alignment horizontal="center"/>
      <protection hidden="1"/>
    </xf>
    <xf numFmtId="0" fontId="12" fillId="0" borderId="73" xfId="0" applyFont="1" applyBorder="1" applyAlignment="1" applyProtection="1">
      <alignment horizontal="center"/>
      <protection hidden="1"/>
    </xf>
    <xf numFmtId="0" fontId="1" fillId="0" borderId="22" xfId="0" applyFont="1" applyBorder="1" applyProtection="1">
      <protection hidden="1"/>
    </xf>
    <xf numFmtId="188" fontId="12" fillId="0" borderId="24" xfId="0" applyNumberFormat="1" applyFont="1" applyBorder="1" applyAlignment="1" applyProtection="1">
      <alignment horizontal="center"/>
      <protection hidden="1"/>
    </xf>
    <xf numFmtId="0" fontId="1" fillId="0" borderId="19" xfId="0" applyFont="1" applyBorder="1" applyProtection="1">
      <protection hidden="1"/>
    </xf>
    <xf numFmtId="0" fontId="12" fillId="0" borderId="24" xfId="0" applyFont="1" applyFill="1" applyBorder="1" applyAlignment="1" applyProtection="1">
      <alignment horizontal="center"/>
      <protection hidden="1"/>
    </xf>
    <xf numFmtId="188" fontId="12" fillId="0" borderId="21" xfId="0" applyNumberFormat="1" applyFont="1" applyBorder="1" applyAlignment="1" applyProtection="1">
      <alignment horizontal="center"/>
      <protection hidden="1"/>
    </xf>
    <xf numFmtId="0" fontId="0" fillId="19" borderId="38" xfId="0" applyFill="1" applyBorder="1" applyAlignment="1" applyProtection="1">
      <alignment horizontal="center"/>
      <protection hidden="1"/>
    </xf>
    <xf numFmtId="187" fontId="0" fillId="19" borderId="0" xfId="0" applyNumberFormat="1" applyFill="1" applyBorder="1" applyProtection="1">
      <protection hidden="1"/>
    </xf>
    <xf numFmtId="187" fontId="0" fillId="19" borderId="65" xfId="0" applyNumberFormat="1" applyFill="1" applyBorder="1" applyProtection="1">
      <protection hidden="1"/>
    </xf>
    <xf numFmtId="181" fontId="12" fillId="0" borderId="66" xfId="0" applyNumberFormat="1" applyFont="1" applyFill="1" applyBorder="1" applyAlignment="1" applyProtection="1">
      <alignment horizontal="center"/>
      <protection hidden="1"/>
    </xf>
    <xf numFmtId="0" fontId="13" fillId="20" borderId="74" xfId="0" applyFont="1" applyFill="1" applyBorder="1" applyAlignment="1" applyProtection="1">
      <alignment horizontal="right"/>
      <protection hidden="1"/>
    </xf>
    <xf numFmtId="0" fontId="13" fillId="20" borderId="75" xfId="0" applyFont="1" applyFill="1" applyBorder="1" applyAlignment="1" applyProtection="1">
      <alignment horizontal="right"/>
      <protection hidden="1"/>
    </xf>
    <xf numFmtId="168" fontId="26" fillId="0" borderId="76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top"/>
      <protection hidden="1"/>
    </xf>
    <xf numFmtId="168" fontId="12" fillId="0" borderId="13" xfId="0" applyNumberFormat="1" applyFont="1" applyBorder="1" applyAlignment="1" applyProtection="1">
      <alignment horizontal="center" vertical="center" wrapText="1"/>
      <protection hidden="1"/>
    </xf>
    <xf numFmtId="181" fontId="0" fillId="0" borderId="0" xfId="0" applyNumberFormat="1" applyAlignment="1" applyProtection="1">
      <alignment horizontal="center"/>
      <protection hidden="1"/>
    </xf>
    <xf numFmtId="168" fontId="0" fillId="0" borderId="0" xfId="0" applyNumberFormat="1" applyBorder="1" applyAlignment="1" applyProtection="1">
      <alignment horizontal="center"/>
      <protection hidden="1"/>
    </xf>
    <xf numFmtId="181" fontId="0" fillId="0" borderId="0" xfId="0" applyNumberFormat="1" applyBorder="1" applyAlignment="1" applyProtection="1">
      <alignment horizontal="center"/>
      <protection hidden="1"/>
    </xf>
    <xf numFmtId="181" fontId="12" fillId="0" borderId="47" xfId="0" applyNumberFormat="1" applyFont="1" applyBorder="1" applyAlignment="1" applyProtection="1">
      <alignment horizontal="center" vertical="center"/>
      <protection hidden="1"/>
    </xf>
    <xf numFmtId="20" fontId="12" fillId="0" borderId="47" xfId="0" applyNumberFormat="1" applyFont="1" applyBorder="1" applyAlignment="1" applyProtection="1">
      <alignment horizontal="center"/>
      <protection hidden="1"/>
    </xf>
    <xf numFmtId="20" fontId="12" fillId="0" borderId="47" xfId="0" applyNumberFormat="1" applyFont="1" applyBorder="1" applyAlignment="1" applyProtection="1">
      <alignment horizontal="right"/>
      <protection hidden="1"/>
    </xf>
    <xf numFmtId="0" fontId="12" fillId="0" borderId="33" xfId="0" applyFont="1" applyFill="1" applyBorder="1" applyAlignment="1" applyProtection="1">
      <alignment horizontal="center"/>
      <protection hidden="1"/>
    </xf>
    <xf numFmtId="0" fontId="0" fillId="0" borderId="77" xfId="0" applyBorder="1" applyProtection="1">
      <protection hidden="1"/>
    </xf>
    <xf numFmtId="0" fontId="11" fillId="0" borderId="77" xfId="0" applyFont="1" applyBorder="1" applyAlignment="1" applyProtection="1">
      <alignment horizontal="centerContinuous"/>
      <protection hidden="1"/>
    </xf>
    <xf numFmtId="168" fontId="0" fillId="0" borderId="77" xfId="0" applyNumberFormat="1" applyBorder="1" applyAlignment="1" applyProtection="1">
      <alignment horizontal="center"/>
      <protection hidden="1"/>
    </xf>
    <xf numFmtId="0" fontId="12" fillId="0" borderId="0" xfId="0" applyFont="1" applyFill="1" applyProtection="1">
      <protection hidden="1"/>
    </xf>
    <xf numFmtId="0" fontId="0" fillId="25" borderId="42" xfId="0" applyFill="1" applyBorder="1" applyProtection="1">
      <protection hidden="1"/>
    </xf>
    <xf numFmtId="0" fontId="0" fillId="25" borderId="47" xfId="0" applyFill="1" applyBorder="1" applyProtection="1">
      <protection hidden="1"/>
    </xf>
    <xf numFmtId="0" fontId="0" fillId="26" borderId="63" xfId="0" applyFill="1" applyBorder="1" applyProtection="1">
      <protection hidden="1"/>
    </xf>
    <xf numFmtId="0" fontId="40" fillId="22" borderId="63" xfId="0" applyFont="1" applyFill="1" applyBorder="1" applyAlignment="1">
      <alignment horizontal="centerContinuous" vertical="center"/>
    </xf>
    <xf numFmtId="0" fontId="0" fillId="22" borderId="63" xfId="0" applyFill="1" applyBorder="1" applyProtection="1">
      <protection hidden="1"/>
    </xf>
    <xf numFmtId="0" fontId="40" fillId="23" borderId="63" xfId="0" applyFont="1" applyFill="1" applyBorder="1" applyAlignment="1">
      <alignment horizontal="centerContinuous" vertical="center"/>
    </xf>
    <xf numFmtId="0" fontId="0" fillId="23" borderId="63" xfId="0" applyFill="1" applyBorder="1" applyProtection="1">
      <protection hidden="1"/>
    </xf>
    <xf numFmtId="0" fontId="40" fillId="24" borderId="63" xfId="0" applyFont="1" applyFill="1" applyBorder="1" applyAlignment="1">
      <alignment horizontal="centerContinuous" vertical="center"/>
    </xf>
    <xf numFmtId="0" fontId="0" fillId="24" borderId="63" xfId="0" applyFill="1" applyBorder="1" applyProtection="1">
      <protection hidden="1"/>
    </xf>
    <xf numFmtId="0" fontId="40" fillId="19" borderId="63" xfId="0" applyFont="1" applyFill="1" applyBorder="1" applyAlignment="1">
      <alignment horizontal="centerContinuous" vertical="center"/>
    </xf>
    <xf numFmtId="0" fontId="0" fillId="19" borderId="63" xfId="0" applyFill="1" applyBorder="1" applyProtection="1">
      <protection hidden="1"/>
    </xf>
    <xf numFmtId="0" fontId="15" fillId="25" borderId="45" xfId="0" applyFont="1" applyFill="1" applyBorder="1" applyAlignment="1">
      <alignment horizontal="left" vertical="center"/>
    </xf>
    <xf numFmtId="0" fontId="40" fillId="25" borderId="63" xfId="0" applyFont="1" applyFill="1" applyBorder="1" applyAlignment="1">
      <alignment horizontal="centerContinuous" vertical="center"/>
    </xf>
    <xf numFmtId="0" fontId="40" fillId="25" borderId="64" xfId="0" applyFont="1" applyFill="1" applyBorder="1" applyAlignment="1">
      <alignment horizontal="centerContinuous" vertical="center"/>
    </xf>
    <xf numFmtId="0" fontId="40" fillId="26" borderId="63" xfId="0" applyFont="1" applyFill="1" applyBorder="1" applyAlignment="1">
      <alignment horizontal="centerContinuous" vertical="center"/>
    </xf>
    <xf numFmtId="0" fontId="40" fillId="19" borderId="42" xfId="0" applyFont="1" applyFill="1" applyBorder="1" applyAlignment="1">
      <alignment horizontal="centerContinuous" vertical="center"/>
    </xf>
    <xf numFmtId="0" fontId="0" fillId="19" borderId="42" xfId="0" applyFill="1" applyBorder="1" applyProtection="1">
      <protection hidden="1"/>
    </xf>
    <xf numFmtId="0" fontId="40" fillId="26" borderId="47" xfId="0" applyFont="1" applyFill="1" applyBorder="1" applyAlignment="1">
      <alignment horizontal="centerContinuous" vertical="center"/>
    </xf>
    <xf numFmtId="0" fontId="0" fillId="26" borderId="47" xfId="0" applyFill="1" applyBorder="1" applyProtection="1">
      <protection hidden="1"/>
    </xf>
    <xf numFmtId="0" fontId="40" fillId="25" borderId="42" xfId="0" applyFont="1" applyFill="1" applyBorder="1" applyAlignment="1">
      <alignment horizontal="centerContinuous"/>
    </xf>
    <xf numFmtId="0" fontId="12" fillId="25" borderId="47" xfId="0" applyFont="1" applyFill="1" applyBorder="1" applyAlignment="1" applyProtection="1">
      <alignment horizontal="centerContinuous" vertical="center"/>
      <protection hidden="1"/>
    </xf>
    <xf numFmtId="0" fontId="40" fillId="25" borderId="41" xfId="0" applyFont="1" applyFill="1" applyBorder="1" applyAlignment="1">
      <alignment horizontal="centerContinuous"/>
    </xf>
    <xf numFmtId="0" fontId="12" fillId="25" borderId="46" xfId="0" applyFont="1" applyFill="1" applyBorder="1" applyAlignment="1" applyProtection="1">
      <alignment horizontal="centerContinuous" vertical="center"/>
      <protection hidden="1"/>
    </xf>
    <xf numFmtId="0" fontId="12" fillId="0" borderId="48" xfId="0" applyFont="1" applyBorder="1" applyAlignment="1" applyProtection="1">
      <alignment horizontal="centerContinuous" vertical="center"/>
      <protection hidden="1"/>
    </xf>
    <xf numFmtId="0" fontId="40" fillId="25" borderId="78" xfId="0" applyFont="1" applyFill="1" applyBorder="1" applyAlignment="1">
      <alignment horizontal="centerContinuous" vertical="center"/>
    </xf>
    <xf numFmtId="0" fontId="40" fillId="25" borderId="79" xfId="0" applyFont="1" applyFill="1" applyBorder="1" applyAlignment="1">
      <alignment horizontal="centerContinuous" vertical="center"/>
    </xf>
    <xf numFmtId="0" fontId="40" fillId="25" borderId="80" xfId="0" applyFont="1" applyFill="1" applyBorder="1" applyAlignment="1">
      <alignment horizontal="centerContinuous" vertical="center"/>
    </xf>
    <xf numFmtId="0" fontId="0" fillId="25" borderId="79" xfId="0" applyFill="1" applyBorder="1" applyProtection="1">
      <protection hidden="1"/>
    </xf>
    <xf numFmtId="0" fontId="0" fillId="25" borderId="81" xfId="0" applyFill="1" applyBorder="1" applyProtection="1">
      <protection hidden="1"/>
    </xf>
    <xf numFmtId="0" fontId="40" fillId="26" borderId="82" xfId="0" applyFont="1" applyFill="1" applyBorder="1" applyAlignment="1">
      <alignment horizontal="centerContinuous" vertical="center"/>
    </xf>
    <xf numFmtId="0" fontId="0" fillId="26" borderId="83" xfId="0" applyFill="1" applyBorder="1" applyProtection="1">
      <protection hidden="1"/>
    </xf>
    <xf numFmtId="0" fontId="40" fillId="22" borderId="82" xfId="0" applyFont="1" applyFill="1" applyBorder="1" applyAlignment="1">
      <alignment horizontal="centerContinuous" vertical="center"/>
    </xf>
    <xf numFmtId="0" fontId="0" fillId="22" borderId="83" xfId="0" applyFill="1" applyBorder="1" applyProtection="1">
      <protection hidden="1"/>
    </xf>
    <xf numFmtId="0" fontId="40" fillId="23" borderId="82" xfId="0" applyFont="1" applyFill="1" applyBorder="1" applyAlignment="1">
      <alignment horizontal="centerContinuous" vertical="center"/>
    </xf>
    <xf numFmtId="0" fontId="0" fillId="23" borderId="83" xfId="0" applyFill="1" applyBorder="1" applyProtection="1">
      <protection hidden="1"/>
    </xf>
    <xf numFmtId="0" fontId="40" fillId="24" borderId="82" xfId="0" applyFont="1" applyFill="1" applyBorder="1" applyAlignment="1">
      <alignment horizontal="centerContinuous" vertical="center"/>
    </xf>
    <xf numFmtId="0" fontId="0" fillId="24" borderId="83" xfId="0" applyFill="1" applyBorder="1" applyProtection="1">
      <protection hidden="1"/>
    </xf>
    <xf numFmtId="0" fontId="40" fillId="19" borderId="84" xfId="0" applyFont="1" applyFill="1" applyBorder="1" applyAlignment="1">
      <alignment horizontal="centerContinuous" vertical="center"/>
    </xf>
    <xf numFmtId="0" fontId="0" fillId="19" borderId="85" xfId="0" applyFill="1" applyBorder="1" applyProtection="1">
      <protection hidden="1"/>
    </xf>
    <xf numFmtId="0" fontId="40" fillId="25" borderId="84" xfId="0" applyFont="1" applyFill="1" applyBorder="1" applyAlignment="1">
      <alignment horizontal="centerContinuous"/>
    </xf>
    <xf numFmtId="0" fontId="0" fillId="25" borderId="85" xfId="0" applyFill="1" applyBorder="1" applyProtection="1">
      <protection hidden="1"/>
    </xf>
    <xf numFmtId="0" fontId="12" fillId="25" borderId="86" xfId="0" applyFont="1" applyFill="1" applyBorder="1" applyAlignment="1" applyProtection="1">
      <alignment horizontal="centerContinuous" vertical="center"/>
      <protection hidden="1"/>
    </xf>
    <xf numFmtId="0" fontId="0" fillId="25" borderId="87" xfId="0" applyFill="1" applyBorder="1" applyProtection="1">
      <protection hidden="1"/>
    </xf>
    <xf numFmtId="0" fontId="40" fillId="26" borderId="86" xfId="0" applyFont="1" applyFill="1" applyBorder="1" applyAlignment="1">
      <alignment horizontal="centerContinuous" vertical="center"/>
    </xf>
    <xf numFmtId="0" fontId="0" fillId="26" borderId="87" xfId="0" applyFill="1" applyBorder="1" applyProtection="1">
      <protection hidden="1"/>
    </xf>
    <xf numFmtId="0" fontId="40" fillId="19" borderId="82" xfId="0" applyFont="1" applyFill="1" applyBorder="1" applyAlignment="1">
      <alignment horizontal="centerContinuous" vertical="center"/>
    </xf>
    <xf numFmtId="0" fontId="0" fillId="19" borderId="83" xfId="0" applyFill="1" applyBorder="1" applyProtection="1">
      <protection hidden="1"/>
    </xf>
    <xf numFmtId="0" fontId="40" fillId="25" borderId="82" xfId="0" applyFont="1" applyFill="1" applyBorder="1" applyAlignment="1">
      <alignment horizontal="centerContinuous" vertical="center"/>
    </xf>
    <xf numFmtId="0" fontId="40" fillId="26" borderId="35" xfId="0" applyFont="1" applyFill="1" applyBorder="1" applyAlignment="1">
      <alignment horizontal="centerContinuous" vertical="center"/>
    </xf>
    <xf numFmtId="0" fontId="40" fillId="26" borderId="36" xfId="0" applyFont="1" applyFill="1" applyBorder="1" applyAlignment="1">
      <alignment horizontal="centerContinuous" vertical="center"/>
    </xf>
    <xf numFmtId="0" fontId="0" fillId="26" borderId="36" xfId="0" applyFill="1" applyBorder="1" applyProtection="1">
      <protection hidden="1"/>
    </xf>
    <xf numFmtId="0" fontId="0" fillId="26" borderId="88" xfId="0" applyFill="1" applyBorder="1" applyProtection="1">
      <protection hidden="1"/>
    </xf>
    <xf numFmtId="0" fontId="12" fillId="0" borderId="33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188" fontId="12" fillId="0" borderId="39" xfId="0" applyNumberFormat="1" applyFont="1" applyBorder="1" applyAlignment="1">
      <alignment horizontal="center" vertical="center"/>
    </xf>
    <xf numFmtId="168" fontId="0" fillId="0" borderId="65" xfId="0" applyNumberFormat="1" applyBorder="1" applyAlignment="1" applyProtection="1">
      <alignment horizontal="center"/>
      <protection hidden="1"/>
    </xf>
    <xf numFmtId="0" fontId="12" fillId="0" borderId="40" xfId="0" applyFont="1" applyBorder="1" applyAlignment="1" applyProtection="1">
      <alignment vertical="center"/>
      <protection hidden="1"/>
    </xf>
    <xf numFmtId="181" fontId="12" fillId="0" borderId="89" xfId="0" applyNumberFormat="1" applyFont="1" applyBorder="1" applyAlignment="1" applyProtection="1">
      <alignment horizontal="center" vertical="center"/>
      <protection hidden="1"/>
    </xf>
    <xf numFmtId="20" fontId="12" fillId="0" borderId="89" xfId="0" applyNumberFormat="1" applyFont="1" applyBorder="1" applyAlignment="1" applyProtection="1">
      <alignment horizontal="right"/>
      <protection hidden="1"/>
    </xf>
    <xf numFmtId="164" fontId="0" fillId="0" borderId="89" xfId="0" applyNumberFormat="1" applyBorder="1" applyAlignment="1" applyProtection="1">
      <alignment horizontal="center" vertical="center"/>
      <protection hidden="1"/>
    </xf>
    <xf numFmtId="191" fontId="11" fillId="0" borderId="89" xfId="0" applyNumberFormat="1" applyFont="1" applyBorder="1" applyAlignment="1" applyProtection="1">
      <alignment horizontal="center" vertical="center"/>
      <protection hidden="1"/>
    </xf>
    <xf numFmtId="168" fontId="47" fillId="0" borderId="0" xfId="0" applyNumberFormat="1" applyFont="1" applyAlignment="1" applyProtection="1">
      <alignment horizont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right"/>
      <protection hidden="1"/>
    </xf>
    <xf numFmtId="0" fontId="36" fillId="0" borderId="53" xfId="0" applyFont="1" applyBorder="1" applyAlignment="1" applyProtection="1">
      <alignment horizontal="centerContinuous"/>
      <protection hidden="1"/>
    </xf>
    <xf numFmtId="0" fontId="36" fillId="0" borderId="49" xfId="0" applyFont="1" applyBorder="1" applyAlignment="1" applyProtection="1">
      <alignment horizontal="centerContinuous"/>
      <protection hidden="1"/>
    </xf>
    <xf numFmtId="168" fontId="54" fillId="0" borderId="18" xfId="0" applyNumberFormat="1" applyFont="1" applyBorder="1" applyAlignment="1" applyProtection="1">
      <alignment horizontal="centerContinuous" vertical="center"/>
      <protection hidden="1"/>
    </xf>
    <xf numFmtId="168" fontId="54" fillId="0" borderId="66" xfId="0" applyNumberFormat="1" applyFont="1" applyBorder="1" applyAlignment="1" applyProtection="1">
      <alignment horizontal="centerContinuous" vertical="center"/>
      <protection hidden="1"/>
    </xf>
    <xf numFmtId="0" fontId="36" fillId="0" borderId="54" xfId="0" applyFont="1" applyBorder="1" applyAlignment="1" applyProtection="1">
      <alignment horizontal="centerContinuous"/>
      <protection hidden="1"/>
    </xf>
    <xf numFmtId="168" fontId="54" fillId="0" borderId="40" xfId="0" applyNumberFormat="1" applyFont="1" applyBorder="1" applyAlignment="1" applyProtection="1">
      <alignment horizontal="centerContinuous" vertical="center"/>
      <protection hidden="1"/>
    </xf>
    <xf numFmtId="168" fontId="36" fillId="0" borderId="90" xfId="0" applyNumberFormat="1" applyFont="1" applyBorder="1" applyAlignment="1" applyProtection="1">
      <alignment horizontal="center"/>
      <protection hidden="1"/>
    </xf>
    <xf numFmtId="168" fontId="36" fillId="0" borderId="90" xfId="0" applyNumberFormat="1" applyFont="1" applyBorder="1" applyAlignment="1" applyProtection="1">
      <alignment horizontal="right"/>
      <protection hidden="1"/>
    </xf>
    <xf numFmtId="181" fontId="11" fillId="0" borderId="48" xfId="0" applyNumberFormat="1" applyFont="1" applyBorder="1" applyAlignment="1" applyProtection="1">
      <alignment horizontal="center" vertical="center"/>
      <protection hidden="1"/>
    </xf>
    <xf numFmtId="181" fontId="12" fillId="0" borderId="48" xfId="0" applyNumberFormat="1" applyFont="1" applyBorder="1" applyAlignment="1" applyProtection="1">
      <alignment horizontal="center" vertical="center"/>
      <protection hidden="1"/>
    </xf>
    <xf numFmtId="191" fontId="0" fillId="0" borderId="13" xfId="0" applyNumberFormat="1" applyBorder="1" applyAlignment="1" applyProtection="1">
      <alignment horizontal="center" vertical="center"/>
      <protection hidden="1"/>
    </xf>
    <xf numFmtId="164" fontId="36" fillId="0" borderId="0" xfId="0" quotePrefix="1" applyNumberFormat="1" applyFont="1" applyAlignment="1" applyProtection="1">
      <alignment horizontal="right" vertical="center"/>
      <protection hidden="1"/>
    </xf>
    <xf numFmtId="168" fontId="0" fillId="0" borderId="91" xfId="0" applyNumberFormat="1" applyBorder="1" applyAlignment="1" applyProtection="1">
      <alignment horizontal="center" vertical="center" wrapText="1"/>
      <protection hidden="1"/>
    </xf>
    <xf numFmtId="168" fontId="0" fillId="0" borderId="92" xfId="0" applyNumberFormat="1" applyBorder="1" applyAlignment="1" applyProtection="1">
      <alignment horizontal="center" vertical="center"/>
      <protection hidden="1"/>
    </xf>
    <xf numFmtId="0" fontId="11" fillId="0" borderId="39" xfId="36" applyFont="1" applyBorder="1" applyAlignment="1" applyProtection="1">
      <alignment vertical="center"/>
      <protection hidden="1"/>
    </xf>
    <xf numFmtId="0" fontId="47" fillId="0" borderId="0" xfId="36" applyFont="1" applyBorder="1" applyAlignment="1" applyProtection="1">
      <alignment vertical="center"/>
      <protection hidden="1"/>
    </xf>
    <xf numFmtId="184" fontId="24" fillId="0" borderId="39" xfId="36" applyNumberFormat="1" applyFont="1" applyBorder="1" applyAlignment="1" applyProtection="1">
      <alignment horizontal="center" vertical="center"/>
      <protection hidden="1"/>
    </xf>
    <xf numFmtId="0" fontId="11" fillId="0" borderId="38" xfId="36" applyFont="1" applyBorder="1" applyAlignment="1" applyProtection="1">
      <alignment vertical="center"/>
      <protection hidden="1"/>
    </xf>
    <xf numFmtId="0" fontId="11" fillId="0" borderId="56" xfId="36" applyFont="1" applyBorder="1" applyAlignment="1" applyProtection="1">
      <alignment vertical="center"/>
      <protection hidden="1"/>
    </xf>
    <xf numFmtId="0" fontId="11" fillId="0" borderId="0" xfId="36" applyFont="1" applyBorder="1" applyAlignment="1" applyProtection="1">
      <alignment vertical="center"/>
      <protection hidden="1"/>
    </xf>
    <xf numFmtId="0" fontId="15" fillId="0" borderId="93" xfId="36" applyFont="1" applyBorder="1" applyAlignment="1" applyProtection="1">
      <alignment vertical="center"/>
      <protection hidden="1"/>
    </xf>
    <xf numFmtId="0" fontId="15" fillId="0" borderId="60" xfId="36" applyFont="1" applyBorder="1" applyAlignment="1" applyProtection="1">
      <alignment vertical="center"/>
      <protection hidden="1"/>
    </xf>
    <xf numFmtId="0" fontId="11" fillId="0" borderId="60" xfId="36" applyFont="1" applyBorder="1" applyAlignment="1" applyProtection="1">
      <alignment vertical="center"/>
      <protection hidden="1"/>
    </xf>
    <xf numFmtId="0" fontId="0" fillId="0" borderId="94" xfId="0" applyBorder="1" applyAlignment="1" applyProtection="1">
      <alignment vertical="center"/>
      <protection hidden="1"/>
    </xf>
    <xf numFmtId="0" fontId="0" fillId="0" borderId="95" xfId="0" applyBorder="1" applyAlignment="1" applyProtection="1">
      <alignment vertical="center"/>
      <protection hidden="1"/>
    </xf>
    <xf numFmtId="0" fontId="0" fillId="0" borderId="96" xfId="0" applyBorder="1" applyAlignment="1" applyProtection="1">
      <alignment vertical="center"/>
      <protection hidden="1"/>
    </xf>
    <xf numFmtId="0" fontId="11" fillId="0" borderId="14" xfId="36" applyFont="1" applyBorder="1" applyAlignment="1" applyProtection="1">
      <alignment vertical="center"/>
      <protection hidden="1"/>
    </xf>
    <xf numFmtId="37" fontId="12" fillId="0" borderId="97" xfId="36" applyNumberFormat="1" applyFont="1" applyFill="1" applyBorder="1" applyAlignment="1" applyProtection="1">
      <alignment vertical="center"/>
      <protection hidden="1"/>
    </xf>
    <xf numFmtId="1" fontId="12" fillId="0" borderId="98" xfId="36" applyNumberFormat="1" applyFont="1" applyFill="1" applyBorder="1" applyAlignment="1" applyProtection="1">
      <alignment horizontal="center" vertical="center"/>
      <protection hidden="1"/>
    </xf>
    <xf numFmtId="1" fontId="12" fillId="0" borderId="61" xfId="36" applyNumberFormat="1" applyFont="1" applyFill="1" applyBorder="1" applyAlignment="1" applyProtection="1">
      <alignment horizontal="center" vertical="center"/>
      <protection hidden="1"/>
    </xf>
    <xf numFmtId="0" fontId="15" fillId="0" borderId="61" xfId="36" applyFont="1" applyBorder="1" applyAlignment="1" applyProtection="1">
      <alignment vertical="center"/>
      <protection hidden="1"/>
    </xf>
    <xf numFmtId="0" fontId="11" fillId="0" borderId="61" xfId="36" applyFont="1" applyBorder="1" applyAlignment="1" applyProtection="1">
      <alignment vertical="center"/>
      <protection hidden="1"/>
    </xf>
    <xf numFmtId="0" fontId="13" fillId="0" borderId="97" xfId="36" applyFont="1" applyBorder="1" applyAlignment="1" applyProtection="1">
      <alignment vertical="center"/>
      <protection hidden="1"/>
    </xf>
    <xf numFmtId="0" fontId="55" fillId="0" borderId="97" xfId="36" applyFont="1" applyBorder="1" applyAlignment="1" applyProtection="1">
      <alignment vertical="center"/>
      <protection hidden="1"/>
    </xf>
    <xf numFmtId="0" fontId="11" fillId="0" borderId="34" xfId="36" applyFont="1" applyBorder="1" applyAlignment="1" applyProtection="1">
      <alignment vertical="center"/>
      <protection hidden="1"/>
    </xf>
    <xf numFmtId="37" fontId="11" fillId="0" borderId="40" xfId="36" applyNumberFormat="1" applyFont="1" applyBorder="1" applyAlignment="1" applyProtection="1">
      <alignment vertical="center"/>
      <protection hidden="1"/>
    </xf>
    <xf numFmtId="1" fontId="11" fillId="0" borderId="31" xfId="36" applyNumberFormat="1" applyFont="1" applyBorder="1" applyAlignment="1" applyProtection="1">
      <alignment horizontal="center" vertical="center"/>
      <protection hidden="1"/>
    </xf>
    <xf numFmtId="1" fontId="11" fillId="0" borderId="18" xfId="36" applyNumberFormat="1" applyFont="1" applyBorder="1" applyAlignment="1" applyProtection="1">
      <alignment horizontal="center" vertical="center"/>
      <protection hidden="1"/>
    </xf>
    <xf numFmtId="0" fontId="15" fillId="0" borderId="99" xfId="36" applyFont="1" applyBorder="1" applyAlignment="1" applyProtection="1">
      <alignment vertical="center"/>
      <protection hidden="1"/>
    </xf>
    <xf numFmtId="0" fontId="15" fillId="0" borderId="100" xfId="36" applyFont="1" applyBorder="1" applyAlignment="1" applyProtection="1">
      <alignment vertical="center"/>
      <protection hidden="1"/>
    </xf>
    <xf numFmtId="0" fontId="11" fillId="0" borderId="100" xfId="36" applyFont="1" applyBorder="1" applyAlignment="1" applyProtection="1">
      <alignment vertical="center"/>
      <protection hidden="1"/>
    </xf>
    <xf numFmtId="0" fontId="26" fillId="0" borderId="101" xfId="0" applyFont="1" applyBorder="1" applyAlignment="1" applyProtection="1">
      <alignment horizontal="center" vertical="center"/>
      <protection hidden="1"/>
    </xf>
    <xf numFmtId="0" fontId="26" fillId="0" borderId="102" xfId="0" applyFont="1" applyBorder="1" applyAlignment="1" applyProtection="1">
      <alignment horizontal="center" vertical="center"/>
      <protection hidden="1"/>
    </xf>
    <xf numFmtId="0" fontId="26" fillId="0" borderId="103" xfId="0" applyFont="1" applyBorder="1" applyAlignment="1" applyProtection="1">
      <alignment horizontal="center" vertical="center"/>
      <protection hidden="1"/>
    </xf>
    <xf numFmtId="0" fontId="69" fillId="0" borderId="0" xfId="0" applyFont="1" applyAlignment="1" applyProtection="1">
      <alignment vertical="center"/>
      <protection hidden="1"/>
    </xf>
    <xf numFmtId="176" fontId="69" fillId="27" borderId="0" xfId="0" applyNumberFormat="1" applyFont="1" applyFill="1" applyAlignment="1" applyProtection="1">
      <alignment horizontal="left" vertical="center"/>
      <protection hidden="1"/>
    </xf>
    <xf numFmtId="0" fontId="12" fillId="0" borderId="49" xfId="0" applyFont="1" applyBorder="1" applyAlignment="1" applyProtection="1">
      <alignment horizontal="center"/>
      <protection hidden="1"/>
    </xf>
    <xf numFmtId="0" fontId="12" fillId="0" borderId="65" xfId="0" applyFont="1" applyBorder="1" applyAlignment="1" applyProtection="1">
      <alignment horizontal="center"/>
      <protection hidden="1"/>
    </xf>
    <xf numFmtId="0" fontId="12" fillId="0" borderId="66" xfId="36" applyFont="1" applyBorder="1" applyAlignment="1" applyProtection="1">
      <alignment horizontal="center" wrapText="1"/>
      <protection hidden="1"/>
    </xf>
    <xf numFmtId="0" fontId="12" fillId="0" borderId="49" xfId="36" applyFont="1" applyBorder="1" applyProtection="1">
      <protection hidden="1"/>
    </xf>
    <xf numFmtId="0" fontId="11" fillId="0" borderId="65" xfId="36" applyFont="1" applyBorder="1" applyProtection="1">
      <protection hidden="1"/>
    </xf>
    <xf numFmtId="0" fontId="12" fillId="0" borderId="40" xfId="36" quotePrefix="1" applyFont="1" applyBorder="1" applyAlignment="1" applyProtection="1">
      <alignment horizontal="right"/>
      <protection hidden="1"/>
    </xf>
    <xf numFmtId="0" fontId="12" fillId="0" borderId="14" xfId="0" applyFont="1" applyFill="1" applyBorder="1" applyAlignment="1" applyProtection="1">
      <alignment horizontal="center" vertical="center"/>
      <protection hidden="1"/>
    </xf>
    <xf numFmtId="181" fontId="0" fillId="0" borderId="92" xfId="0" applyNumberFormat="1" applyFill="1" applyBorder="1" applyAlignment="1" applyProtection="1">
      <alignment horizontal="center" vertical="center"/>
      <protection hidden="1"/>
    </xf>
    <xf numFmtId="175" fontId="0" fillId="0" borderId="14" xfId="0" applyNumberFormat="1" applyFill="1" applyBorder="1" applyAlignment="1" applyProtection="1">
      <alignment horizontal="center" vertical="center"/>
      <protection hidden="1"/>
    </xf>
    <xf numFmtId="0" fontId="58" fillId="0" borderId="0" xfId="0" applyFont="1" applyAlignment="1" applyProtection="1">
      <alignment horizontal="right"/>
      <protection hidden="1"/>
    </xf>
    <xf numFmtId="188" fontId="12" fillId="0" borderId="0" xfId="0" applyNumberFormat="1" applyFont="1" applyBorder="1" applyAlignment="1" applyProtection="1">
      <alignment horizontal="center"/>
      <protection hidden="1"/>
    </xf>
    <xf numFmtId="0" fontId="12" fillId="0" borderId="16" xfId="0" applyFont="1" applyBorder="1" applyAlignment="1" applyProtection="1">
      <alignment horizontal="center" vertical="center" wrapText="1"/>
      <protection hidden="1"/>
    </xf>
    <xf numFmtId="0" fontId="12" fillId="0" borderId="17" xfId="0" applyFont="1" applyBorder="1" applyAlignment="1" applyProtection="1">
      <alignment horizontal="centerContinuous" vertical="center" wrapText="1"/>
      <protection hidden="1"/>
    </xf>
    <xf numFmtId="0" fontId="0" fillId="0" borderId="38" xfId="0" applyFill="1" applyBorder="1" applyProtection="1">
      <protection hidden="1"/>
    </xf>
    <xf numFmtId="0" fontId="11" fillId="0" borderId="65" xfId="0" applyFont="1" applyBorder="1" applyAlignment="1" applyProtection="1">
      <alignment horizontal="center"/>
      <protection hidden="1"/>
    </xf>
    <xf numFmtId="0" fontId="12" fillId="0" borderId="17" xfId="0" applyFont="1" applyFill="1" applyBorder="1" applyProtection="1">
      <protection hidden="1"/>
    </xf>
    <xf numFmtId="0" fontId="11" fillId="0" borderId="16" xfId="0" applyFont="1" applyBorder="1" applyAlignment="1" applyProtection="1">
      <alignment horizontal="center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2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center"/>
      <protection hidden="1"/>
    </xf>
    <xf numFmtId="0" fontId="11" fillId="0" borderId="54" xfId="0" applyFont="1" applyBorder="1" applyProtection="1"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11" fillId="0" borderId="38" xfId="0" applyFont="1" applyBorder="1" applyProtection="1">
      <protection hidden="1"/>
    </xf>
    <xf numFmtId="0" fontId="11" fillId="0" borderId="40" xfId="0" applyFont="1" applyBorder="1" applyProtection="1">
      <protection hidden="1"/>
    </xf>
    <xf numFmtId="0" fontId="11" fillId="0" borderId="18" xfId="0" applyFont="1" applyBorder="1" applyAlignment="1" applyProtection="1">
      <alignment horizontal="center"/>
      <protection hidden="1"/>
    </xf>
    <xf numFmtId="0" fontId="12" fillId="0" borderId="13" xfId="0" applyFont="1" applyFill="1" applyBorder="1" applyProtection="1">
      <protection hidden="1"/>
    </xf>
    <xf numFmtId="0" fontId="12" fillId="0" borderId="13" xfId="0" applyFont="1" applyFill="1" applyBorder="1" applyAlignment="1" applyProtection="1">
      <alignment horizontal="center"/>
      <protection hidden="1"/>
    </xf>
    <xf numFmtId="20" fontId="71" fillId="0" borderId="0" xfId="0" applyNumberFormat="1" applyFont="1" applyAlignment="1" applyProtection="1">
      <alignment horizontal="right"/>
      <protection hidden="1"/>
    </xf>
    <xf numFmtId="20" fontId="0" fillId="0" borderId="104" xfId="0" applyNumberFormat="1" applyBorder="1" applyAlignment="1" applyProtection="1">
      <alignment horizontal="center"/>
      <protection hidden="1"/>
    </xf>
    <xf numFmtId="164" fontId="0" fillId="0" borderId="104" xfId="0" applyNumberFormat="1" applyBorder="1" applyAlignment="1" applyProtection="1">
      <alignment horizontal="center" vertical="center"/>
      <protection hidden="1"/>
    </xf>
    <xf numFmtId="164" fontId="71" fillId="0" borderId="104" xfId="0" applyNumberFormat="1" applyFont="1" applyBorder="1" applyAlignment="1" applyProtection="1">
      <alignment horizontal="right" vertical="center"/>
      <protection hidden="1"/>
    </xf>
    <xf numFmtId="0" fontId="73" fillId="0" borderId="0" xfId="0" applyFont="1" applyAlignment="1" applyProtection="1">
      <alignment horizontal="left"/>
      <protection hidden="1"/>
    </xf>
    <xf numFmtId="168" fontId="36" fillId="0" borderId="38" xfId="0" applyNumberFormat="1" applyFont="1" applyBorder="1" applyAlignment="1" applyProtection="1">
      <alignment horizontal="left"/>
      <protection hidden="1"/>
    </xf>
    <xf numFmtId="0" fontId="36" fillId="19" borderId="13" xfId="0" applyFont="1" applyFill="1" applyBorder="1" applyAlignment="1" applyProtection="1">
      <alignment horizontal="center" vertical="center"/>
      <protection locked="0"/>
    </xf>
    <xf numFmtId="168" fontId="36" fillId="0" borderId="54" xfId="0" applyNumberFormat="1" applyFont="1" applyBorder="1" applyAlignment="1" applyProtection="1">
      <protection hidden="1"/>
    </xf>
    <xf numFmtId="0" fontId="47" fillId="0" borderId="53" xfId="0" applyFont="1" applyBorder="1" applyProtection="1">
      <protection hidden="1"/>
    </xf>
    <xf numFmtId="168" fontId="47" fillId="0" borderId="49" xfId="0" applyNumberFormat="1" applyFont="1" applyBorder="1" applyAlignment="1" applyProtection="1">
      <alignment horizontal="center"/>
      <protection hidden="1"/>
    </xf>
    <xf numFmtId="20" fontId="0" fillId="0" borderId="61" xfId="0" applyNumberFormat="1" applyBorder="1" applyAlignment="1" applyProtection="1">
      <alignment horizontal="center" vertical="center"/>
      <protection hidden="1"/>
    </xf>
    <xf numFmtId="20" fontId="24" fillId="0" borderId="0" xfId="0" applyNumberFormat="1" applyFont="1" applyAlignment="1" applyProtection="1">
      <alignment horizontal="centerContinuous"/>
      <protection hidden="1"/>
    </xf>
    <xf numFmtId="168" fontId="12" fillId="0" borderId="53" xfId="0" applyNumberFormat="1" applyFont="1" applyBorder="1" applyAlignment="1" applyProtection="1">
      <alignment horizontal="left" vertical="center"/>
      <protection hidden="1"/>
    </xf>
    <xf numFmtId="168" fontId="12" fillId="0" borderId="0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20" fontId="18" fillId="28" borderId="61" xfId="0" applyNumberFormat="1" applyFont="1" applyFill="1" applyBorder="1" applyAlignment="1" applyProtection="1">
      <alignment horizontal="center" vertical="center"/>
      <protection hidden="1"/>
    </xf>
    <xf numFmtId="20" fontId="74" fillId="0" borderId="48" xfId="0" applyNumberFormat="1" applyFont="1" applyBorder="1" applyAlignment="1" applyProtection="1">
      <alignment horizontal="center" vertical="center" wrapText="1"/>
      <protection hidden="1"/>
    </xf>
    <xf numFmtId="20" fontId="75" fillId="0" borderId="48" xfId="0" applyNumberFormat="1" applyFont="1" applyBorder="1" applyAlignment="1" applyProtection="1">
      <alignment horizontal="center" vertical="center" wrapText="1"/>
      <protection hidden="1"/>
    </xf>
    <xf numFmtId="168" fontId="12" fillId="0" borderId="34" xfId="0" applyNumberFormat="1" applyFont="1" applyBorder="1" applyAlignment="1" applyProtection="1">
      <alignment horizontal="center" vertical="center" wrapText="1"/>
      <protection hidden="1"/>
    </xf>
    <xf numFmtId="168" fontId="12" fillId="0" borderId="18" xfId="0" applyNumberFormat="1" applyFont="1" applyFill="1" applyBorder="1" applyAlignment="1" applyProtection="1">
      <alignment horizontal="center"/>
      <protection hidden="1"/>
    </xf>
    <xf numFmtId="0" fontId="24" fillId="0" borderId="76" xfId="0" applyFont="1" applyBorder="1" applyAlignment="1" applyProtection="1">
      <alignment horizontal="left" vertical="center"/>
      <protection hidden="1"/>
    </xf>
    <xf numFmtId="0" fontId="11" fillId="0" borderId="76" xfId="0" applyFont="1" applyBorder="1" applyAlignment="1" applyProtection="1">
      <alignment horizontal="center" vertical="center"/>
      <protection hidden="1"/>
    </xf>
    <xf numFmtId="177" fontId="9" fillId="0" borderId="97" xfId="0" applyNumberFormat="1" applyFont="1" applyBorder="1" applyAlignment="1" applyProtection="1">
      <alignment horizontal="left" vertical="center"/>
      <protection hidden="1"/>
    </xf>
    <xf numFmtId="177" fontId="11" fillId="0" borderId="97" xfId="0" applyNumberFormat="1" applyFont="1" applyBorder="1" applyAlignment="1" applyProtection="1">
      <alignment horizontal="left" vertical="center"/>
      <protection hidden="1"/>
    </xf>
    <xf numFmtId="0" fontId="26" fillId="0" borderId="105" xfId="0" applyFont="1" applyBorder="1" applyAlignment="1" applyProtection="1">
      <alignment vertical="center"/>
      <protection hidden="1"/>
    </xf>
    <xf numFmtId="0" fontId="26" fillId="0" borderId="106" xfId="0" applyFont="1" applyBorder="1" applyAlignment="1" applyProtection="1">
      <alignment horizontal="left" vertical="center"/>
      <protection hidden="1"/>
    </xf>
    <xf numFmtId="0" fontId="34" fillId="0" borderId="107" xfId="0" applyFont="1" applyBorder="1" applyAlignment="1" applyProtection="1">
      <alignment horizontal="center" vertical="center"/>
      <protection hidden="1"/>
    </xf>
    <xf numFmtId="0" fontId="12" fillId="0" borderId="107" xfId="0" applyFont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hidden="1"/>
    </xf>
    <xf numFmtId="173" fontId="18" fillId="28" borderId="7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8" xfId="0" applyFont="1" applyBorder="1" applyAlignment="1" applyProtection="1">
      <alignment horizontal="center" vertical="center" wrapText="1"/>
      <protection hidden="1"/>
    </xf>
    <xf numFmtId="181" fontId="0" fillId="0" borderId="70" xfId="0" applyNumberFormat="1" applyBorder="1" applyAlignment="1" applyProtection="1">
      <alignment horizontal="center"/>
      <protection hidden="1"/>
    </xf>
    <xf numFmtId="181" fontId="0" fillId="0" borderId="58" xfId="0" applyNumberFormat="1" applyBorder="1" applyAlignment="1" applyProtection="1">
      <alignment horizontal="center"/>
      <protection hidden="1"/>
    </xf>
    <xf numFmtId="182" fontId="12" fillId="0" borderId="10" xfId="0" applyNumberFormat="1" applyFont="1" applyBorder="1" applyAlignment="1" applyProtection="1">
      <alignment horizontal="center" vertical="center"/>
      <protection hidden="1"/>
    </xf>
    <xf numFmtId="182" fontId="12" fillId="0" borderId="108" xfId="0" applyNumberFormat="1" applyFont="1" applyBorder="1" applyAlignment="1" applyProtection="1">
      <alignment horizontal="center" vertical="center"/>
      <protection hidden="1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182" fontId="1" fillId="0" borderId="10" xfId="0" applyNumberFormat="1" applyFont="1" applyBorder="1" applyAlignment="1" applyProtection="1">
      <alignment horizontal="centerContinuous" vertical="center"/>
      <protection hidden="1"/>
    </xf>
    <xf numFmtId="0" fontId="26" fillId="0" borderId="0" xfId="0" applyFont="1" applyAlignment="1" applyProtection="1">
      <alignment horizontal="right"/>
      <protection hidden="1"/>
    </xf>
    <xf numFmtId="193" fontId="26" fillId="0" borderId="44" xfId="0" applyNumberFormat="1" applyFont="1" applyBorder="1" applyAlignment="1" applyProtection="1">
      <alignment horizontal="centerContinuous" vertical="center"/>
      <protection hidden="1"/>
    </xf>
    <xf numFmtId="0" fontId="11" fillId="20" borderId="17" xfId="0" applyFont="1" applyFill="1" applyBorder="1" applyAlignment="1" applyProtection="1">
      <alignment horizontal="centerContinuous" vertical="center"/>
      <protection hidden="1"/>
    </xf>
    <xf numFmtId="168" fontId="1" fillId="0" borderId="108" xfId="0" applyNumberFormat="1" applyFont="1" applyBorder="1" applyAlignment="1" applyProtection="1">
      <alignment horizontal="center" vertical="center"/>
      <protection hidden="1"/>
    </xf>
    <xf numFmtId="0" fontId="29" fillId="0" borderId="108" xfId="0" applyFont="1" applyBorder="1" applyAlignment="1" applyProtection="1">
      <alignment horizontal="center" vertical="center" wrapText="1"/>
      <protection hidden="1"/>
    </xf>
    <xf numFmtId="168" fontId="0" fillId="0" borderId="58" xfId="0" applyNumberFormat="1" applyBorder="1" applyAlignment="1" applyProtection="1">
      <alignment horizontal="center"/>
      <protection hidden="1"/>
    </xf>
    <xf numFmtId="193" fontId="12" fillId="0" borderId="0" xfId="0" applyNumberFormat="1" applyFont="1" applyAlignment="1" applyProtection="1">
      <alignment horizontal="centerContinuous" vertical="center"/>
      <protection hidden="1"/>
    </xf>
    <xf numFmtId="193" fontId="26" fillId="0" borderId="0" xfId="0" applyNumberFormat="1" applyFont="1" applyAlignment="1" applyProtection="1">
      <alignment horizontal="centerContinuous" vertical="center"/>
      <protection hidden="1"/>
    </xf>
    <xf numFmtId="0" fontId="15" fillId="0" borderId="0" xfId="0" applyFont="1" applyAlignment="1" applyProtection="1">
      <alignment vertical="top"/>
      <protection hidden="1"/>
    </xf>
    <xf numFmtId="0" fontId="31" fillId="0" borderId="17" xfId="0" applyFont="1" applyBorder="1" applyAlignment="1" applyProtection="1">
      <alignment horizontal="right" vertical="center"/>
      <protection hidden="1"/>
    </xf>
    <xf numFmtId="0" fontId="31" fillId="0" borderId="16" xfId="0" applyFont="1" applyBorder="1" applyAlignment="1" applyProtection="1">
      <alignment horizontal="center" vertical="center"/>
      <protection hidden="1"/>
    </xf>
    <xf numFmtId="168" fontId="23" fillId="0" borderId="109" xfId="0" applyNumberFormat="1" applyFont="1" applyFill="1" applyBorder="1" applyAlignment="1" applyProtection="1">
      <alignment vertical="center"/>
      <protection hidden="1"/>
    </xf>
    <xf numFmtId="168" fontId="23" fillId="0" borderId="110" xfId="0" applyNumberFormat="1" applyFont="1" applyBorder="1" applyAlignment="1" applyProtection="1">
      <alignment vertical="center"/>
      <protection hidden="1"/>
    </xf>
    <xf numFmtId="20" fontId="18" fillId="0" borderId="61" xfId="0" applyNumberFormat="1" applyFont="1" applyFill="1" applyBorder="1" applyAlignment="1" applyProtection="1">
      <alignment horizontal="center" vertical="center"/>
      <protection hidden="1"/>
    </xf>
    <xf numFmtId="173" fontId="18" fillId="0" borderId="76" xfId="0" applyNumberFormat="1" applyFont="1" applyFill="1" applyBorder="1" applyAlignment="1" applyProtection="1">
      <alignment horizontal="center" vertical="center"/>
      <protection hidden="1"/>
    </xf>
    <xf numFmtId="0" fontId="15" fillId="0" borderId="14" xfId="0" applyFont="1" applyFill="1" applyBorder="1" applyAlignment="1" applyProtection="1">
      <alignment vertical="center" wrapText="1"/>
      <protection hidden="1"/>
    </xf>
    <xf numFmtId="1" fontId="78" fillId="0" borderId="0" xfId="0" applyNumberFormat="1" applyFont="1" applyAlignment="1" applyProtection="1">
      <alignment horizontal="left" vertical="center"/>
      <protection hidden="1"/>
    </xf>
    <xf numFmtId="0" fontId="79" fillId="0" borderId="0" xfId="0" applyFont="1" applyAlignment="1" applyProtection="1">
      <alignment horizontal="right" vertical="center"/>
      <protection hidden="1"/>
    </xf>
    <xf numFmtId="168" fontId="80" fillId="0" borderId="0" xfId="0" applyNumberFormat="1" applyFont="1" applyAlignment="1" applyProtection="1">
      <alignment horizontal="centerContinuous" vertical="center"/>
      <protection hidden="1"/>
    </xf>
    <xf numFmtId="0" fontId="81" fillId="0" borderId="0" xfId="0" applyFont="1" applyAlignment="1" applyProtection="1">
      <alignment vertical="center"/>
      <protection hidden="1"/>
    </xf>
    <xf numFmtId="20" fontId="81" fillId="0" borderId="0" xfId="0" applyNumberFormat="1" applyFont="1" applyAlignment="1" applyProtection="1">
      <alignment horizontal="centerContinuous" vertical="center"/>
      <protection hidden="1"/>
    </xf>
    <xf numFmtId="20" fontId="81" fillId="0" borderId="0" xfId="0" applyNumberFormat="1" applyFont="1" applyAlignment="1" applyProtection="1">
      <alignment vertical="center"/>
      <protection hidden="1"/>
    </xf>
    <xf numFmtId="168" fontId="71" fillId="0" borderId="48" xfId="0" applyNumberFormat="1" applyFont="1" applyFill="1" applyBorder="1" applyAlignment="1" applyProtection="1">
      <alignment horizontal="center" vertical="center"/>
      <protection locked="0"/>
    </xf>
    <xf numFmtId="168" fontId="71" fillId="0" borderId="16" xfId="0" applyNumberFormat="1" applyFont="1" applyFill="1" applyBorder="1" applyAlignment="1" applyProtection="1">
      <alignment horizontal="center" vertical="center"/>
      <protection locked="0"/>
    </xf>
    <xf numFmtId="0" fontId="12" fillId="0" borderId="48" xfId="0" applyFont="1" applyBorder="1" applyAlignment="1" applyProtection="1">
      <alignment horizontal="center" vertical="center"/>
      <protection hidden="1"/>
    </xf>
    <xf numFmtId="0" fontId="72" fillId="0" borderId="40" xfId="0" applyFont="1" applyFill="1" applyBorder="1" applyAlignment="1" applyProtection="1">
      <alignment vertical="center"/>
      <protection hidden="1"/>
    </xf>
    <xf numFmtId="0" fontId="0" fillId="0" borderId="18" xfId="0" applyFill="1" applyBorder="1" applyProtection="1">
      <protection hidden="1"/>
    </xf>
    <xf numFmtId="0" fontId="72" fillId="0" borderId="78" xfId="0" applyFont="1" applyBorder="1" applyAlignment="1" applyProtection="1">
      <alignment vertical="center"/>
      <protection hidden="1"/>
    </xf>
    <xf numFmtId="0" fontId="0" fillId="0" borderId="79" xfId="0" applyBorder="1" applyAlignment="1" applyProtection="1">
      <alignment vertical="center"/>
      <protection hidden="1"/>
    </xf>
    <xf numFmtId="0" fontId="0" fillId="0" borderId="81" xfId="0" applyBorder="1" applyAlignment="1" applyProtection="1">
      <alignment vertical="center"/>
      <protection hidden="1"/>
    </xf>
    <xf numFmtId="0" fontId="77" fillId="0" borderId="18" xfId="0" applyFont="1" applyFill="1" applyBorder="1" applyAlignment="1" applyProtection="1">
      <alignment horizontal="left"/>
      <protection hidden="1"/>
    </xf>
    <xf numFmtId="0" fontId="77" fillId="0" borderId="78" xfId="0" applyFont="1" applyBorder="1" applyAlignment="1" applyProtection="1">
      <alignment horizontal="left" vertical="center"/>
      <protection hidden="1"/>
    </xf>
    <xf numFmtId="168" fontId="74" fillId="0" borderId="16" xfId="0" applyNumberFormat="1" applyFont="1" applyBorder="1" applyAlignment="1" applyProtection="1">
      <alignment horizontal="center" vertical="center" wrapText="1"/>
      <protection hidden="1"/>
    </xf>
    <xf numFmtId="181" fontId="0" fillId="0" borderId="56" xfId="0" applyNumberFormat="1" applyBorder="1" applyAlignment="1" applyProtection="1">
      <alignment horizontal="center"/>
      <protection hidden="1"/>
    </xf>
    <xf numFmtId="181" fontId="0" fillId="0" borderId="26" xfId="0" applyNumberFormat="1" applyBorder="1" applyAlignment="1" applyProtection="1">
      <alignment horizontal="center"/>
      <protection hidden="1"/>
    </xf>
    <xf numFmtId="182" fontId="0" fillId="0" borderId="64" xfId="0" applyNumberFormat="1" applyBorder="1" applyAlignment="1" applyProtection="1">
      <alignment horizontal="center"/>
      <protection hidden="1"/>
    </xf>
    <xf numFmtId="0" fontId="12" fillId="0" borderId="39" xfId="0" applyFont="1" applyFill="1" applyBorder="1" applyAlignment="1" applyProtection="1">
      <alignment horizontal="center"/>
      <protection hidden="1"/>
    </xf>
    <xf numFmtId="168" fontId="0" fillId="0" borderId="53" xfId="0" applyNumberFormat="1" applyBorder="1" applyAlignment="1" applyProtection="1">
      <alignment horizontal="center"/>
      <protection hidden="1"/>
    </xf>
    <xf numFmtId="168" fontId="0" fillId="0" borderId="73" xfId="0" applyNumberFormat="1" applyBorder="1" applyAlignment="1" applyProtection="1">
      <alignment horizontal="center"/>
      <protection hidden="1"/>
    </xf>
    <xf numFmtId="168" fontId="0" fillId="0" borderId="26" xfId="0" applyNumberFormat="1" applyBorder="1" applyAlignment="1" applyProtection="1">
      <alignment horizontal="center"/>
      <protection hidden="1"/>
    </xf>
    <xf numFmtId="168" fontId="0" fillId="0" borderId="27" xfId="0" applyNumberFormat="1" applyBorder="1" applyAlignment="1" applyProtection="1">
      <alignment horizontal="center"/>
      <protection hidden="1"/>
    </xf>
    <xf numFmtId="0" fontId="29" fillId="0" borderId="11" xfId="0" applyFont="1" applyBorder="1" applyAlignment="1" applyProtection="1">
      <alignment horizontal="center" vertical="center" wrapText="1"/>
      <protection hidden="1"/>
    </xf>
    <xf numFmtId="181" fontId="0" fillId="0" borderId="111" xfId="0" applyNumberFormat="1" applyBorder="1" applyAlignment="1" applyProtection="1">
      <alignment horizontal="center"/>
      <protection hidden="1"/>
    </xf>
    <xf numFmtId="181" fontId="0" fillId="0" borderId="112" xfId="0" applyNumberFormat="1" applyBorder="1" applyAlignment="1" applyProtection="1">
      <alignment horizontal="centerContinuous"/>
      <protection hidden="1"/>
    </xf>
    <xf numFmtId="177" fontId="9" fillId="0" borderId="97" xfId="0" applyNumberFormat="1" applyFont="1" applyFill="1" applyBorder="1" applyAlignment="1" applyProtection="1">
      <alignment horizontal="left" vertical="center"/>
      <protection hidden="1"/>
    </xf>
    <xf numFmtId="0" fontId="34" fillId="0" borderId="107" xfId="0" applyFont="1" applyFill="1" applyBorder="1" applyAlignment="1" applyProtection="1">
      <alignment horizontal="center" vertical="center"/>
      <protection hidden="1"/>
    </xf>
    <xf numFmtId="0" fontId="11" fillId="0" borderId="76" xfId="0" applyFont="1" applyFill="1" applyBorder="1" applyAlignment="1" applyProtection="1">
      <alignment horizontal="center" vertical="center"/>
      <protection hidden="1"/>
    </xf>
    <xf numFmtId="0" fontId="53" fillId="0" borderId="14" xfId="0" applyFont="1" applyFill="1" applyBorder="1" applyAlignment="1" applyProtection="1">
      <alignment horizontal="center" vertical="center"/>
      <protection hidden="1"/>
    </xf>
    <xf numFmtId="181" fontId="18" fillId="0" borderId="92" xfId="0" applyNumberFormat="1" applyFont="1" applyFill="1" applyBorder="1" applyAlignment="1" applyProtection="1">
      <alignment horizontal="center" vertical="center"/>
      <protection hidden="1"/>
    </xf>
    <xf numFmtId="20" fontId="0" fillId="0" borderId="17" xfId="0" applyNumberFormat="1" applyBorder="1" applyAlignment="1" applyProtection="1">
      <alignment horizontal="center" vertical="center"/>
      <protection hidden="1"/>
    </xf>
    <xf numFmtId="168" fontId="12" fillId="0" borderId="48" xfId="0" applyNumberFormat="1" applyFont="1" applyBorder="1" applyAlignment="1" applyProtection="1">
      <alignment horizontal="right" vertical="center"/>
      <protection hidden="1"/>
    </xf>
    <xf numFmtId="168" fontId="11" fillId="0" borderId="48" xfId="0" applyNumberFormat="1" applyFont="1" applyBorder="1" applyAlignment="1" applyProtection="1">
      <alignment horizontal="center" vertical="center"/>
      <protection hidden="1"/>
    </xf>
    <xf numFmtId="181" fontId="11" fillId="0" borderId="48" xfId="0" applyNumberFormat="1" applyFont="1" applyBorder="1" applyAlignment="1" applyProtection="1">
      <alignment horizontal="right" vertical="center"/>
      <protection hidden="1"/>
    </xf>
    <xf numFmtId="0" fontId="36" fillId="0" borderId="0" xfId="0" applyFont="1" applyProtection="1">
      <protection hidden="1"/>
    </xf>
    <xf numFmtId="0" fontId="36" fillId="0" borderId="0" xfId="0" applyFont="1" applyBorder="1" applyAlignment="1" applyProtection="1">
      <alignment horizontal="left"/>
      <protection hidden="1"/>
    </xf>
    <xf numFmtId="0" fontId="12" fillId="0" borderId="27" xfId="0" applyFont="1" applyBorder="1" applyAlignment="1" applyProtection="1">
      <alignment horizontal="center"/>
      <protection hidden="1"/>
    </xf>
    <xf numFmtId="195" fontId="0" fillId="0" borderId="13" xfId="0" applyNumberFormat="1" applyFill="1" applyBorder="1" applyAlignment="1" applyProtection="1">
      <alignment horizontal="center" vertical="center"/>
      <protection hidden="1"/>
    </xf>
    <xf numFmtId="0" fontId="12" fillId="20" borderId="13" xfId="0" applyFont="1" applyFill="1" applyBorder="1" applyAlignment="1" applyProtection="1">
      <alignment horizontal="center" vertical="center" wrapText="1"/>
      <protection hidden="1"/>
    </xf>
    <xf numFmtId="0" fontId="12" fillId="0" borderId="66" xfId="36" applyFont="1" applyFill="1" applyBorder="1" applyAlignment="1" applyProtection="1">
      <alignment horizontal="center" vertical="center"/>
      <protection hidden="1"/>
    </xf>
    <xf numFmtId="0" fontId="12" fillId="0" borderId="53" xfId="36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 vertical="top"/>
    </xf>
    <xf numFmtId="0" fontId="40" fillId="29" borderId="82" xfId="0" applyFont="1" applyFill="1" applyBorder="1" applyAlignment="1">
      <alignment horizontal="centerContinuous" vertical="center"/>
    </xf>
    <xf numFmtId="0" fontId="40" fillId="29" borderId="63" xfId="0" applyFont="1" applyFill="1" applyBorder="1" applyAlignment="1">
      <alignment horizontal="centerContinuous" vertical="center"/>
    </xf>
    <xf numFmtId="0" fontId="0" fillId="29" borderId="63" xfId="0" applyFill="1" applyBorder="1" applyProtection="1">
      <protection hidden="1"/>
    </xf>
    <xf numFmtId="0" fontId="0" fillId="29" borderId="83" xfId="0" applyFill="1" applyBorder="1" applyProtection="1">
      <protection hidden="1"/>
    </xf>
    <xf numFmtId="0" fontId="0" fillId="29" borderId="47" xfId="0" applyFill="1" applyBorder="1" applyProtection="1">
      <protection hidden="1"/>
    </xf>
    <xf numFmtId="0" fontId="0" fillId="29" borderId="87" xfId="0" applyFill="1" applyBorder="1" applyProtection="1">
      <protection hidden="1"/>
    </xf>
    <xf numFmtId="0" fontId="40" fillId="29" borderId="84" xfId="0" applyFont="1" applyFill="1" applyBorder="1" applyAlignment="1">
      <alignment horizontal="centerContinuous"/>
    </xf>
    <xf numFmtId="0" fontId="40" fillId="29" borderId="42" xfId="0" applyFont="1" applyFill="1" applyBorder="1" applyAlignment="1">
      <alignment horizontal="centerContinuous"/>
    </xf>
    <xf numFmtId="0" fontId="0" fillId="29" borderId="42" xfId="0" applyFill="1" applyBorder="1" applyProtection="1">
      <protection hidden="1"/>
    </xf>
    <xf numFmtId="0" fontId="0" fillId="29" borderId="85" xfId="0" applyFill="1" applyBorder="1" applyProtection="1">
      <protection hidden="1"/>
    </xf>
    <xf numFmtId="0" fontId="12" fillId="29" borderId="86" xfId="0" applyFont="1" applyFill="1" applyBorder="1" applyAlignment="1" applyProtection="1">
      <alignment horizontal="centerContinuous" vertical="center"/>
      <protection hidden="1"/>
    </xf>
    <xf numFmtId="0" fontId="12" fillId="29" borderId="47" xfId="0" applyFont="1" applyFill="1" applyBorder="1" applyAlignment="1" applyProtection="1">
      <alignment horizontal="centerContinuous" vertical="center"/>
      <protection hidden="1"/>
    </xf>
    <xf numFmtId="196" fontId="76" fillId="30" borderId="114" xfId="0" applyNumberFormat="1" applyFont="1" applyFill="1" applyBorder="1" applyAlignment="1" applyProtection="1">
      <alignment horizontal="center" vertical="center"/>
      <protection hidden="1"/>
    </xf>
    <xf numFmtId="196" fontId="82" fillId="30" borderId="114" xfId="0" applyNumberFormat="1" applyFont="1" applyFill="1" applyBorder="1" applyAlignment="1" applyProtection="1">
      <alignment horizontal="center" vertical="center"/>
      <protection hidden="1"/>
    </xf>
    <xf numFmtId="196" fontId="83" fillId="30" borderId="114" xfId="0" applyNumberFormat="1" applyFont="1" applyFill="1" applyBorder="1" applyAlignment="1" applyProtection="1">
      <alignment horizontal="center" vertical="center"/>
      <protection hidden="1"/>
    </xf>
    <xf numFmtId="196" fontId="84" fillId="30" borderId="114" xfId="0" applyNumberFormat="1" applyFont="1" applyFill="1" applyBorder="1" applyAlignment="1" applyProtection="1">
      <alignment horizontal="center" vertical="center"/>
      <protection hidden="1"/>
    </xf>
    <xf numFmtId="196" fontId="85" fillId="30" borderId="114" xfId="0" applyNumberFormat="1" applyFont="1" applyFill="1" applyBorder="1" applyAlignment="1" applyProtection="1">
      <alignment horizontal="center" vertical="center"/>
      <protection hidden="1"/>
    </xf>
    <xf numFmtId="196" fontId="86" fillId="30" borderId="114" xfId="0" applyNumberFormat="1" applyFont="1" applyFill="1" applyBorder="1" applyAlignment="1" applyProtection="1">
      <alignment horizontal="center" vertical="center"/>
      <protection hidden="1"/>
    </xf>
    <xf numFmtId="196" fontId="87" fillId="30" borderId="114" xfId="0" applyNumberFormat="1" applyFont="1" applyFill="1" applyBorder="1" applyAlignment="1" applyProtection="1">
      <alignment horizontal="center" vertical="center"/>
      <protection hidden="1"/>
    </xf>
    <xf numFmtId="196" fontId="76" fillId="30" borderId="28" xfId="0" applyNumberFormat="1" applyFont="1" applyFill="1" applyBorder="1" applyAlignment="1" applyProtection="1">
      <alignment horizontal="center" vertical="center"/>
      <protection hidden="1"/>
    </xf>
    <xf numFmtId="196" fontId="82" fillId="30" borderId="28" xfId="0" applyNumberFormat="1" applyFont="1" applyFill="1" applyBorder="1" applyAlignment="1" applyProtection="1">
      <alignment horizontal="center" vertical="center"/>
      <protection hidden="1"/>
    </xf>
    <xf numFmtId="196" fontId="83" fillId="30" borderId="28" xfId="0" applyNumberFormat="1" applyFont="1" applyFill="1" applyBorder="1" applyAlignment="1" applyProtection="1">
      <alignment horizontal="center" vertical="center"/>
      <protection hidden="1"/>
    </xf>
    <xf numFmtId="196" fontId="84" fillId="30" borderId="28" xfId="0" applyNumberFormat="1" applyFont="1" applyFill="1" applyBorder="1" applyAlignment="1" applyProtection="1">
      <alignment horizontal="center" vertical="center"/>
      <protection hidden="1"/>
    </xf>
    <xf numFmtId="196" fontId="85" fillId="30" borderId="28" xfId="0" applyNumberFormat="1" applyFont="1" applyFill="1" applyBorder="1" applyAlignment="1" applyProtection="1">
      <alignment horizontal="center" vertical="center"/>
      <protection hidden="1"/>
    </xf>
    <xf numFmtId="196" fontId="86" fillId="30" borderId="28" xfId="0" applyNumberFormat="1" applyFont="1" applyFill="1" applyBorder="1" applyAlignment="1" applyProtection="1">
      <alignment horizontal="center" vertical="center"/>
      <protection hidden="1"/>
    </xf>
    <xf numFmtId="196" fontId="87" fillId="30" borderId="28" xfId="0" applyNumberFormat="1" applyFont="1" applyFill="1" applyBorder="1" applyAlignment="1" applyProtection="1">
      <alignment horizontal="center" vertical="center"/>
      <protection hidden="1"/>
    </xf>
    <xf numFmtId="196" fontId="76" fillId="30" borderId="26" xfId="0" applyNumberFormat="1" applyFont="1" applyFill="1" applyBorder="1" applyAlignment="1" applyProtection="1">
      <alignment horizontal="center" vertical="center"/>
      <protection hidden="1"/>
    </xf>
    <xf numFmtId="196" fontId="82" fillId="30" borderId="26" xfId="0" applyNumberFormat="1" applyFont="1" applyFill="1" applyBorder="1" applyAlignment="1" applyProtection="1">
      <alignment horizontal="center" vertical="center"/>
      <protection hidden="1"/>
    </xf>
    <xf numFmtId="196" fontId="83" fillId="30" borderId="26" xfId="0" applyNumberFormat="1" applyFont="1" applyFill="1" applyBorder="1" applyAlignment="1" applyProtection="1">
      <alignment horizontal="center" vertical="center"/>
      <protection hidden="1"/>
    </xf>
    <xf numFmtId="196" fontId="84" fillId="30" borderId="26" xfId="0" applyNumberFormat="1" applyFont="1" applyFill="1" applyBorder="1" applyAlignment="1" applyProtection="1">
      <alignment horizontal="center" vertical="center"/>
      <protection hidden="1"/>
    </xf>
    <xf numFmtId="196" fontId="85" fillId="30" borderId="26" xfId="0" applyNumberFormat="1" applyFont="1" applyFill="1" applyBorder="1" applyAlignment="1" applyProtection="1">
      <alignment horizontal="center" vertical="center"/>
      <protection hidden="1"/>
    </xf>
    <xf numFmtId="196" fontId="86" fillId="30" borderId="26" xfId="0" applyNumberFormat="1" applyFont="1" applyFill="1" applyBorder="1" applyAlignment="1" applyProtection="1">
      <alignment horizontal="center" vertical="center"/>
      <protection hidden="1"/>
    </xf>
    <xf numFmtId="196" fontId="87" fillId="30" borderId="26" xfId="0" applyNumberFormat="1" applyFont="1" applyFill="1" applyBorder="1" applyAlignment="1" applyProtection="1">
      <alignment horizontal="center" vertical="center"/>
      <protection hidden="1"/>
    </xf>
    <xf numFmtId="0" fontId="26" fillId="0" borderId="0" xfId="36" applyFont="1" applyFill="1" applyAlignment="1" applyProtection="1">
      <alignment vertical="top"/>
      <protection hidden="1"/>
    </xf>
    <xf numFmtId="0" fontId="11" fillId="0" borderId="0" xfId="36" applyFont="1" applyFill="1" applyAlignment="1" applyProtection="1">
      <alignment vertical="top"/>
      <protection hidden="1"/>
    </xf>
    <xf numFmtId="0" fontId="24" fillId="0" borderId="115" xfId="0" applyFont="1" applyBorder="1" applyAlignment="1" applyProtection="1">
      <alignment horizontal="center" vertical="center"/>
      <protection hidden="1"/>
    </xf>
    <xf numFmtId="0" fontId="24" fillId="0" borderId="98" xfId="0" applyFont="1" applyBorder="1" applyAlignment="1" applyProtection="1">
      <alignment horizontal="center" vertical="center"/>
      <protection hidden="1"/>
    </xf>
    <xf numFmtId="0" fontId="24" fillId="0" borderId="107" xfId="0" applyFont="1" applyBorder="1" applyAlignment="1" applyProtection="1">
      <alignment horizontal="center" vertical="center"/>
      <protection hidden="1"/>
    </xf>
    <xf numFmtId="197" fontId="26" fillId="0" borderId="18" xfId="36" applyNumberFormat="1" applyFont="1" applyFill="1" applyBorder="1" applyAlignment="1" applyProtection="1">
      <alignment horizontal="center" vertical="center"/>
      <protection hidden="1"/>
    </xf>
    <xf numFmtId="197" fontId="22" fillId="0" borderId="18" xfId="36" applyNumberFormat="1" applyFont="1" applyFill="1" applyBorder="1" applyAlignment="1" applyProtection="1">
      <alignment horizontal="centerContinuous" vertical="center"/>
      <protection hidden="1"/>
    </xf>
    <xf numFmtId="197" fontId="22" fillId="0" borderId="66" xfId="36" applyNumberFormat="1" applyFont="1" applyFill="1" applyBorder="1" applyAlignment="1" applyProtection="1">
      <alignment horizontal="centerContinuous" vertical="center"/>
      <protection hidden="1"/>
    </xf>
    <xf numFmtId="197" fontId="22" fillId="0" borderId="0" xfId="36" applyNumberFormat="1" applyFont="1" applyFill="1" applyBorder="1" applyAlignment="1" applyProtection="1">
      <alignment horizontal="center" vertical="center"/>
      <protection hidden="1"/>
    </xf>
    <xf numFmtId="197" fontId="88" fillId="0" borderId="0" xfId="36" applyNumberFormat="1" applyFont="1" applyFill="1" applyBorder="1" applyAlignment="1" applyProtection="1">
      <alignment horizontal="right"/>
      <protection hidden="1"/>
    </xf>
    <xf numFmtId="0" fontId="18" fillId="0" borderId="0" xfId="36" applyFont="1" applyFill="1" applyAlignment="1" applyProtection="1">
      <alignment horizontal="center"/>
      <protection hidden="1"/>
    </xf>
    <xf numFmtId="0" fontId="12" fillId="0" borderId="116" xfId="0" applyFont="1" applyFill="1" applyBorder="1" applyAlignment="1" applyProtection="1">
      <alignment horizontal="center"/>
      <protection hidden="1"/>
    </xf>
    <xf numFmtId="0" fontId="32" fillId="0" borderId="26" xfId="37" applyFont="1" applyBorder="1" applyProtection="1">
      <protection hidden="1"/>
    </xf>
    <xf numFmtId="0" fontId="24" fillId="0" borderId="34" xfId="0" applyFont="1" applyFill="1" applyBorder="1" applyAlignment="1">
      <alignment horizontal="left" vertical="top" wrapText="1"/>
    </xf>
    <xf numFmtId="167" fontId="12" fillId="0" borderId="54" xfId="36" applyNumberFormat="1" applyFont="1" applyFill="1" applyBorder="1" applyAlignment="1" applyProtection="1">
      <alignment horizontal="left"/>
      <protection hidden="1"/>
    </xf>
    <xf numFmtId="185" fontId="60" fillId="0" borderId="25" xfId="36" applyNumberFormat="1" applyFont="1" applyFill="1" applyBorder="1" applyAlignment="1" applyProtection="1">
      <alignment horizontal="center"/>
      <protection hidden="1"/>
    </xf>
    <xf numFmtId="0" fontId="36" fillId="0" borderId="26" xfId="37" applyFont="1" applyFill="1" applyBorder="1" applyProtection="1">
      <protection hidden="1"/>
    </xf>
    <xf numFmtId="0" fontId="36" fillId="0" borderId="30" xfId="37" applyFont="1" applyBorder="1" applyProtection="1">
      <protection hidden="1"/>
    </xf>
    <xf numFmtId="0" fontId="32" fillId="0" borderId="25" xfId="37" applyFont="1" applyBorder="1" applyProtection="1">
      <protection hidden="1"/>
    </xf>
    <xf numFmtId="0" fontId="36" fillId="0" borderId="13" xfId="37" applyFont="1" applyFill="1" applyBorder="1" applyAlignment="1" applyProtection="1">
      <alignment horizontal="right"/>
      <protection hidden="1"/>
    </xf>
    <xf numFmtId="0" fontId="12" fillId="18" borderId="0" xfId="37" applyFont="1" applyFill="1" applyAlignment="1" applyProtection="1">
      <alignment horizontal="right"/>
      <protection hidden="1"/>
    </xf>
    <xf numFmtId="0" fontId="12" fillId="19" borderId="13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12" fillId="0" borderId="13" xfId="0" applyFont="1" applyFill="1" applyBorder="1" applyAlignment="1" applyProtection="1">
      <alignment horizontal="center" vertical="center"/>
      <protection hidden="1"/>
    </xf>
    <xf numFmtId="194" fontId="12" fillId="0" borderId="49" xfId="0" applyNumberFormat="1" applyFont="1" applyBorder="1" applyAlignment="1" applyProtection="1">
      <alignment horizontal="center"/>
      <protection hidden="1"/>
    </xf>
    <xf numFmtId="164" fontId="36" fillId="0" borderId="0" xfId="0" applyNumberFormat="1" applyFont="1" applyAlignment="1" applyProtection="1">
      <alignment horizontal="right" vertical="center"/>
      <protection hidden="1"/>
    </xf>
    <xf numFmtId="191" fontId="47" fillId="0" borderId="53" xfId="0" applyNumberFormat="1" applyFont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vertical="center"/>
      <protection hidden="1"/>
    </xf>
    <xf numFmtId="0" fontId="1" fillId="0" borderId="55" xfId="0" applyFont="1" applyBorder="1" applyAlignment="1" applyProtection="1">
      <alignment vertical="center"/>
      <protection hidden="1"/>
    </xf>
    <xf numFmtId="0" fontId="12" fillId="0" borderId="56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vertical="center"/>
      <protection hidden="1"/>
    </xf>
    <xf numFmtId="188" fontId="12" fillId="0" borderId="108" xfId="0" applyNumberFormat="1" applyFont="1" applyBorder="1" applyAlignment="1" applyProtection="1">
      <alignment horizontal="center" vertical="center"/>
      <protection hidden="1"/>
    </xf>
    <xf numFmtId="0" fontId="61" fillId="0" borderId="0" xfId="0" applyFont="1" applyAlignment="1" applyProtection="1">
      <alignment horizontal="left" vertical="center"/>
      <protection hidden="1"/>
    </xf>
    <xf numFmtId="186" fontId="12" fillId="0" borderId="0" xfId="0" applyNumberFormat="1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left" vertical="top"/>
      <protection hidden="1"/>
    </xf>
    <xf numFmtId="181" fontId="36" fillId="0" borderId="0" xfId="0" applyNumberFormat="1" applyFont="1" applyAlignment="1" applyProtection="1">
      <alignment horizontal="right"/>
      <protection hidden="1"/>
    </xf>
    <xf numFmtId="168" fontId="47" fillId="0" borderId="0" xfId="0" quotePrefix="1" applyNumberFormat="1" applyFont="1" applyBorder="1" applyAlignment="1" applyProtection="1">
      <alignment horizontal="center"/>
      <protection hidden="1"/>
    </xf>
    <xf numFmtId="168" fontId="47" fillId="0" borderId="0" xfId="0" applyNumberFormat="1" applyFont="1" applyBorder="1" applyAlignment="1" applyProtection="1">
      <alignment horizontal="center"/>
      <protection hidden="1"/>
    </xf>
    <xf numFmtId="168" fontId="47" fillId="0" borderId="38" xfId="0" applyNumberFormat="1" applyFont="1" applyBorder="1" applyAlignment="1" applyProtection="1">
      <alignment horizontal="center"/>
      <protection hidden="1"/>
    </xf>
    <xf numFmtId="168" fontId="47" fillId="0" borderId="38" xfId="0" quotePrefix="1" applyNumberFormat="1" applyFont="1" applyBorder="1" applyAlignment="1" applyProtection="1">
      <alignment horizontal="center"/>
      <protection hidden="1"/>
    </xf>
    <xf numFmtId="168" fontId="0" fillId="0" borderId="40" xfId="0" applyNumberFormat="1" applyBorder="1" applyAlignment="1" applyProtection="1">
      <alignment horizontal="center"/>
      <protection hidden="1"/>
    </xf>
    <xf numFmtId="181" fontId="36" fillId="0" borderId="0" xfId="0" applyNumberFormat="1" applyFont="1" applyBorder="1" applyAlignment="1" applyProtection="1">
      <alignment horizontal="center"/>
      <protection hidden="1"/>
    </xf>
    <xf numFmtId="168" fontId="47" fillId="0" borderId="54" xfId="0" applyNumberFormat="1" applyFont="1" applyBorder="1" applyAlignment="1" applyProtection="1">
      <alignment horizontal="center" vertical="top"/>
      <protection hidden="1"/>
    </xf>
    <xf numFmtId="191" fontId="36" fillId="0" borderId="117" xfId="0" applyNumberFormat="1" applyFont="1" applyBorder="1" applyAlignment="1" applyProtection="1">
      <alignment horizontal="center"/>
      <protection hidden="1"/>
    </xf>
    <xf numFmtId="0" fontId="90" fillId="0" borderId="0" xfId="0" applyFont="1" applyAlignment="1" applyProtection="1">
      <alignment horizontal="left" vertical="center"/>
      <protection hidden="1"/>
    </xf>
    <xf numFmtId="0" fontId="11" fillId="0" borderId="17" xfId="0" applyFont="1" applyBorder="1" applyProtection="1">
      <protection hidden="1"/>
    </xf>
    <xf numFmtId="0" fontId="12" fillId="0" borderId="48" xfId="0" applyFont="1" applyBorder="1" applyAlignment="1" applyProtection="1">
      <alignment horizontal="right"/>
      <protection hidden="1"/>
    </xf>
    <xf numFmtId="20" fontId="12" fillId="0" borderId="118" xfId="0" applyNumberFormat="1" applyFont="1" applyBorder="1" applyAlignment="1" applyProtection="1">
      <alignment horizontal="center"/>
      <protection hidden="1"/>
    </xf>
    <xf numFmtId="0" fontId="19" fillId="0" borderId="0" xfId="0" applyFont="1" applyProtection="1">
      <protection hidden="1"/>
    </xf>
    <xf numFmtId="0" fontId="47" fillId="0" borderId="0" xfId="0" applyFont="1" applyAlignment="1" applyProtection="1">
      <alignment vertical="center"/>
      <protection hidden="1"/>
    </xf>
    <xf numFmtId="0" fontId="47" fillId="0" borderId="0" xfId="0" applyFont="1" applyAlignment="1" applyProtection="1">
      <alignment horizontal="right" vertical="center"/>
      <protection hidden="1"/>
    </xf>
    <xf numFmtId="20" fontId="0" fillId="0" borderId="0" xfId="0" applyNumberFormat="1" applyProtection="1">
      <protection hidden="1"/>
    </xf>
    <xf numFmtId="0" fontId="0" fillId="0" borderId="0" xfId="0" applyNumberFormat="1" applyProtection="1">
      <protection hidden="1"/>
    </xf>
    <xf numFmtId="0" fontId="91" fillId="20" borderId="75" xfId="0" applyFont="1" applyFill="1" applyBorder="1" applyAlignment="1" applyProtection="1">
      <alignment horizontal="right"/>
      <protection hidden="1"/>
    </xf>
    <xf numFmtId="0" fontId="91" fillId="20" borderId="61" xfId="0" applyFont="1" applyFill="1" applyBorder="1" applyProtection="1">
      <protection hidden="1"/>
    </xf>
    <xf numFmtId="0" fontId="15" fillId="0" borderId="33" xfId="0" applyFont="1" applyBorder="1" applyAlignment="1">
      <alignment horizontal="left" vertical="center"/>
    </xf>
    <xf numFmtId="196" fontId="76" fillId="0" borderId="26" xfId="0" applyNumberFormat="1" applyFont="1" applyFill="1" applyBorder="1" applyAlignment="1" applyProtection="1">
      <alignment horizontal="center" vertical="center"/>
      <protection hidden="1"/>
    </xf>
    <xf numFmtId="196" fontId="82" fillId="0" borderId="26" xfId="0" applyNumberFormat="1" applyFont="1" applyFill="1" applyBorder="1" applyAlignment="1" applyProtection="1">
      <alignment horizontal="center" vertical="center"/>
      <protection hidden="1"/>
    </xf>
    <xf numFmtId="196" fontId="83" fillId="0" borderId="26" xfId="0" applyNumberFormat="1" applyFont="1" applyFill="1" applyBorder="1" applyAlignment="1" applyProtection="1">
      <alignment horizontal="center" vertical="center"/>
      <protection hidden="1"/>
    </xf>
    <xf numFmtId="196" fontId="84" fillId="0" borderId="26" xfId="0" applyNumberFormat="1" applyFont="1" applyFill="1" applyBorder="1" applyAlignment="1" applyProtection="1">
      <alignment horizontal="center" vertical="center"/>
      <protection hidden="1"/>
    </xf>
    <xf numFmtId="196" fontId="85" fillId="0" borderId="26" xfId="0" applyNumberFormat="1" applyFont="1" applyFill="1" applyBorder="1" applyAlignment="1" applyProtection="1">
      <alignment horizontal="center" vertical="center"/>
      <protection hidden="1"/>
    </xf>
    <xf numFmtId="196" fontId="86" fillId="0" borderId="26" xfId="0" applyNumberFormat="1" applyFont="1" applyFill="1" applyBorder="1" applyAlignment="1" applyProtection="1">
      <alignment horizontal="center" vertical="center"/>
      <protection hidden="1"/>
    </xf>
    <xf numFmtId="196" fontId="87" fillId="0" borderId="26" xfId="0" applyNumberFormat="1" applyFont="1" applyFill="1" applyBorder="1" applyAlignment="1" applyProtection="1">
      <alignment horizontal="center" vertical="center"/>
      <protection hidden="1"/>
    </xf>
    <xf numFmtId="0" fontId="50" fillId="20" borderId="119" xfId="0" applyFont="1" applyFill="1" applyBorder="1" applyAlignment="1">
      <alignment horizontal="right" vertical="top" wrapText="1"/>
    </xf>
    <xf numFmtId="0" fontId="32" fillId="0" borderId="38" xfId="0" applyFont="1" applyFill="1" applyBorder="1" applyAlignment="1">
      <alignment horizontal="left" vertical="top" wrapText="1"/>
    </xf>
    <xf numFmtId="196" fontId="76" fillId="30" borderId="102" xfId="0" applyNumberFormat="1" applyFont="1" applyFill="1" applyBorder="1" applyAlignment="1" applyProtection="1">
      <alignment horizontal="center" vertical="center"/>
      <protection hidden="1"/>
    </xf>
    <xf numFmtId="196" fontId="82" fillId="30" borderId="102" xfId="0" applyNumberFormat="1" applyFont="1" applyFill="1" applyBorder="1" applyAlignment="1" applyProtection="1">
      <alignment horizontal="center" vertical="center"/>
      <protection hidden="1"/>
    </xf>
    <xf numFmtId="196" fontId="83" fillId="30" borderId="102" xfId="0" applyNumberFormat="1" applyFont="1" applyFill="1" applyBorder="1" applyAlignment="1" applyProtection="1">
      <alignment horizontal="center" vertical="center"/>
      <protection hidden="1"/>
    </xf>
    <xf numFmtId="196" fontId="84" fillId="30" borderId="102" xfId="0" applyNumberFormat="1" applyFont="1" applyFill="1" applyBorder="1" applyAlignment="1" applyProtection="1">
      <alignment horizontal="center" vertical="center"/>
      <protection hidden="1"/>
    </xf>
    <xf numFmtId="196" fontId="85" fillId="30" borderId="102" xfId="0" applyNumberFormat="1" applyFont="1" applyFill="1" applyBorder="1" applyAlignment="1" applyProtection="1">
      <alignment horizontal="center" vertical="center"/>
      <protection hidden="1"/>
    </xf>
    <xf numFmtId="196" fontId="86" fillId="30" borderId="102" xfId="0" applyNumberFormat="1" applyFont="1" applyFill="1" applyBorder="1" applyAlignment="1" applyProtection="1">
      <alignment horizontal="center" vertical="center"/>
      <protection hidden="1"/>
    </xf>
    <xf numFmtId="196" fontId="87" fillId="30" borderId="102" xfId="0" applyNumberFormat="1" applyFont="1" applyFill="1" applyBorder="1" applyAlignment="1" applyProtection="1">
      <alignment horizontal="center" vertical="center"/>
      <protection hidden="1"/>
    </xf>
    <xf numFmtId="0" fontId="36" fillId="19" borderId="0" xfId="0" applyFont="1" applyFill="1" applyBorder="1" applyAlignment="1" applyProtection="1">
      <alignment horizontal="center" vertical="center"/>
      <protection locked="0"/>
    </xf>
    <xf numFmtId="168" fontId="47" fillId="0" borderId="0" xfId="0" applyNumberFormat="1" applyFont="1" applyBorder="1" applyAlignment="1" applyProtection="1">
      <alignment horizontal="center" vertical="top"/>
      <protection hidden="1"/>
    </xf>
    <xf numFmtId="191" fontId="36" fillId="0" borderId="0" xfId="0" applyNumberFormat="1" applyFont="1" applyBorder="1" applyAlignment="1" applyProtection="1">
      <alignment horizontal="center"/>
      <protection hidden="1"/>
    </xf>
    <xf numFmtId="0" fontId="12" fillId="0" borderId="16" xfId="0" applyNumberFormat="1" applyFont="1" applyBorder="1" applyAlignment="1" applyProtection="1">
      <alignment horizontal="center"/>
      <protection hidden="1"/>
    </xf>
    <xf numFmtId="0" fontId="12" fillId="0" borderId="48" xfId="0" applyNumberFormat="1" applyFont="1" applyBorder="1" applyAlignment="1" applyProtection="1">
      <alignment horizontal="center"/>
      <protection hidden="1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left" vertical="center"/>
      <protection hidden="1"/>
    </xf>
    <xf numFmtId="164" fontId="12" fillId="0" borderId="59" xfId="0" applyNumberFormat="1" applyFont="1" applyBorder="1" applyAlignment="1" applyProtection="1">
      <alignment horizontal="left" vertical="center"/>
      <protection hidden="1"/>
    </xf>
    <xf numFmtId="164" fontId="12" fillId="0" borderId="45" xfId="0" applyNumberFormat="1" applyFont="1" applyBorder="1" applyAlignment="1" applyProtection="1">
      <alignment horizontal="left" vertical="center"/>
      <protection hidden="1"/>
    </xf>
    <xf numFmtId="0" fontId="0" fillId="0" borderId="46" xfId="0" applyBorder="1" applyProtection="1">
      <protection hidden="1"/>
    </xf>
    <xf numFmtId="164" fontId="12" fillId="0" borderId="62" xfId="0" applyNumberFormat="1" applyFont="1" applyBorder="1" applyAlignment="1" applyProtection="1">
      <alignment horizontal="left" vertical="center"/>
      <protection hidden="1"/>
    </xf>
    <xf numFmtId="0" fontId="0" fillId="0" borderId="64" xfId="0" applyBorder="1" applyProtection="1">
      <protection hidden="1"/>
    </xf>
    <xf numFmtId="0" fontId="12" fillId="0" borderId="58" xfId="0" applyFont="1" applyBorder="1" applyAlignment="1" applyProtection="1">
      <alignment horizontal="center"/>
      <protection hidden="1"/>
    </xf>
    <xf numFmtId="0" fontId="12" fillId="0" borderId="114" xfId="0" applyFont="1" applyBorder="1" applyAlignment="1" applyProtection="1">
      <alignment horizontal="center"/>
      <protection hidden="1"/>
    </xf>
    <xf numFmtId="0" fontId="12" fillId="0" borderId="26" xfId="0" applyFont="1" applyBorder="1" applyAlignment="1" applyProtection="1">
      <alignment horizontal="center"/>
      <protection hidden="1"/>
    </xf>
    <xf numFmtId="168" fontId="71" fillId="0" borderId="114" xfId="0" applyNumberFormat="1" applyFont="1" applyBorder="1" applyAlignment="1" applyProtection="1">
      <alignment horizontal="center" vertical="center"/>
      <protection hidden="1"/>
    </xf>
    <xf numFmtId="168" fontId="95" fillId="0" borderId="26" xfId="0" applyNumberFormat="1" applyFont="1" applyBorder="1" applyAlignment="1" applyProtection="1">
      <alignment horizontal="center" vertical="center"/>
      <protection hidden="1"/>
    </xf>
    <xf numFmtId="0" fontId="94" fillId="0" borderId="59" xfId="0" applyFont="1" applyBorder="1" applyProtection="1">
      <protection hidden="1"/>
    </xf>
    <xf numFmtId="0" fontId="71" fillId="0" borderId="41" xfId="0" applyFont="1" applyBorder="1" applyAlignment="1" applyProtection="1">
      <alignment horizontal="center"/>
      <protection hidden="1"/>
    </xf>
    <xf numFmtId="0" fontId="96" fillId="0" borderId="45" xfId="0" applyFont="1" applyBorder="1" applyProtection="1">
      <protection hidden="1"/>
    </xf>
    <xf numFmtId="0" fontId="71" fillId="0" borderId="46" xfId="0" applyFont="1" applyBorder="1" applyAlignment="1" applyProtection="1">
      <alignment horizontal="center"/>
      <protection hidden="1"/>
    </xf>
    <xf numFmtId="0" fontId="12" fillId="0" borderId="41" xfId="0" applyFont="1" applyBorder="1" applyAlignment="1" applyProtection="1">
      <alignment horizontal="center"/>
      <protection hidden="1"/>
    </xf>
    <xf numFmtId="0" fontId="12" fillId="0" borderId="46" xfId="0" applyFont="1" applyBorder="1" applyAlignment="1" applyProtection="1">
      <alignment horizontal="center"/>
      <protection hidden="1"/>
    </xf>
    <xf numFmtId="168" fontId="74" fillId="0" borderId="13" xfId="0" applyNumberFormat="1" applyFont="1" applyBorder="1" applyAlignment="1" applyProtection="1">
      <alignment horizontal="center" vertical="center" wrapText="1"/>
      <protection hidden="1"/>
    </xf>
    <xf numFmtId="189" fontId="0" fillId="0" borderId="33" xfId="0" applyNumberFormat="1" applyFill="1" applyBorder="1" applyAlignment="1" applyProtection="1">
      <alignment horizontal="center"/>
      <protection hidden="1"/>
    </xf>
    <xf numFmtId="189" fontId="0" fillId="0" borderId="39" xfId="0" applyNumberFormat="1" applyFill="1" applyBorder="1" applyAlignment="1" applyProtection="1">
      <alignment horizontal="center"/>
      <protection hidden="1"/>
    </xf>
    <xf numFmtId="189" fontId="0" fillId="0" borderId="34" xfId="0" applyNumberFormat="1" applyFill="1" applyBorder="1" applyAlignment="1" applyProtection="1">
      <alignment horizontal="center"/>
      <protection hidden="1"/>
    </xf>
    <xf numFmtId="189" fontId="12" fillId="0" borderId="13" xfId="0" applyNumberFormat="1" applyFont="1" applyFill="1" applyBorder="1" applyAlignment="1" applyProtection="1">
      <alignment horizontal="center"/>
      <protection hidden="1"/>
    </xf>
    <xf numFmtId="168" fontId="40" fillId="0" borderId="13" xfId="0" applyNumberFormat="1" applyFont="1" applyBorder="1" applyAlignment="1" applyProtection="1">
      <alignment horizontal="center"/>
      <protection hidden="1"/>
    </xf>
    <xf numFmtId="0" fontId="40" fillId="0" borderId="33" xfId="0" applyFont="1" applyFill="1" applyBorder="1" applyAlignment="1" applyProtection="1">
      <alignment horizontal="center"/>
      <protection hidden="1"/>
    </xf>
    <xf numFmtId="0" fontId="12" fillId="18" borderId="55" xfId="36" applyFont="1" applyFill="1" applyBorder="1" applyAlignment="1" applyProtection="1">
      <alignment horizontal="center"/>
      <protection hidden="1"/>
    </xf>
    <xf numFmtId="0" fontId="12" fillId="22" borderId="57" xfId="36" applyFont="1" applyFill="1" applyBorder="1" applyAlignment="1" applyProtection="1">
      <alignment horizontal="center"/>
      <protection hidden="1"/>
    </xf>
    <xf numFmtId="0" fontId="12" fillId="18" borderId="50" xfId="36" applyFont="1" applyFill="1" applyBorder="1" applyAlignment="1" applyProtection="1">
      <alignment horizontal="center"/>
      <protection hidden="1"/>
    </xf>
    <xf numFmtId="0" fontId="12" fillId="22" borderId="29" xfId="36" applyFont="1" applyFill="1" applyBorder="1" applyAlignment="1" applyProtection="1">
      <alignment horizontal="center"/>
      <protection hidden="1"/>
    </xf>
    <xf numFmtId="0" fontId="12" fillId="18" borderId="30" xfId="0" applyFont="1" applyFill="1" applyBorder="1" applyAlignment="1" applyProtection="1">
      <alignment horizontal="center" vertical="top" wrapText="1"/>
      <protection hidden="1"/>
    </xf>
    <xf numFmtId="0" fontId="12" fillId="22" borderId="32" xfId="0" applyFont="1" applyFill="1" applyBorder="1" applyAlignment="1" applyProtection="1">
      <alignment horizontal="center" vertical="top" wrapText="1"/>
      <protection hidden="1"/>
    </xf>
    <xf numFmtId="0" fontId="12" fillId="19" borderId="16" xfId="0" applyFont="1" applyFill="1" applyBorder="1" applyAlignment="1" applyProtection="1">
      <alignment horizontal="center" vertical="center" wrapText="1"/>
      <protection locked="0"/>
    </xf>
    <xf numFmtId="0" fontId="98" fillId="0" borderId="0" xfId="0" applyFont="1"/>
    <xf numFmtId="0" fontId="101" fillId="0" borderId="0" xfId="0" applyFont="1" applyFill="1" applyBorder="1" applyAlignment="1" applyProtection="1">
      <alignment horizontal="left" vertical="center"/>
      <protection hidden="1"/>
    </xf>
    <xf numFmtId="0" fontId="98" fillId="0" borderId="0" xfId="0" applyFont="1" applyBorder="1"/>
    <xf numFmtId="0" fontId="12" fillId="0" borderId="120" xfId="0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right"/>
    </xf>
    <xf numFmtId="0" fontId="98" fillId="0" borderId="54" xfId="0" applyFont="1" applyBorder="1" applyProtection="1"/>
    <xf numFmtId="0" fontId="98" fillId="0" borderId="121" xfId="0" applyFont="1" applyBorder="1" applyProtection="1"/>
    <xf numFmtId="0" fontId="98" fillId="0" borderId="122" xfId="0" applyFont="1" applyBorder="1" applyProtection="1"/>
    <xf numFmtId="0" fontId="98" fillId="0" borderId="49" xfId="0" applyFont="1" applyBorder="1" applyProtection="1"/>
    <xf numFmtId="0" fontId="99" fillId="0" borderId="38" xfId="0" applyFont="1" applyBorder="1" applyAlignment="1" applyProtection="1">
      <alignment horizontal="left"/>
    </xf>
    <xf numFmtId="3" fontId="11" fillId="0" borderId="38" xfId="0" applyNumberFormat="1" applyFont="1" applyBorder="1" applyAlignment="1" applyProtection="1">
      <alignment horizontal="center"/>
    </xf>
    <xf numFmtId="3" fontId="11" fillId="0" borderId="113" xfId="0" applyNumberFormat="1" applyFont="1" applyBorder="1" applyAlignment="1" applyProtection="1">
      <alignment horizontal="center"/>
    </xf>
    <xf numFmtId="3" fontId="11" fillId="0" borderId="123" xfId="0" applyNumberFormat="1" applyFont="1" applyBorder="1" applyAlignment="1" applyProtection="1">
      <alignment horizontal="center"/>
    </xf>
    <xf numFmtId="3" fontId="11" fillId="0" borderId="65" xfId="0" applyNumberFormat="1" applyFont="1" applyBorder="1" applyAlignment="1" applyProtection="1">
      <alignment horizontal="center"/>
    </xf>
    <xf numFmtId="3" fontId="12" fillId="0" borderId="38" xfId="0" applyNumberFormat="1" applyFont="1" applyBorder="1" applyAlignment="1" applyProtection="1">
      <alignment horizontal="center"/>
    </xf>
    <xf numFmtId="3" fontId="12" fillId="0" borderId="113" xfId="0" applyNumberFormat="1" applyFont="1" applyBorder="1" applyAlignment="1" applyProtection="1">
      <alignment horizontal="center"/>
    </xf>
    <xf numFmtId="3" fontId="12" fillId="0" borderId="123" xfId="0" applyNumberFormat="1" applyFont="1" applyBorder="1" applyAlignment="1" applyProtection="1">
      <alignment horizontal="center"/>
    </xf>
    <xf numFmtId="3" fontId="12" fillId="0" borderId="65" xfId="0" applyNumberFormat="1" applyFont="1" applyBorder="1" applyAlignment="1" applyProtection="1">
      <alignment horizontal="center"/>
    </xf>
    <xf numFmtId="0" fontId="98" fillId="0" borderId="40" xfId="0" applyFont="1" applyBorder="1" applyProtection="1"/>
    <xf numFmtId="0" fontId="98" fillId="0" borderId="119" xfId="0" applyFont="1" applyBorder="1" applyProtection="1"/>
    <xf numFmtId="0" fontId="98" fillId="0" borderId="124" xfId="0" applyFont="1" applyBorder="1" applyProtection="1"/>
    <xf numFmtId="0" fontId="98" fillId="0" borderId="66" xfId="0" applyFont="1" applyBorder="1" applyProtection="1"/>
    <xf numFmtId="0" fontId="0" fillId="0" borderId="47" xfId="0" applyBorder="1" applyAlignment="1" applyProtection="1">
      <alignment vertical="top"/>
      <protection hidden="1"/>
    </xf>
    <xf numFmtId="0" fontId="38" fillId="0" borderId="53" xfId="0" applyFont="1" applyFill="1" applyBorder="1" applyAlignment="1" applyProtection="1">
      <alignment horizontal="left" vertical="center"/>
    </xf>
    <xf numFmtId="0" fontId="99" fillId="0" borderId="0" xfId="0" applyFont="1" applyBorder="1" applyAlignment="1" applyProtection="1">
      <alignment horizontal="left"/>
    </xf>
    <xf numFmtId="0" fontId="99" fillId="0" borderId="18" xfId="0" applyFont="1" applyBorder="1" applyAlignment="1" applyProtection="1">
      <alignment horizontal="lef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wrapText="1"/>
    </xf>
    <xf numFmtId="0" fontId="12" fillId="0" borderId="39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0" fillId="0" borderId="47" xfId="0" applyBorder="1" applyAlignment="1" applyProtection="1">
      <alignment horizontal="center" vertical="top"/>
      <protection hidden="1"/>
    </xf>
    <xf numFmtId="0" fontId="98" fillId="0" borderId="0" xfId="0" applyFont="1" applyBorder="1" applyAlignment="1">
      <alignment horizontal="center"/>
    </xf>
    <xf numFmtId="0" fontId="38" fillId="0" borderId="53" xfId="0" applyFont="1" applyFill="1" applyBorder="1" applyAlignment="1" applyProtection="1">
      <alignment horizontal="center" vertical="center"/>
    </xf>
    <xf numFmtId="0" fontId="99" fillId="0" borderId="0" xfId="0" applyFont="1" applyBorder="1" applyAlignment="1" applyProtection="1">
      <alignment horizontal="center"/>
    </xf>
    <xf numFmtId="0" fontId="99" fillId="0" borderId="18" xfId="0" applyFont="1" applyBorder="1" applyAlignment="1" applyProtection="1">
      <alignment horizontal="center"/>
    </xf>
    <xf numFmtId="0" fontId="12" fillId="0" borderId="39" xfId="0" quotePrefix="1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left" vertical="top"/>
    </xf>
    <xf numFmtId="0" fontId="0" fillId="0" borderId="0" xfId="0" applyBorder="1" applyAlignment="1" applyProtection="1">
      <alignment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0" fillId="0" borderId="0" xfId="0" applyBorder="1" applyAlignment="1">
      <alignment vertical="top"/>
    </xf>
    <xf numFmtId="0" fontId="0" fillId="0" borderId="59" xfId="0" applyBorder="1"/>
    <xf numFmtId="0" fontId="0" fillId="0" borderId="42" xfId="0" applyBorder="1" applyAlignment="1">
      <alignment horizontal="center"/>
    </xf>
    <xf numFmtId="0" fontId="27" fillId="0" borderId="42" xfId="0" applyFont="1" applyBorder="1" applyAlignment="1" applyProtection="1">
      <alignment vertical="top"/>
      <protection hidden="1"/>
    </xf>
    <xf numFmtId="0" fontId="0" fillId="0" borderId="43" xfId="0" applyBorder="1" applyAlignment="1" applyProtection="1">
      <alignment vertical="top"/>
      <protection hidden="1"/>
    </xf>
    <xf numFmtId="0" fontId="0" fillId="0" borderId="44" xfId="0" applyBorder="1" applyAlignment="1">
      <alignment vertical="top"/>
    </xf>
    <xf numFmtId="49" fontId="28" fillId="0" borderId="0" xfId="37" applyNumberFormat="1" applyFont="1" applyFill="1" applyAlignment="1" applyProtection="1">
      <alignment horizontal="right"/>
      <protection hidden="1"/>
    </xf>
    <xf numFmtId="0" fontId="28" fillId="0" borderId="58" xfId="37" applyFont="1" applyFill="1" applyBorder="1" applyProtection="1">
      <protection hidden="1"/>
    </xf>
    <xf numFmtId="0" fontId="32" fillId="19" borderId="27" xfId="37" applyFont="1" applyFill="1" applyBorder="1" applyProtection="1">
      <protection hidden="1"/>
    </xf>
    <xf numFmtId="0" fontId="11" fillId="0" borderId="125" xfId="36" applyFont="1" applyBorder="1" applyAlignment="1" applyProtection="1">
      <alignment vertical="top"/>
      <protection hidden="1"/>
    </xf>
    <xf numFmtId="37" fontId="12" fillId="0" borderId="93" xfId="36" applyNumberFormat="1" applyFont="1" applyFill="1" applyBorder="1" applyAlignment="1" applyProtection="1">
      <alignment vertical="top"/>
      <protection hidden="1"/>
    </xf>
    <xf numFmtId="1" fontId="12" fillId="0" borderId="95" xfId="36" applyNumberFormat="1" applyFont="1" applyFill="1" applyBorder="1" applyAlignment="1" applyProtection="1">
      <alignment horizontal="center" vertical="top"/>
      <protection hidden="1"/>
    </xf>
    <xf numFmtId="1" fontId="12" fillId="0" borderId="60" xfId="36" applyNumberFormat="1" applyFont="1" applyFill="1" applyBorder="1" applyAlignment="1" applyProtection="1">
      <alignment horizontal="center" vertical="top"/>
      <protection hidden="1"/>
    </xf>
    <xf numFmtId="0" fontId="48" fillId="0" borderId="60" xfId="36" applyFont="1" applyBorder="1" applyAlignment="1" applyProtection="1">
      <alignment vertical="top"/>
      <protection hidden="1"/>
    </xf>
    <xf numFmtId="0" fontId="11" fillId="0" borderId="60" xfId="36" applyFont="1" applyBorder="1" applyAlignment="1" applyProtection="1">
      <alignment vertical="top"/>
      <protection hidden="1"/>
    </xf>
    <xf numFmtId="0" fontId="24" fillId="0" borderId="94" xfId="0" applyFont="1" applyBorder="1" applyAlignment="1" applyProtection="1">
      <alignment horizontal="center" vertical="top"/>
      <protection hidden="1"/>
    </xf>
    <xf numFmtId="0" fontId="24" fillId="0" borderId="95" xfId="0" applyFont="1" applyBorder="1" applyAlignment="1" applyProtection="1">
      <alignment horizontal="center" vertical="top"/>
      <protection hidden="1"/>
    </xf>
    <xf numFmtId="0" fontId="24" fillId="0" borderId="96" xfId="0" applyFont="1" applyBorder="1" applyAlignment="1" applyProtection="1">
      <alignment horizontal="center" vertical="top"/>
      <protection hidden="1"/>
    </xf>
    <xf numFmtId="0" fontId="11" fillId="0" borderId="126" xfId="36" applyFont="1" applyBorder="1" applyAlignment="1" applyProtection="1">
      <alignment vertical="center"/>
      <protection hidden="1"/>
    </xf>
    <xf numFmtId="37" fontId="12" fillId="0" borderId="127" xfId="36" applyNumberFormat="1" applyFont="1" applyFill="1" applyBorder="1" applyAlignment="1" applyProtection="1">
      <alignment vertical="center"/>
      <protection hidden="1"/>
    </xf>
    <xf numFmtId="1" fontId="12" fillId="0" borderId="102" xfId="36" applyNumberFormat="1" applyFont="1" applyFill="1" applyBorder="1" applyAlignment="1" applyProtection="1">
      <alignment horizontal="center" vertical="center"/>
      <protection hidden="1"/>
    </xf>
    <xf numFmtId="1" fontId="12" fillId="0" borderId="128" xfId="36" applyNumberFormat="1" applyFont="1" applyFill="1" applyBorder="1" applyAlignment="1" applyProtection="1">
      <alignment horizontal="center" vertical="center"/>
      <protection hidden="1"/>
    </xf>
    <xf numFmtId="0" fontId="24" fillId="0" borderId="101" xfId="0" applyFont="1" applyBorder="1" applyAlignment="1" applyProtection="1">
      <alignment horizontal="center" vertical="center"/>
      <protection hidden="1"/>
    </xf>
    <xf numFmtId="0" fontId="24" fillId="0" borderId="102" xfId="0" applyFont="1" applyBorder="1" applyAlignment="1" applyProtection="1">
      <alignment horizontal="center" vertical="center"/>
      <protection hidden="1"/>
    </xf>
    <xf numFmtId="0" fontId="24" fillId="0" borderId="103" xfId="0" applyFont="1" applyBorder="1" applyAlignment="1" applyProtection="1">
      <alignment horizontal="center" vertical="center"/>
      <protection hidden="1"/>
    </xf>
    <xf numFmtId="0" fontId="47" fillId="0" borderId="128" xfId="36" applyFont="1" applyBorder="1" applyAlignment="1" applyProtection="1">
      <alignment vertical="center"/>
      <protection hidden="1"/>
    </xf>
    <xf numFmtId="0" fontId="12" fillId="0" borderId="0" xfId="36" applyFont="1" applyBorder="1" applyAlignment="1" applyProtection="1">
      <alignment horizontal="right"/>
      <protection hidden="1"/>
    </xf>
    <xf numFmtId="0" fontId="12" fillId="0" borderId="0" xfId="36" applyFont="1" applyBorder="1" applyAlignment="1" applyProtection="1">
      <alignment horizontal="left"/>
      <protection hidden="1"/>
    </xf>
    <xf numFmtId="0" fontId="12" fillId="0" borderId="0" xfId="36" applyFont="1" applyBorder="1" applyAlignment="1" applyProtection="1">
      <alignment horizontal="center"/>
      <protection hidden="1"/>
    </xf>
    <xf numFmtId="0" fontId="12" fillId="0" borderId="0" xfId="36" applyFont="1" applyAlignment="1" applyProtection="1">
      <alignment horizontal="right"/>
      <protection hidden="1"/>
    </xf>
    <xf numFmtId="0" fontId="12" fillId="0" borderId="0" xfId="36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top"/>
      <protection hidden="1"/>
    </xf>
    <xf numFmtId="0" fontId="36" fillId="0" borderId="129" xfId="0" applyFont="1" applyBorder="1" applyAlignment="1" applyProtection="1">
      <alignment horizontal="center" vertical="center" wrapText="1"/>
      <protection hidden="1"/>
    </xf>
    <xf numFmtId="192" fontId="36" fillId="0" borderId="130" xfId="0" applyNumberFormat="1" applyFont="1" applyBorder="1" applyAlignment="1" applyProtection="1">
      <alignment horizontal="center" vertical="center"/>
      <protection hidden="1"/>
    </xf>
    <xf numFmtId="192" fontId="47" fillId="0" borderId="131" xfId="0" applyNumberFormat="1" applyFont="1" applyBorder="1" applyAlignment="1" applyProtection="1">
      <alignment horizontal="center"/>
      <protection hidden="1"/>
    </xf>
    <xf numFmtId="192" fontId="47" fillId="0" borderId="132" xfId="0" applyNumberFormat="1" applyFont="1" applyBorder="1" applyAlignment="1" applyProtection="1">
      <alignment horizontal="center"/>
      <protection hidden="1"/>
    </xf>
    <xf numFmtId="192" fontId="47" fillId="0" borderId="133" xfId="0" applyNumberFormat="1" applyFont="1" applyBorder="1" applyAlignment="1" applyProtection="1">
      <alignment horizontal="center"/>
      <protection hidden="1"/>
    </xf>
    <xf numFmtId="0" fontId="12" fillId="0" borderId="42" xfId="0" applyFont="1" applyBorder="1" applyProtection="1">
      <protection hidden="1"/>
    </xf>
    <xf numFmtId="0" fontId="12" fillId="0" borderId="0" xfId="0" applyFont="1" applyBorder="1" applyProtection="1">
      <protection hidden="1"/>
    </xf>
    <xf numFmtId="0" fontId="12" fillId="0" borderId="47" xfId="0" applyFont="1" applyBorder="1" applyProtection="1">
      <protection hidden="1"/>
    </xf>
    <xf numFmtId="1" fontId="12" fillId="0" borderId="114" xfId="0" applyNumberFormat="1" applyFont="1" applyBorder="1" applyAlignment="1" applyProtection="1">
      <alignment horizontal="center" vertical="center"/>
      <protection hidden="1"/>
    </xf>
    <xf numFmtId="1" fontId="12" fillId="0" borderId="28" xfId="0" applyNumberFormat="1" applyFont="1" applyBorder="1" applyAlignment="1" applyProtection="1">
      <alignment horizontal="center" vertical="center"/>
      <protection hidden="1"/>
    </xf>
    <xf numFmtId="1" fontId="12" fillId="0" borderId="26" xfId="0" applyNumberFormat="1" applyFont="1" applyBorder="1" applyAlignment="1" applyProtection="1">
      <alignment horizontal="center" vertical="center"/>
      <protection hidden="1"/>
    </xf>
    <xf numFmtId="1" fontId="12" fillId="0" borderId="57" xfId="0" applyNumberFormat="1" applyFont="1" applyBorder="1" applyAlignment="1" applyProtection="1">
      <alignment horizontal="center"/>
      <protection hidden="1"/>
    </xf>
    <xf numFmtId="1" fontId="12" fillId="0" borderId="21" xfId="0" applyNumberFormat="1" applyFon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horizontal="center" vertical="top"/>
      <protection hidden="1"/>
    </xf>
    <xf numFmtId="0" fontId="0" fillId="0" borderId="18" xfId="0" applyBorder="1" applyAlignment="1" applyProtection="1">
      <alignment vertical="top"/>
      <protection hidden="1"/>
    </xf>
    <xf numFmtId="0" fontId="12" fillId="0" borderId="0" xfId="0" applyFont="1" applyBorder="1" applyAlignment="1" applyProtection="1">
      <alignment horizontal="left"/>
      <protection hidden="1"/>
    </xf>
    <xf numFmtId="20" fontId="0" fillId="0" borderId="0" xfId="0" applyNumberFormat="1" applyBorder="1" applyAlignment="1" applyProtection="1">
      <alignment horizontal="center"/>
      <protection hidden="1"/>
    </xf>
    <xf numFmtId="0" fontId="11" fillId="0" borderId="18" xfId="0" applyFont="1" applyBorder="1" applyAlignment="1" applyProtection="1">
      <alignment vertical="top"/>
      <protection hidden="1"/>
    </xf>
    <xf numFmtId="168" fontId="0" fillId="0" borderId="18" xfId="0" applyNumberFormat="1" applyBorder="1" applyAlignment="1" applyProtection="1">
      <alignment horizontal="center" vertical="top"/>
      <protection hidden="1"/>
    </xf>
    <xf numFmtId="179" fontId="42" fillId="0" borderId="39" xfId="0" applyNumberFormat="1" applyFont="1" applyBorder="1" applyAlignment="1" applyProtection="1">
      <alignment horizontal="center" vertical="center"/>
      <protection locked="0"/>
    </xf>
    <xf numFmtId="196" fontId="76" fillId="30" borderId="44" xfId="0" applyNumberFormat="1" applyFont="1" applyFill="1" applyBorder="1" applyAlignment="1" applyProtection="1">
      <alignment horizontal="center" vertical="center"/>
      <protection hidden="1"/>
    </xf>
    <xf numFmtId="196" fontId="76" fillId="30" borderId="46" xfId="0" applyNumberFormat="1" applyFont="1" applyFill="1" applyBorder="1" applyAlignment="1" applyProtection="1">
      <alignment horizontal="center" vertical="center"/>
      <protection hidden="1"/>
    </xf>
    <xf numFmtId="196" fontId="76" fillId="30" borderId="41" xfId="0" applyNumberFormat="1" applyFont="1" applyFill="1" applyBorder="1" applyAlignment="1" applyProtection="1">
      <alignment horizontal="center" vertical="center"/>
      <protection hidden="1"/>
    </xf>
    <xf numFmtId="196" fontId="76" fillId="30" borderId="134" xfId="0" applyNumberFormat="1" applyFont="1" applyFill="1" applyBorder="1" applyAlignment="1" applyProtection="1">
      <alignment horizontal="center" vertical="center"/>
      <protection hidden="1"/>
    </xf>
    <xf numFmtId="196" fontId="76" fillId="0" borderId="46" xfId="0" applyNumberFormat="1" applyFont="1" applyFill="1" applyBorder="1" applyAlignment="1" applyProtection="1">
      <alignment horizontal="center" vertical="center"/>
      <protection hidden="1"/>
    </xf>
    <xf numFmtId="179" fontId="42" fillId="0" borderId="38" xfId="0" applyNumberFormat="1" applyFont="1" applyBorder="1" applyAlignment="1" applyProtection="1">
      <alignment horizontal="center" vertical="center"/>
      <protection locked="0"/>
    </xf>
    <xf numFmtId="179" fontId="42" fillId="0" borderId="65" xfId="0" applyNumberFormat="1" applyFont="1" applyBorder="1" applyAlignment="1" applyProtection="1">
      <alignment horizontal="center" vertical="center"/>
      <protection locked="0"/>
    </xf>
    <xf numFmtId="192" fontId="12" fillId="0" borderId="39" xfId="0" applyNumberFormat="1" applyFont="1" applyFill="1" applyBorder="1" applyAlignment="1" applyProtection="1">
      <alignment horizontal="center" vertical="center"/>
      <protection hidden="1"/>
    </xf>
    <xf numFmtId="0" fontId="12" fillId="0" borderId="38" xfId="0" applyNumberFormat="1" applyFont="1" applyFill="1" applyBorder="1" applyAlignment="1" applyProtection="1">
      <alignment horizontal="center" vertical="center"/>
      <protection hidden="1"/>
    </xf>
    <xf numFmtId="0" fontId="12" fillId="0" borderId="65" xfId="0" applyNumberFormat="1" applyFont="1" applyFill="1" applyBorder="1" applyAlignment="1" applyProtection="1">
      <alignment horizontal="center" vertical="center"/>
      <protection hidden="1"/>
    </xf>
    <xf numFmtId="179" fontId="42" fillId="0" borderId="113" xfId="0" applyNumberFormat="1" applyFont="1" applyBorder="1" applyAlignment="1" applyProtection="1">
      <alignment horizontal="center" vertical="center"/>
      <protection locked="0"/>
    </xf>
    <xf numFmtId="0" fontId="12" fillId="0" borderId="119" xfId="0" applyNumberFormat="1" applyFont="1" applyFill="1" applyBorder="1" applyAlignment="1" applyProtection="1">
      <alignment horizontal="center" vertical="center"/>
      <protection hidden="1"/>
    </xf>
    <xf numFmtId="168" fontId="12" fillId="0" borderId="48" xfId="0" applyNumberFormat="1" applyFont="1" applyBorder="1" applyAlignment="1" applyProtection="1">
      <alignment horizontal="left"/>
      <protection hidden="1"/>
    </xf>
    <xf numFmtId="168" fontId="0" fillId="0" borderId="48" xfId="0" applyNumberFormat="1" applyBorder="1" applyAlignment="1" applyProtection="1">
      <alignment horizontal="center"/>
      <protection hidden="1"/>
    </xf>
    <xf numFmtId="168" fontId="0" fillId="0" borderId="16" xfId="0" applyNumberFormat="1" applyBorder="1" applyAlignment="1" applyProtection="1">
      <alignment horizontal="center"/>
      <protection hidden="1"/>
    </xf>
    <xf numFmtId="0" fontId="12" fillId="0" borderId="13" xfId="0" applyNumberFormat="1" applyFont="1" applyBorder="1" applyAlignment="1" applyProtection="1">
      <alignment horizontal="center"/>
      <protection hidden="1"/>
    </xf>
    <xf numFmtId="0" fontId="103" fillId="0" borderId="77" xfId="0" applyFont="1" applyBorder="1" applyProtection="1">
      <protection hidden="1"/>
    </xf>
    <xf numFmtId="0" fontId="47" fillId="0" borderId="0" xfId="0" applyFont="1" applyProtection="1">
      <protection locked="0"/>
    </xf>
    <xf numFmtId="0" fontId="62" fillId="0" borderId="0" xfId="0" applyFont="1" applyProtection="1">
      <protection locked="0"/>
    </xf>
    <xf numFmtId="0" fontId="22" fillId="20" borderId="42" xfId="0" applyFont="1" applyFill="1" applyBorder="1" applyAlignment="1" applyProtection="1">
      <alignment horizontal="center"/>
      <protection hidden="1"/>
    </xf>
    <xf numFmtId="200" fontId="12" fillId="0" borderId="39" xfId="0" applyNumberFormat="1" applyFont="1" applyBorder="1" applyAlignment="1">
      <alignment horizontal="center" vertical="center"/>
    </xf>
    <xf numFmtId="164" fontId="12" fillId="0" borderId="0" xfId="0" applyNumberFormat="1" applyFont="1" applyAlignment="1" applyProtection="1">
      <alignment horizontal="center" vertical="center"/>
      <protection hidden="1"/>
    </xf>
    <xf numFmtId="0" fontId="11" fillId="0" borderId="33" xfId="36" applyFont="1" applyBorder="1" applyProtection="1"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0" fontId="26" fillId="0" borderId="13" xfId="37" applyFont="1" applyFill="1" applyBorder="1" applyAlignment="1" applyProtection="1">
      <alignment horizontal="right"/>
      <protection hidden="1"/>
    </xf>
    <xf numFmtId="0" fontId="28" fillId="0" borderId="0" xfId="37" applyFont="1" applyFill="1" applyAlignment="1" applyProtection="1">
      <alignment horizontal="right"/>
      <protection hidden="1"/>
    </xf>
    <xf numFmtId="0" fontId="28" fillId="0" borderId="0" xfId="37" applyFont="1" applyFill="1" applyProtection="1">
      <protection hidden="1"/>
    </xf>
    <xf numFmtId="0" fontId="12" fillId="0" borderId="14" xfId="0" applyFont="1" applyFill="1" applyBorder="1" applyAlignment="1" applyProtection="1">
      <alignment horizontal="center" vertical="center"/>
      <protection locked="0" hidden="1"/>
    </xf>
    <xf numFmtId="20" fontId="11" fillId="0" borderId="61" xfId="0" applyNumberFormat="1" applyFont="1" applyFill="1" applyBorder="1" applyAlignment="1" applyProtection="1">
      <alignment horizontal="center" vertical="center"/>
      <protection hidden="1"/>
    </xf>
    <xf numFmtId="181" fontId="11" fillId="0" borderId="92" xfId="0" applyNumberFormat="1" applyFont="1" applyFill="1" applyBorder="1" applyAlignment="1" applyProtection="1">
      <alignment horizontal="center" vertical="center"/>
      <protection locked="0" hidden="1"/>
    </xf>
    <xf numFmtId="168" fontId="15" fillId="0" borderId="14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168" fontId="36" fillId="0" borderId="0" xfId="0" applyNumberFormat="1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196" fontId="76" fillId="30" borderId="50" xfId="0" applyNumberFormat="1" applyFont="1" applyFill="1" applyBorder="1" applyAlignment="1" applyProtection="1">
      <alignment horizontal="center" vertical="center"/>
      <protection hidden="1"/>
    </xf>
    <xf numFmtId="196" fontId="76" fillId="30" borderId="140" xfId="0" applyNumberFormat="1" applyFont="1" applyFill="1" applyBorder="1" applyAlignment="1" applyProtection="1">
      <alignment horizontal="center" vertical="center"/>
      <protection hidden="1"/>
    </xf>
    <xf numFmtId="196" fontId="82" fillId="30" borderId="95" xfId="0" applyNumberFormat="1" applyFont="1" applyFill="1" applyBorder="1" applyAlignment="1" applyProtection="1">
      <alignment horizontal="center" vertical="center"/>
      <protection hidden="1"/>
    </xf>
    <xf numFmtId="196" fontId="83" fillId="30" borderId="95" xfId="0" applyNumberFormat="1" applyFont="1" applyFill="1" applyBorder="1" applyAlignment="1" applyProtection="1">
      <alignment horizontal="center" vertical="center"/>
      <protection hidden="1"/>
    </xf>
    <xf numFmtId="196" fontId="84" fillId="30" borderId="95" xfId="0" applyNumberFormat="1" applyFont="1" applyFill="1" applyBorder="1" applyAlignment="1" applyProtection="1">
      <alignment horizontal="center" vertical="center"/>
      <protection hidden="1"/>
    </xf>
    <xf numFmtId="196" fontId="85" fillId="30" borderId="95" xfId="0" applyNumberFormat="1" applyFont="1" applyFill="1" applyBorder="1" applyAlignment="1" applyProtection="1">
      <alignment horizontal="center" vertical="center"/>
      <protection hidden="1"/>
    </xf>
    <xf numFmtId="196" fontId="86" fillId="30" borderId="95" xfId="0" applyNumberFormat="1" applyFont="1" applyFill="1" applyBorder="1" applyAlignment="1" applyProtection="1">
      <alignment horizontal="center" vertical="center"/>
      <protection hidden="1"/>
    </xf>
    <xf numFmtId="196" fontId="87" fillId="30" borderId="95" xfId="0" applyNumberFormat="1" applyFont="1" applyFill="1" applyBorder="1" applyAlignment="1" applyProtection="1">
      <alignment horizontal="center" vertical="center"/>
      <protection hidden="1"/>
    </xf>
    <xf numFmtId="196" fontId="76" fillId="30" borderId="9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locked="0"/>
    </xf>
    <xf numFmtId="0" fontId="12" fillId="20" borderId="54" xfId="0" applyFont="1" applyFill="1" applyBorder="1" applyAlignment="1" applyProtection="1">
      <alignment horizontal="centerContinuous" vertical="center"/>
      <protection hidden="1"/>
    </xf>
    <xf numFmtId="0" fontId="12" fillId="20" borderId="53" xfId="0" applyFont="1" applyFill="1" applyBorder="1" applyAlignment="1" applyProtection="1">
      <alignment horizontal="centerContinuous" vertical="center"/>
      <protection hidden="1"/>
    </xf>
    <xf numFmtId="0" fontId="12" fillId="20" borderId="49" xfId="0" applyFont="1" applyFill="1" applyBorder="1" applyAlignment="1" applyProtection="1">
      <alignment horizontal="centerContinuous" vertical="center"/>
      <protection hidden="1"/>
    </xf>
    <xf numFmtId="0" fontId="12" fillId="20" borderId="40" xfId="0" applyFont="1" applyFill="1" applyBorder="1" applyAlignment="1" applyProtection="1">
      <alignment horizontal="centerContinuous" vertical="center"/>
      <protection hidden="1"/>
    </xf>
    <xf numFmtId="0" fontId="12" fillId="20" borderId="18" xfId="0" applyFont="1" applyFill="1" applyBorder="1" applyAlignment="1" applyProtection="1">
      <alignment horizontal="centerContinuous" vertical="center"/>
      <protection hidden="1"/>
    </xf>
    <xf numFmtId="0" fontId="12" fillId="20" borderId="66" xfId="0" applyFont="1" applyFill="1" applyBorder="1" applyAlignment="1" applyProtection="1">
      <alignment horizontal="centerContinuous" vertical="center"/>
      <protection hidden="1"/>
    </xf>
    <xf numFmtId="0" fontId="24" fillId="0" borderId="0" xfId="0" applyFont="1" applyProtection="1">
      <protection hidden="1"/>
    </xf>
    <xf numFmtId="0" fontId="12" fillId="19" borderId="14" xfId="36" applyFont="1" applyFill="1" applyBorder="1" applyAlignment="1" applyProtection="1">
      <alignment horizontal="center" vertical="center"/>
      <protection locked="0"/>
    </xf>
    <xf numFmtId="0" fontId="12" fillId="19" borderId="126" xfId="36" applyFont="1" applyFill="1" applyBorder="1" applyAlignment="1" applyProtection="1">
      <alignment horizontal="center" vertical="center"/>
      <protection locked="0"/>
    </xf>
    <xf numFmtId="0" fontId="12" fillId="28" borderId="14" xfId="0" applyFont="1" applyFill="1" applyBorder="1" applyAlignment="1" applyProtection="1">
      <alignment horizontal="center" vertical="center"/>
      <protection locked="0" hidden="1"/>
    </xf>
    <xf numFmtId="202" fontId="0" fillId="0" borderId="33" xfId="0" applyNumberFormat="1" applyFill="1" applyBorder="1" applyAlignment="1" applyProtection="1">
      <alignment horizontal="center"/>
      <protection hidden="1"/>
    </xf>
    <xf numFmtId="202" fontId="0" fillId="0" borderId="39" xfId="0" applyNumberFormat="1" applyFill="1" applyBorder="1" applyAlignment="1" applyProtection="1">
      <alignment horizontal="center"/>
      <protection hidden="1"/>
    </xf>
    <xf numFmtId="202" fontId="0" fillId="0" borderId="34" xfId="0" applyNumberFormat="1" applyFill="1" applyBorder="1" applyAlignment="1" applyProtection="1">
      <alignment horizontal="center"/>
      <protection hidden="1"/>
    </xf>
    <xf numFmtId="202" fontId="12" fillId="0" borderId="13" xfId="0" applyNumberFormat="1" applyFont="1" applyFill="1" applyBorder="1" applyAlignment="1" applyProtection="1">
      <alignment horizontal="center"/>
      <protection hidden="1"/>
    </xf>
    <xf numFmtId="202" fontId="12" fillId="0" borderId="39" xfId="0" applyNumberFormat="1" applyFont="1" applyBorder="1" applyAlignment="1">
      <alignment horizontal="center" vertical="center"/>
    </xf>
    <xf numFmtId="202" fontId="12" fillId="0" borderId="33" xfId="0" applyNumberFormat="1" applyFont="1" applyBorder="1" applyAlignment="1">
      <alignment horizontal="center" vertical="center"/>
    </xf>
    <xf numFmtId="202" fontId="12" fillId="0" borderId="13" xfId="0" applyNumberFormat="1" applyFont="1" applyBorder="1" applyAlignment="1" applyProtection="1">
      <alignment horizontal="center"/>
      <protection hidden="1"/>
    </xf>
    <xf numFmtId="202" fontId="36" fillId="0" borderId="61" xfId="36" applyNumberFormat="1" applyFont="1" applyFill="1" applyBorder="1" applyAlignment="1" applyProtection="1">
      <alignment horizontal="center" vertical="center"/>
      <protection hidden="1"/>
    </xf>
    <xf numFmtId="202" fontId="12" fillId="0" borderId="14" xfId="36" applyNumberFormat="1" applyFont="1" applyFill="1" applyBorder="1" applyAlignment="1" applyProtection="1">
      <alignment vertical="center"/>
      <protection hidden="1"/>
    </xf>
    <xf numFmtId="202" fontId="26" fillId="0" borderId="14" xfId="36" applyNumberFormat="1" applyFont="1" applyFill="1" applyBorder="1" applyAlignment="1" applyProtection="1">
      <alignment horizontal="center" vertical="center"/>
      <protection hidden="1"/>
    </xf>
    <xf numFmtId="202" fontId="36" fillId="0" borderId="128" xfId="36" applyNumberFormat="1" applyFont="1" applyFill="1" applyBorder="1" applyAlignment="1" applyProtection="1">
      <alignment horizontal="center" vertical="center"/>
      <protection hidden="1"/>
    </xf>
    <xf numFmtId="202" fontId="12" fillId="0" borderId="126" xfId="36" applyNumberFormat="1" applyFont="1" applyFill="1" applyBorder="1" applyAlignment="1" applyProtection="1">
      <alignment vertical="center"/>
      <protection hidden="1"/>
    </xf>
    <xf numFmtId="202" fontId="26" fillId="0" borderId="126" xfId="36" applyNumberFormat="1" applyFont="1" applyFill="1" applyBorder="1" applyAlignment="1" applyProtection="1">
      <alignment horizontal="center" vertical="center"/>
      <protection hidden="1"/>
    </xf>
    <xf numFmtId="202" fontId="36" fillId="0" borderId="60" xfId="36" applyNumberFormat="1" applyFont="1" applyFill="1" applyBorder="1" applyAlignment="1" applyProtection="1">
      <alignment horizontal="center" vertical="top"/>
      <protection hidden="1"/>
    </xf>
    <xf numFmtId="202" fontId="12" fillId="0" borderId="125" xfId="36" applyNumberFormat="1" applyFont="1" applyFill="1" applyBorder="1" applyAlignment="1" applyProtection="1">
      <alignment vertical="top"/>
      <protection hidden="1"/>
    </xf>
    <xf numFmtId="202" fontId="26" fillId="0" borderId="125" xfId="36" applyNumberFormat="1" applyFont="1" applyFill="1" applyBorder="1" applyAlignment="1" applyProtection="1">
      <alignment horizontal="center" vertical="top"/>
      <protection hidden="1"/>
    </xf>
    <xf numFmtId="202" fontId="47" fillId="0" borderId="18" xfId="36" applyNumberFormat="1" applyFont="1" applyBorder="1" applyAlignment="1" applyProtection="1">
      <alignment vertical="center"/>
      <protection hidden="1"/>
    </xf>
    <xf numFmtId="202" fontId="11" fillId="0" borderId="34" xfId="36" applyNumberFormat="1" applyFont="1" applyBorder="1" applyAlignment="1" applyProtection="1">
      <alignment vertical="center"/>
      <protection hidden="1"/>
    </xf>
    <xf numFmtId="202" fontId="24" fillId="0" borderId="34" xfId="36" applyNumberFormat="1" applyFont="1" applyBorder="1" applyAlignment="1" applyProtection="1">
      <alignment horizontal="center" vertical="center"/>
      <protection hidden="1"/>
    </xf>
    <xf numFmtId="202" fontId="36" fillId="0" borderId="53" xfId="36" applyNumberFormat="1" applyFont="1" applyBorder="1" applyAlignment="1" applyProtection="1">
      <alignment horizontal="center"/>
      <protection hidden="1"/>
    </xf>
    <xf numFmtId="202" fontId="12" fillId="0" borderId="33" xfId="36" applyNumberFormat="1" applyFont="1" applyBorder="1" applyProtection="1">
      <protection hidden="1"/>
    </xf>
    <xf numFmtId="202" fontId="26" fillId="0" borderId="33" xfId="36" applyNumberFormat="1" applyFont="1" applyBorder="1" applyAlignment="1" applyProtection="1">
      <alignment horizontal="center"/>
      <protection hidden="1"/>
    </xf>
    <xf numFmtId="0" fontId="12" fillId="0" borderId="0" xfId="0" applyFont="1" applyAlignment="1">
      <alignment horizontal="center"/>
    </xf>
    <xf numFmtId="0" fontId="12" fillId="0" borderId="54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0" fillId="0" borderId="49" xfId="0" applyBorder="1" applyAlignment="1"/>
    <xf numFmtId="0" fontId="12" fillId="0" borderId="4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66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202" fontId="104" fillId="0" borderId="54" xfId="0" applyNumberFormat="1" applyFont="1" applyBorder="1" applyAlignment="1">
      <alignment horizontal="center"/>
    </xf>
    <xf numFmtId="202" fontId="104" fillId="0" borderId="53" xfId="0" applyNumberFormat="1" applyFont="1" applyBorder="1" applyAlignment="1">
      <alignment horizontal="center"/>
    </xf>
    <xf numFmtId="202" fontId="104" fillId="0" borderId="49" xfId="0" applyNumberFormat="1" applyFont="1" applyBorder="1" applyAlignment="1">
      <alignment horizontal="center"/>
    </xf>
    <xf numFmtId="202" fontId="104" fillId="0" borderId="38" xfId="0" applyNumberFormat="1" applyFont="1" applyBorder="1" applyAlignment="1">
      <alignment horizontal="center"/>
    </xf>
    <xf numFmtId="202" fontId="104" fillId="0" borderId="0" xfId="0" applyNumberFormat="1" applyFont="1" applyBorder="1" applyAlignment="1">
      <alignment horizontal="center"/>
    </xf>
    <xf numFmtId="202" fontId="104" fillId="0" borderId="65" xfId="0" applyNumberFormat="1" applyFont="1" applyBorder="1" applyAlignment="1">
      <alignment horizontal="center"/>
    </xf>
    <xf numFmtId="202" fontId="104" fillId="0" borderId="40" xfId="0" applyNumberFormat="1" applyFont="1" applyBorder="1" applyAlignment="1">
      <alignment horizontal="center"/>
    </xf>
    <xf numFmtId="202" fontId="104" fillId="0" borderId="18" xfId="0" applyNumberFormat="1" applyFont="1" applyBorder="1" applyAlignment="1">
      <alignment horizontal="center"/>
    </xf>
    <xf numFmtId="202" fontId="104" fillId="0" borderId="66" xfId="0" applyNumberFormat="1" applyFont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0" fillId="0" borderId="0" xfId="0" applyFill="1"/>
    <xf numFmtId="0" fontId="0" fillId="0" borderId="33" xfId="0" applyFill="1" applyBorder="1"/>
    <xf numFmtId="202" fontId="0" fillId="18" borderId="39" xfId="0" applyNumberFormat="1" applyFill="1" applyBorder="1" applyAlignment="1" applyProtection="1">
      <alignment horizontal="center"/>
      <protection hidden="1"/>
    </xf>
    <xf numFmtId="20" fontId="0" fillId="18" borderId="0" xfId="0" applyNumberFormat="1" applyFill="1" applyAlignment="1" applyProtection="1">
      <alignment horizontal="center"/>
      <protection hidden="1"/>
    </xf>
    <xf numFmtId="172" fontId="0" fillId="18" borderId="0" xfId="0" applyNumberFormat="1" applyFill="1" applyAlignment="1" applyProtection="1">
      <alignment horizontal="center"/>
      <protection hidden="1"/>
    </xf>
    <xf numFmtId="0" fontId="12" fillId="0" borderId="33" xfId="0" applyFont="1" applyBorder="1" applyAlignment="1">
      <alignment horizontal="left"/>
    </xf>
    <xf numFmtId="0" fontId="12" fillId="0" borderId="53" xfId="0" applyFont="1" applyBorder="1" applyAlignment="1">
      <alignment horizontal="centerContinuous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142" xfId="0" applyFont="1" applyFill="1" applyBorder="1" applyAlignment="1">
      <alignment horizontal="center"/>
    </xf>
    <xf numFmtId="203" fontId="12" fillId="0" borderId="15" xfId="0" applyNumberFormat="1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203" fontId="12" fillId="0" borderId="14" xfId="0" applyNumberFormat="1" applyFont="1" applyFill="1" applyBorder="1" applyAlignment="1">
      <alignment horizontal="center"/>
    </xf>
    <xf numFmtId="0" fontId="12" fillId="0" borderId="142" xfId="0" applyFont="1" applyBorder="1" applyAlignment="1">
      <alignment horizontal="center"/>
    </xf>
    <xf numFmtId="203" fontId="12" fillId="0" borderId="142" xfId="0" applyNumberFormat="1" applyFont="1" applyFill="1" applyBorder="1" applyAlignment="1">
      <alignment horizontal="center"/>
    </xf>
    <xf numFmtId="0" fontId="0" fillId="0" borderId="53" xfId="0" applyBorder="1" applyAlignment="1">
      <alignment horizontal="centerContinuous"/>
    </xf>
    <xf numFmtId="0" fontId="15" fillId="0" borderId="128" xfId="36" applyFont="1" applyBorder="1" applyAlignment="1" applyProtection="1">
      <alignment vertical="center"/>
      <protection hidden="1"/>
    </xf>
    <xf numFmtId="172" fontId="103" fillId="0" borderId="0" xfId="0" applyNumberFormat="1" applyFont="1" applyAlignment="1" applyProtection="1">
      <alignment horizontal="left"/>
      <protection hidden="1"/>
    </xf>
    <xf numFmtId="0" fontId="68" fillId="0" borderId="0" xfId="37" applyFont="1" applyFill="1" applyBorder="1" applyAlignment="1" applyProtection="1">
      <alignment horizontal="right"/>
      <protection hidden="1"/>
    </xf>
    <xf numFmtId="0" fontId="15" fillId="0" borderId="0" xfId="37" applyFont="1" applyFill="1" applyBorder="1" applyProtection="1">
      <protection hidden="1"/>
    </xf>
    <xf numFmtId="168" fontId="0" fillId="0" borderId="39" xfId="0" applyNumberFormat="1" applyFill="1" applyBorder="1" applyAlignment="1" applyProtection="1">
      <alignment horizontal="center" vertical="center"/>
      <protection hidden="1"/>
    </xf>
    <xf numFmtId="177" fontId="9" fillId="0" borderId="127" xfId="0" applyNumberFormat="1" applyFont="1" applyFill="1" applyBorder="1" applyAlignment="1" applyProtection="1">
      <alignment horizontal="left" vertical="center"/>
      <protection hidden="1"/>
    </xf>
    <xf numFmtId="0" fontId="34" fillId="0" borderId="103" xfId="0" applyFont="1" applyFill="1" applyBorder="1" applyAlignment="1" applyProtection="1">
      <alignment horizontal="center" vertical="center"/>
      <protection hidden="1"/>
    </xf>
    <xf numFmtId="0" fontId="11" fillId="0" borderId="143" xfId="0" applyFont="1" applyFill="1" applyBorder="1" applyAlignment="1" applyProtection="1">
      <alignment horizontal="center" vertical="center"/>
      <protection hidden="1"/>
    </xf>
    <xf numFmtId="0" fontId="53" fillId="0" borderId="126" xfId="0" applyFont="1" applyFill="1" applyBorder="1" applyAlignment="1" applyProtection="1">
      <alignment horizontal="center" vertical="center"/>
      <protection hidden="1"/>
    </xf>
    <xf numFmtId="20" fontId="18" fillId="0" borderId="128" xfId="0" applyNumberFormat="1" applyFont="1" applyFill="1" applyBorder="1" applyAlignment="1" applyProtection="1">
      <alignment horizontal="center" vertical="center"/>
      <protection hidden="1"/>
    </xf>
    <xf numFmtId="181" fontId="18" fillId="0" borderId="144" xfId="0" applyNumberFormat="1" applyFont="1" applyFill="1" applyBorder="1" applyAlignment="1" applyProtection="1">
      <alignment horizontal="center" vertical="center"/>
      <protection hidden="1"/>
    </xf>
    <xf numFmtId="175" fontId="0" fillId="0" borderId="39" xfId="0" applyNumberFormat="1" applyFill="1" applyBorder="1" applyAlignment="1" applyProtection="1">
      <alignment horizontal="center" vertical="center"/>
      <protection hidden="1"/>
    </xf>
    <xf numFmtId="175" fontId="0" fillId="0" borderId="126" xfId="0" applyNumberFormat="1" applyFill="1" applyBorder="1" applyAlignment="1" applyProtection="1">
      <alignment horizontal="center" vertical="center"/>
      <protection hidden="1"/>
    </xf>
    <xf numFmtId="173" fontId="0" fillId="0" borderId="126" xfId="0" applyNumberFormat="1" applyFill="1" applyBorder="1" applyAlignment="1" applyProtection="1">
      <alignment horizontal="center" vertical="center"/>
      <protection hidden="1"/>
    </xf>
    <xf numFmtId="173" fontId="18" fillId="0" borderId="143" xfId="0" applyNumberFormat="1" applyFont="1" applyFill="1" applyBorder="1" applyAlignment="1" applyProtection="1">
      <alignment horizontal="center" vertical="center"/>
      <protection hidden="1"/>
    </xf>
    <xf numFmtId="168" fontId="0" fillId="0" borderId="126" xfId="0" applyNumberFormat="1" applyFill="1" applyBorder="1" applyAlignment="1" applyProtection="1">
      <alignment horizontal="center" vertical="center"/>
      <protection hidden="1"/>
    </xf>
    <xf numFmtId="0" fontId="15" fillId="0" borderId="126" xfId="0" applyFont="1" applyFill="1" applyBorder="1" applyAlignment="1" applyProtection="1">
      <alignment vertical="center" wrapText="1"/>
      <protection hidden="1"/>
    </xf>
    <xf numFmtId="0" fontId="12" fillId="0" borderId="126" xfId="0" applyFont="1" applyFill="1" applyBorder="1" applyAlignment="1" applyProtection="1">
      <alignment horizontal="center" vertical="center"/>
      <protection locked="0" hidden="1"/>
    </xf>
    <xf numFmtId="20" fontId="11" fillId="0" borderId="128" xfId="0" applyNumberFormat="1" applyFont="1" applyFill="1" applyBorder="1" applyAlignment="1" applyProtection="1">
      <alignment horizontal="center" vertical="center"/>
      <protection hidden="1"/>
    </xf>
    <xf numFmtId="181" fontId="11" fillId="0" borderId="144" xfId="0" applyNumberFormat="1" applyFont="1" applyFill="1" applyBorder="1" applyAlignment="1" applyProtection="1">
      <alignment horizontal="center" vertical="center"/>
      <protection locked="0" hidden="1"/>
    </xf>
    <xf numFmtId="168" fontId="15" fillId="0" borderId="126" xfId="0" applyNumberFormat="1" applyFont="1" applyFill="1" applyBorder="1" applyAlignment="1" applyProtection="1">
      <alignment vertical="center" wrapText="1"/>
      <protection locked="0"/>
    </xf>
    <xf numFmtId="0" fontId="12" fillId="0" borderId="126" xfId="0" applyFont="1" applyFill="1" applyBorder="1" applyAlignment="1" applyProtection="1">
      <alignment horizontal="center" vertical="center"/>
      <protection hidden="1"/>
    </xf>
    <xf numFmtId="181" fontId="0" fillId="0" borderId="144" xfId="0" applyNumberFormat="1" applyFill="1" applyBorder="1" applyAlignment="1" applyProtection="1">
      <alignment horizontal="center" vertical="center"/>
      <protection hidden="1"/>
    </xf>
    <xf numFmtId="177" fontId="11" fillId="0" borderId="127" xfId="0" applyNumberFormat="1" applyFont="1" applyFill="1" applyBorder="1" applyAlignment="1" applyProtection="1">
      <alignment horizontal="left" vertical="center"/>
      <protection hidden="1"/>
    </xf>
    <xf numFmtId="0" fontId="12" fillId="0" borderId="103" xfId="0" applyFont="1" applyFill="1" applyBorder="1" applyAlignment="1" applyProtection="1">
      <alignment horizontal="center" vertical="center"/>
      <protection hidden="1"/>
    </xf>
    <xf numFmtId="181" fontId="0" fillId="0" borderId="144" xfId="0" applyNumberFormat="1" applyFill="1" applyBorder="1" applyAlignment="1" applyProtection="1">
      <alignment horizontal="center" vertical="center"/>
      <protection locked="0" hidden="1"/>
    </xf>
    <xf numFmtId="181" fontId="0" fillId="0" borderId="144" xfId="0" applyNumberFormat="1" applyFill="1" applyBorder="1" applyAlignment="1" applyProtection="1">
      <alignment horizontal="center" vertical="center"/>
      <protection locked="0"/>
    </xf>
    <xf numFmtId="173" fontId="18" fillId="0" borderId="143" xfId="0" applyNumberFormat="1" applyFont="1" applyFill="1" applyBorder="1" applyAlignment="1" applyProtection="1">
      <alignment horizontal="center" vertical="center"/>
      <protection locked="0"/>
    </xf>
    <xf numFmtId="0" fontId="15" fillId="0" borderId="126" xfId="0" applyFont="1" applyFill="1" applyBorder="1" applyAlignment="1" applyProtection="1">
      <alignment vertical="center" wrapText="1"/>
      <protection locked="0"/>
    </xf>
    <xf numFmtId="0" fontId="12" fillId="0" borderId="17" xfId="0" applyFont="1" applyBorder="1" applyAlignment="1" applyProtection="1">
      <alignment vertical="center"/>
      <protection hidden="1"/>
    </xf>
    <xf numFmtId="0" fontId="12" fillId="0" borderId="48" xfId="0" applyFont="1" applyBorder="1" applyAlignment="1" applyProtection="1">
      <alignment vertical="center"/>
      <protection hidden="1"/>
    </xf>
    <xf numFmtId="20" fontId="12" fillId="0" borderId="17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48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16" xfId="0" applyNumberFormat="1" applyFont="1" applyFill="1" applyBorder="1" applyAlignment="1" applyProtection="1">
      <alignment horizontal="centerContinuous" vertical="center"/>
      <protection locked="0" hidden="1"/>
    </xf>
    <xf numFmtId="20" fontId="12" fillId="0" borderId="17" xfId="0" applyNumberFormat="1" applyFont="1" applyFill="1" applyBorder="1" applyAlignment="1" applyProtection="1">
      <alignment horizontal="centerContinuous" vertical="center"/>
      <protection hidden="1"/>
    </xf>
    <xf numFmtId="20" fontId="12" fillId="0" borderId="48" xfId="0" applyNumberFormat="1" applyFont="1" applyFill="1" applyBorder="1" applyAlignment="1" applyProtection="1">
      <alignment horizontal="centerContinuous" vertical="center"/>
      <protection hidden="1"/>
    </xf>
    <xf numFmtId="20" fontId="12" fillId="0" borderId="16" xfId="0" applyNumberFormat="1" applyFont="1" applyFill="1" applyBorder="1" applyAlignment="1" applyProtection="1">
      <alignment horizontal="centerContinuous" vertical="center"/>
      <protection hidden="1"/>
    </xf>
    <xf numFmtId="0" fontId="13" fillId="27" borderId="75" xfId="0" applyFont="1" applyFill="1" applyBorder="1" applyAlignment="1" applyProtection="1">
      <alignment horizontal="right"/>
      <protection hidden="1"/>
    </xf>
    <xf numFmtId="0" fontId="60" fillId="27" borderId="61" xfId="0" applyFont="1" applyFill="1" applyBorder="1" applyProtection="1">
      <protection hidden="1"/>
    </xf>
    <xf numFmtId="0" fontId="0" fillId="27" borderId="61" xfId="0" applyFill="1" applyBorder="1" applyProtection="1">
      <protection hidden="1"/>
    </xf>
    <xf numFmtId="0" fontId="0" fillId="27" borderId="61" xfId="0" applyFill="1" applyBorder="1" applyAlignment="1" applyProtection="1">
      <alignment horizontal="center"/>
      <protection hidden="1"/>
    </xf>
    <xf numFmtId="0" fontId="106" fillId="27" borderId="71" xfId="31" applyFont="1" applyFill="1" applyBorder="1" applyAlignment="1" applyProtection="1">
      <alignment horizontal="center"/>
      <protection hidden="1"/>
    </xf>
    <xf numFmtId="0" fontId="59" fillId="27" borderId="71" xfId="0" applyFont="1" applyFill="1" applyBorder="1" applyAlignment="1" applyProtection="1">
      <alignment horizontal="center"/>
      <protection hidden="1"/>
    </xf>
    <xf numFmtId="0" fontId="61" fillId="27" borderId="61" xfId="0" applyFont="1" applyFill="1" applyBorder="1" applyProtection="1">
      <protection hidden="1"/>
    </xf>
    <xf numFmtId="0" fontId="11" fillId="0" borderId="18" xfId="0" applyFon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protection hidden="1"/>
    </xf>
    <xf numFmtId="168" fontId="0" fillId="0" borderId="18" xfId="0" applyNumberFormat="1" applyFill="1" applyBorder="1" applyAlignment="1" applyProtection="1">
      <protection hidden="1"/>
    </xf>
    <xf numFmtId="10" fontId="105" fillId="0" borderId="18" xfId="34" applyNumberFormat="1" applyFont="1" applyFill="1" applyBorder="1" applyAlignment="1" applyProtection="1">
      <alignment vertical="center"/>
      <protection hidden="1"/>
    </xf>
    <xf numFmtId="164" fontId="0" fillId="0" borderId="18" xfId="0" applyNumberFormat="1" applyFill="1" applyBorder="1" applyAlignment="1" applyProtection="1">
      <alignment vertical="center"/>
      <protection hidden="1"/>
    </xf>
    <xf numFmtId="0" fontId="14" fillId="27" borderId="75" xfId="0" applyFont="1" applyFill="1" applyBorder="1" applyAlignment="1" applyProtection="1">
      <alignment horizontal="right"/>
      <protection hidden="1"/>
    </xf>
    <xf numFmtId="0" fontId="1" fillId="0" borderId="80" xfId="0" applyFont="1" applyBorder="1" applyAlignment="1" applyProtection="1">
      <alignment horizontal="centerContinuous" vertical="center"/>
      <protection hidden="1"/>
    </xf>
    <xf numFmtId="206" fontId="3" fillId="0" borderId="114" xfId="37" applyNumberFormat="1" applyFont="1" applyBorder="1" applyProtection="1">
      <protection locked="0" hidden="1"/>
    </xf>
    <xf numFmtId="206" fontId="3" fillId="0" borderId="50" xfId="37" applyNumberFormat="1" applyFont="1" applyBorder="1" applyProtection="1">
      <protection locked="0" hidden="1"/>
    </xf>
    <xf numFmtId="206" fontId="3" fillId="0" borderId="28" xfId="37" applyNumberFormat="1" applyFont="1" applyBorder="1" applyProtection="1">
      <protection locked="0" hidden="1"/>
    </xf>
    <xf numFmtId="206" fontId="52" fillId="19" borderId="114" xfId="37" applyNumberFormat="1" applyFont="1" applyFill="1" applyBorder="1" applyProtection="1">
      <protection locked="0" hidden="1"/>
    </xf>
    <xf numFmtId="206" fontId="52" fillId="19" borderId="145" xfId="37" applyNumberFormat="1" applyFont="1" applyFill="1" applyBorder="1" applyProtection="1">
      <protection locked="0" hidden="1"/>
    </xf>
    <xf numFmtId="192" fontId="12" fillId="0" borderId="39" xfId="0" applyNumberFormat="1" applyFont="1" applyFill="1" applyBorder="1" applyAlignment="1" applyProtection="1">
      <alignment horizontal="center" vertical="center"/>
      <protection locked="0"/>
    </xf>
    <xf numFmtId="0" fontId="12" fillId="0" borderId="38" xfId="0" applyNumberFormat="1" applyFont="1" applyFill="1" applyBorder="1" applyAlignment="1" applyProtection="1">
      <alignment horizontal="center" vertical="center"/>
      <protection locked="0"/>
    </xf>
    <xf numFmtId="0" fontId="12" fillId="0" borderId="113" xfId="0" applyNumberFormat="1" applyFont="1" applyFill="1" applyBorder="1" applyAlignment="1" applyProtection="1">
      <alignment horizontal="center" vertical="center"/>
      <protection locked="0"/>
    </xf>
    <xf numFmtId="0" fontId="12" fillId="0" borderId="65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/>
      <protection hidden="1"/>
    </xf>
    <xf numFmtId="0" fontId="33" fillId="0" borderId="0" xfId="37" applyFont="1" applyFill="1" applyAlignment="1" applyProtection="1">
      <alignment horizontal="right"/>
      <protection hidden="1"/>
    </xf>
    <xf numFmtId="0" fontId="33" fillId="0" borderId="58" xfId="37" applyFont="1" applyFill="1" applyBorder="1" applyProtection="1">
      <protection hidden="1"/>
    </xf>
    <xf numFmtId="0" fontId="11" fillId="0" borderId="33" xfId="37" applyFont="1" applyBorder="1" applyProtection="1">
      <protection hidden="1"/>
    </xf>
    <xf numFmtId="0" fontId="34" fillId="0" borderId="34" xfId="37" applyFont="1" applyFill="1" applyBorder="1" applyAlignment="1" applyProtection="1">
      <alignment horizontal="right"/>
      <protection hidden="1"/>
    </xf>
    <xf numFmtId="206" fontId="3" fillId="19" borderId="50" xfId="37" applyNumberFormat="1" applyFont="1" applyFill="1" applyBorder="1" applyProtection="1">
      <protection locked="0" hidden="1"/>
    </xf>
    <xf numFmtId="0" fontId="13" fillId="0" borderId="127" xfId="36" applyFont="1" applyBorder="1" applyAlignment="1" applyProtection="1">
      <alignment vertical="center"/>
      <protection hidden="1"/>
    </xf>
    <xf numFmtId="0" fontId="12" fillId="19" borderId="39" xfId="36" applyFont="1" applyFill="1" applyBorder="1" applyAlignment="1" applyProtection="1">
      <alignment horizontal="center" vertical="center"/>
      <protection locked="0"/>
    </xf>
    <xf numFmtId="202" fontId="36" fillId="0" borderId="0" xfId="36" applyNumberFormat="1" applyFont="1" applyFill="1" applyBorder="1" applyAlignment="1" applyProtection="1">
      <alignment horizontal="center" vertical="center"/>
      <protection hidden="1"/>
    </xf>
    <xf numFmtId="202" fontId="12" fillId="0" borderId="39" xfId="36" applyNumberFormat="1" applyFont="1" applyFill="1" applyBorder="1" applyAlignment="1" applyProtection="1">
      <alignment vertical="center"/>
      <protection hidden="1"/>
    </xf>
    <xf numFmtId="202" fontId="26" fillId="0" borderId="39" xfId="36" applyNumberFormat="1" applyFont="1" applyFill="1" applyBorder="1" applyAlignment="1" applyProtection="1">
      <alignment horizontal="center" vertical="center"/>
      <protection hidden="1"/>
    </xf>
    <xf numFmtId="37" fontId="12" fillId="0" borderId="38" xfId="36" applyNumberFormat="1" applyFont="1" applyFill="1" applyBorder="1" applyAlignment="1" applyProtection="1">
      <alignment vertical="center"/>
      <protection hidden="1"/>
    </xf>
    <xf numFmtId="1" fontId="12" fillId="0" borderId="28" xfId="36" applyNumberFormat="1" applyFont="1" applyFill="1" applyBorder="1" applyAlignment="1" applyProtection="1">
      <alignment horizontal="center" vertical="center"/>
      <protection hidden="1"/>
    </xf>
    <xf numFmtId="1" fontId="12" fillId="0" borderId="0" xfId="36" applyNumberFormat="1" applyFont="1" applyFill="1" applyBorder="1" applyAlignment="1" applyProtection="1">
      <alignment horizontal="center" vertical="center"/>
      <protection hidden="1"/>
    </xf>
    <xf numFmtId="0" fontId="13" fillId="0" borderId="93" xfId="36" applyFont="1" applyBorder="1" applyAlignment="1" applyProtection="1">
      <alignment vertical="center"/>
      <protection hidden="1"/>
    </xf>
    <xf numFmtId="197" fontId="19" fillId="0" borderId="18" xfId="36" applyNumberFormat="1" applyFont="1" applyFill="1" applyBorder="1" applyAlignment="1" applyProtection="1">
      <alignment horizontal="centerContinuous" vertical="center"/>
      <protection hidden="1"/>
    </xf>
    <xf numFmtId="188" fontId="12" fillId="0" borderId="67" xfId="0" applyNumberFormat="1" applyFont="1" applyBorder="1" applyAlignment="1" applyProtection="1">
      <alignment horizontal="center"/>
      <protection hidden="1"/>
    </xf>
    <xf numFmtId="188" fontId="12" fillId="0" borderId="11" xfId="0" applyNumberFormat="1" applyFont="1" applyBorder="1" applyAlignment="1" applyProtection="1">
      <alignment horizontal="center"/>
      <protection hidden="1"/>
    </xf>
    <xf numFmtId="0" fontId="12" fillId="0" borderId="17" xfId="0" applyFont="1" applyBorder="1" applyAlignment="1">
      <alignment horizontal="center" vertical="center"/>
    </xf>
    <xf numFmtId="0" fontId="12" fillId="0" borderId="108" xfId="0" applyFont="1" applyBorder="1" applyAlignment="1" applyProtection="1">
      <alignment horizontal="center" vertical="center"/>
      <protection hidden="1"/>
    </xf>
    <xf numFmtId="3" fontId="12" fillId="0" borderId="11" xfId="0" applyNumberFormat="1" applyFont="1" applyBorder="1" applyAlignment="1" applyProtection="1">
      <alignment horizontal="center"/>
      <protection hidden="1"/>
    </xf>
    <xf numFmtId="20" fontId="12" fillId="0" borderId="0" xfId="0" applyNumberFormat="1" applyFont="1" applyBorder="1" applyAlignment="1" applyProtection="1">
      <alignment horizontal="right"/>
      <protection hidden="1"/>
    </xf>
    <xf numFmtId="191" fontId="12" fillId="0" borderId="139" xfId="0" applyNumberFormat="1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/>
      <protection hidden="1"/>
    </xf>
    <xf numFmtId="0" fontId="68" fillId="0" borderId="0" xfId="0" applyFont="1" applyAlignment="1" applyProtection="1">
      <alignment horizontal="left" vertical="center"/>
      <protection hidden="1"/>
    </xf>
    <xf numFmtId="168" fontId="19" fillId="0" borderId="109" xfId="0" applyNumberFormat="1" applyFont="1" applyFill="1" applyBorder="1" applyAlignment="1" applyProtection="1">
      <alignment vertical="center"/>
      <protection hidden="1"/>
    </xf>
    <xf numFmtId="168" fontId="19" fillId="0" borderId="110" xfId="0" applyNumberFormat="1" applyFont="1" applyBorder="1" applyAlignment="1" applyProtection="1">
      <alignment vertical="center"/>
      <protection hidden="1"/>
    </xf>
    <xf numFmtId="164" fontId="40" fillId="0" borderId="0" xfId="0" applyNumberFormat="1" applyFont="1" applyAlignment="1" applyProtection="1">
      <alignment horizontal="center"/>
      <protection hidden="1"/>
    </xf>
    <xf numFmtId="168" fontId="12" fillId="0" borderId="13" xfId="0" applyNumberFormat="1" applyFont="1" applyFill="1" applyBorder="1" applyAlignment="1" applyProtection="1">
      <alignment horizontal="center" vertical="center"/>
      <protection hidden="1"/>
    </xf>
    <xf numFmtId="0" fontId="59" fillId="20" borderId="140" xfId="0" applyFont="1" applyFill="1" applyBorder="1" applyAlignment="1" applyProtection="1">
      <alignment horizontal="center"/>
      <protection hidden="1"/>
    </xf>
    <xf numFmtId="207" fontId="12" fillId="0" borderId="108" xfId="0" applyNumberFormat="1" applyFont="1" applyBorder="1" applyAlignment="1" applyProtection="1">
      <alignment horizontal="center" vertical="center"/>
      <protection hidden="1"/>
    </xf>
    <xf numFmtId="207" fontId="0" fillId="0" borderId="33" xfId="0" applyNumberFormat="1" applyBorder="1" applyAlignment="1" applyProtection="1">
      <alignment horizontal="center"/>
      <protection hidden="1"/>
    </xf>
    <xf numFmtId="207" fontId="0" fillId="0" borderId="116" xfId="0" applyNumberFormat="1" applyBorder="1" applyAlignment="1" applyProtection="1">
      <alignment horizontal="center"/>
      <protection hidden="1"/>
    </xf>
    <xf numFmtId="207" fontId="0" fillId="0" borderId="110" xfId="0" applyNumberFormat="1" applyBorder="1" applyAlignment="1" applyProtection="1">
      <alignment horizontal="center"/>
      <protection hidden="1"/>
    </xf>
    <xf numFmtId="0" fontId="19" fillId="19" borderId="17" xfId="0" applyFont="1" applyFill="1" applyBorder="1" applyAlignment="1" applyProtection="1">
      <alignment horizontal="centerContinuous" vertical="center"/>
      <protection locked="0"/>
    </xf>
    <xf numFmtId="0" fontId="19" fillId="19" borderId="48" xfId="0" applyFont="1" applyFill="1" applyBorder="1" applyAlignment="1" applyProtection="1">
      <alignment horizontal="centerContinuous" vertical="center"/>
      <protection hidden="1"/>
    </xf>
    <xf numFmtId="0" fontId="19" fillId="19" borderId="16" xfId="0" applyFont="1" applyFill="1" applyBorder="1" applyAlignment="1" applyProtection="1">
      <alignment horizontal="centerContinuous" vertical="center"/>
      <protection hidden="1"/>
    </xf>
    <xf numFmtId="183" fontId="23" fillId="19" borderId="109" xfId="0" applyNumberFormat="1" applyFont="1" applyFill="1" applyBorder="1" applyAlignment="1" applyProtection="1">
      <alignment vertical="center"/>
      <protection locked="0" hidden="1"/>
    </xf>
    <xf numFmtId="183" fontId="19" fillId="19" borderId="109" xfId="0" applyNumberFormat="1" applyFont="1" applyFill="1" applyBorder="1" applyAlignment="1" applyProtection="1">
      <alignment vertical="center"/>
      <protection locked="0" hidden="1"/>
    </xf>
    <xf numFmtId="168" fontId="23" fillId="19" borderId="110" xfId="0" applyNumberFormat="1" applyFont="1" applyFill="1" applyBorder="1" applyAlignment="1" applyProtection="1">
      <alignment vertical="center"/>
      <protection locked="0" hidden="1"/>
    </xf>
    <xf numFmtId="168" fontId="19" fillId="19" borderId="110" xfId="0" applyNumberFormat="1" applyFont="1" applyFill="1" applyBorder="1" applyAlignment="1" applyProtection="1">
      <alignment vertical="center"/>
      <protection locked="0" hidden="1"/>
    </xf>
    <xf numFmtId="0" fontId="12" fillId="19" borderId="11" xfId="0" applyFont="1" applyFill="1" applyBorder="1" applyAlignment="1" applyProtection="1">
      <alignment horizontal="center" vertical="center"/>
      <protection locked="0"/>
    </xf>
    <xf numFmtId="0" fontId="1" fillId="19" borderId="19" xfId="0" applyFont="1" applyFill="1" applyBorder="1" applyProtection="1">
      <protection locked="0"/>
    </xf>
    <xf numFmtId="0" fontId="1" fillId="19" borderId="70" xfId="0" applyFont="1" applyFill="1" applyBorder="1" applyProtection="1">
      <protection locked="0"/>
    </xf>
    <xf numFmtId="192" fontId="12" fillId="19" borderId="23" xfId="0" applyNumberFormat="1" applyFont="1" applyFill="1" applyBorder="1" applyAlignment="1" applyProtection="1">
      <alignment horizontal="center" vertical="center"/>
      <protection locked="0"/>
    </xf>
    <xf numFmtId="192" fontId="12" fillId="19" borderId="11" xfId="0" applyNumberFormat="1" applyFont="1" applyFill="1" applyBorder="1" applyAlignment="1" applyProtection="1">
      <alignment horizontal="center" vertical="center"/>
      <protection locked="0"/>
    </xf>
    <xf numFmtId="0" fontId="12" fillId="19" borderId="114" xfId="0" applyFont="1" applyFill="1" applyBorder="1" applyAlignment="1" applyProtection="1">
      <alignment horizontal="center"/>
      <protection locked="0"/>
    </xf>
    <xf numFmtId="0" fontId="12" fillId="19" borderId="58" xfId="0" applyFont="1" applyFill="1" applyBorder="1" applyAlignment="1" applyProtection="1">
      <alignment horizontal="center"/>
      <protection locked="0"/>
    </xf>
    <xf numFmtId="0" fontId="1" fillId="19" borderId="108" xfId="0" applyFont="1" applyFill="1" applyBorder="1" applyAlignment="1" applyProtection="1">
      <alignment horizontal="center" vertical="center" wrapText="1"/>
      <protection locked="0"/>
    </xf>
    <xf numFmtId="10" fontId="12" fillId="19" borderId="13" xfId="0" applyNumberFormat="1" applyFont="1" applyFill="1" applyBorder="1" applyAlignment="1" applyProtection="1">
      <alignment horizontal="center" vertical="center"/>
      <protection locked="0"/>
    </xf>
    <xf numFmtId="168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68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/>
    </xf>
    <xf numFmtId="1" fontId="12" fillId="19" borderId="13" xfId="0" applyNumberFormat="1" applyFont="1" applyFill="1" applyBorder="1" applyAlignment="1" applyProtection="1">
      <alignment horizontal="center" vertical="center"/>
      <protection locked="0" hidden="1"/>
    </xf>
    <xf numFmtId="168" fontId="36" fillId="19" borderId="13" xfId="0" applyNumberFormat="1" applyFont="1" applyFill="1" applyBorder="1" applyAlignment="1" applyProtection="1">
      <alignment horizontal="center" vertical="center"/>
      <protection locked="0"/>
    </xf>
    <xf numFmtId="168" fontId="71" fillId="19" borderId="33" xfId="0" applyNumberFormat="1" applyFont="1" applyFill="1" applyBorder="1" applyAlignment="1" applyProtection="1">
      <alignment horizontal="center" vertical="center"/>
      <protection locked="0"/>
    </xf>
    <xf numFmtId="20" fontId="0" fillId="0" borderId="146" xfId="0" applyNumberFormat="1" applyBorder="1" applyAlignment="1" applyProtection="1">
      <alignment horizontal="center" vertical="center" wrapText="1"/>
      <protection hidden="1"/>
    </xf>
    <xf numFmtId="20" fontId="0" fillId="0" borderId="147" xfId="0" applyNumberFormat="1" applyBorder="1" applyAlignment="1" applyProtection="1">
      <alignment horizontal="center" vertical="center" wrapText="1"/>
      <protection hidden="1"/>
    </xf>
    <xf numFmtId="205" fontId="1" fillId="19" borderId="81" xfId="0" applyNumberFormat="1" applyFont="1" applyFill="1" applyBorder="1" applyAlignment="1" applyProtection="1">
      <alignment horizontal="center" vertical="center"/>
      <protection locked="0"/>
    </xf>
    <xf numFmtId="0" fontId="12" fillId="0" borderId="148" xfId="0" applyFont="1" applyBorder="1" applyAlignment="1">
      <alignment horizontal="center"/>
    </xf>
    <xf numFmtId="203" fontId="12" fillId="0" borderId="149" xfId="0" applyNumberFormat="1" applyFont="1" applyBorder="1" applyAlignment="1">
      <alignment horizontal="center"/>
    </xf>
    <xf numFmtId="203" fontId="12" fillId="0" borderId="150" xfId="0" applyNumberFormat="1" applyFont="1" applyBorder="1" applyAlignment="1">
      <alignment horizontal="center"/>
    </xf>
    <xf numFmtId="203" fontId="12" fillId="0" borderId="151" xfId="0" applyNumberFormat="1" applyFont="1" applyBorder="1" applyAlignment="1">
      <alignment horizontal="center"/>
    </xf>
    <xf numFmtId="203" fontId="12" fillId="0" borderId="152" xfId="0" applyNumberFormat="1" applyFont="1" applyBorder="1" applyAlignment="1">
      <alignment horizontal="center"/>
    </xf>
    <xf numFmtId="0" fontId="12" fillId="0" borderId="153" xfId="0" applyFont="1" applyBorder="1" applyAlignment="1">
      <alignment horizontal="center"/>
    </xf>
    <xf numFmtId="203" fontId="12" fillId="0" borderId="154" xfId="0" applyNumberFormat="1" applyFont="1" applyBorder="1" applyAlignment="1">
      <alignment horizontal="center"/>
    </xf>
    <xf numFmtId="203" fontId="12" fillId="0" borderId="155" xfId="0" applyNumberFormat="1" applyFont="1" applyBorder="1" applyAlignment="1">
      <alignment horizontal="center"/>
    </xf>
    <xf numFmtId="203" fontId="12" fillId="0" borderId="156" xfId="0" applyNumberFormat="1" applyFont="1" applyBorder="1" applyAlignment="1">
      <alignment horizontal="center"/>
    </xf>
    <xf numFmtId="203" fontId="12" fillId="0" borderId="157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203" fontId="12" fillId="0" borderId="138" xfId="0" applyNumberFormat="1" applyFont="1" applyBorder="1" applyAlignment="1">
      <alignment horizontal="center"/>
    </xf>
    <xf numFmtId="203" fontId="12" fillId="0" borderId="61" xfId="0" applyNumberFormat="1" applyFont="1" applyBorder="1" applyAlignment="1">
      <alignment horizontal="center"/>
    </xf>
    <xf numFmtId="203" fontId="12" fillId="0" borderId="128" xfId="0" applyNumberFormat="1" applyFont="1" applyBorder="1" applyAlignment="1">
      <alignment horizontal="center"/>
    </xf>
    <xf numFmtId="203" fontId="12" fillId="0" borderId="100" xfId="0" applyNumberFormat="1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12" fillId="0" borderId="54" xfId="0" applyFont="1" applyBorder="1" applyAlignment="1">
      <alignment horizontal="left"/>
    </xf>
    <xf numFmtId="0" fontId="0" fillId="0" borderId="40" xfId="0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12" fillId="0" borderId="97" xfId="0" applyFont="1" applyBorder="1" applyAlignment="1">
      <alignment horizontal="center"/>
    </xf>
    <xf numFmtId="0" fontId="12" fillId="0" borderId="127" xfId="0" applyFont="1" applyBorder="1" applyAlignment="1">
      <alignment horizontal="center"/>
    </xf>
    <xf numFmtId="0" fontId="12" fillId="0" borderId="99" xfId="0" applyFont="1" applyBorder="1" applyAlignment="1">
      <alignment horizontal="center"/>
    </xf>
    <xf numFmtId="198" fontId="12" fillId="0" borderId="0" xfId="0" applyNumberFormat="1" applyFont="1" applyFill="1" applyBorder="1" applyAlignment="1" applyProtection="1">
      <alignment horizontal="left" vertical="top"/>
      <protection locked="0" hidden="1"/>
    </xf>
    <xf numFmtId="198" fontId="107" fillId="0" borderId="154" xfId="0" applyNumberFormat="1" applyFont="1" applyFill="1" applyBorder="1" applyAlignment="1" applyProtection="1">
      <alignment horizontal="center" vertical="center"/>
      <protection locked="0" hidden="1"/>
    </xf>
    <xf numFmtId="198" fontId="107" fillId="0" borderId="155" xfId="0" applyNumberFormat="1" applyFont="1" applyFill="1" applyBorder="1" applyAlignment="1" applyProtection="1">
      <alignment horizontal="center" vertical="center"/>
      <protection locked="0" hidden="1"/>
    </xf>
    <xf numFmtId="198" fontId="107" fillId="0" borderId="157" xfId="0" applyNumberFormat="1" applyFont="1" applyFill="1" applyBorder="1" applyAlignment="1" applyProtection="1">
      <alignment horizontal="center" vertical="center"/>
      <protection locked="0" hidden="1"/>
    </xf>
    <xf numFmtId="0" fontId="107" fillId="0" borderId="105" xfId="0" applyFont="1" applyFill="1" applyBorder="1" applyAlignment="1">
      <alignment horizontal="left"/>
    </xf>
    <xf numFmtId="0" fontId="107" fillId="0" borderId="97" xfId="0" applyFont="1" applyFill="1" applyBorder="1" applyAlignment="1">
      <alignment horizontal="left"/>
    </xf>
    <xf numFmtId="0" fontId="12" fillId="0" borderId="0" xfId="0" applyFont="1"/>
    <xf numFmtId="169" fontId="0" fillId="0" borderId="0" xfId="0" applyNumberFormat="1"/>
    <xf numFmtId="0" fontId="11" fillId="0" borderId="83" xfId="36" applyFont="1" applyBorder="1" applyAlignment="1" applyProtection="1">
      <alignment vertical="center"/>
      <protection hidden="1"/>
    </xf>
    <xf numFmtId="194" fontId="12" fillId="0" borderId="13" xfId="36" applyNumberFormat="1" applyFont="1" applyFill="1" applyBorder="1" applyAlignment="1" applyProtection="1">
      <alignment horizontal="center" vertical="center"/>
      <protection hidden="1"/>
    </xf>
    <xf numFmtId="167" fontId="12" fillId="25" borderId="10" xfId="36" applyNumberFormat="1" applyFont="1" applyFill="1" applyBorder="1" applyAlignment="1" applyProtection="1">
      <alignment horizontal="center" vertical="center"/>
      <protection hidden="1"/>
    </xf>
    <xf numFmtId="167" fontId="12" fillId="21" borderId="108" xfId="36" applyNumberFormat="1" applyFont="1" applyFill="1" applyBorder="1" applyAlignment="1" applyProtection="1">
      <alignment horizontal="center" vertical="center"/>
      <protection hidden="1"/>
    </xf>
    <xf numFmtId="167" fontId="12" fillId="18" borderId="108" xfId="36" applyNumberFormat="1" applyFont="1" applyFill="1" applyBorder="1" applyAlignment="1" applyProtection="1">
      <alignment horizontal="center" vertical="center"/>
      <protection hidden="1"/>
    </xf>
    <xf numFmtId="167" fontId="12" fillId="22" borderId="108" xfId="36" applyNumberFormat="1" applyFont="1" applyFill="1" applyBorder="1" applyAlignment="1" applyProtection="1">
      <alignment horizontal="center" vertical="center"/>
      <protection hidden="1"/>
    </xf>
    <xf numFmtId="0" fontId="12" fillId="23" borderId="108" xfId="36" applyFont="1" applyFill="1" applyBorder="1" applyAlignment="1" applyProtection="1">
      <alignment horizontal="center" vertical="center"/>
      <protection hidden="1"/>
    </xf>
    <xf numFmtId="0" fontId="12" fillId="24" borderId="108" xfId="36" applyFont="1" applyFill="1" applyBorder="1" applyAlignment="1" applyProtection="1">
      <alignment horizontal="center" vertical="center"/>
      <protection hidden="1"/>
    </xf>
    <xf numFmtId="0" fontId="12" fillId="19" borderId="108" xfId="36" applyFont="1" applyFill="1" applyBorder="1" applyAlignment="1" applyProtection="1">
      <alignment horizontal="center" vertical="center"/>
      <protection hidden="1"/>
    </xf>
    <xf numFmtId="0" fontId="12" fillId="25" borderId="108" xfId="36" applyFont="1" applyFill="1" applyBorder="1" applyAlignment="1" applyProtection="1">
      <alignment horizontal="center" vertical="center"/>
      <protection hidden="1"/>
    </xf>
    <xf numFmtId="0" fontId="12" fillId="18" borderId="108" xfId="36" applyFont="1" applyFill="1" applyBorder="1" applyAlignment="1" applyProtection="1">
      <alignment horizontal="center" vertical="center"/>
      <protection hidden="1"/>
    </xf>
    <xf numFmtId="0" fontId="12" fillId="22" borderId="108" xfId="36" applyFont="1" applyFill="1" applyBorder="1" applyAlignment="1" applyProtection="1">
      <alignment horizontal="center" vertical="center"/>
      <protection hidden="1"/>
    </xf>
    <xf numFmtId="0" fontId="12" fillId="21" borderId="11" xfId="36" applyFont="1" applyFill="1" applyBorder="1" applyAlignment="1" applyProtection="1">
      <alignment horizontal="center" vertical="center"/>
      <protection hidden="1"/>
    </xf>
    <xf numFmtId="0" fontId="12" fillId="18" borderId="10" xfId="36" applyFont="1" applyFill="1" applyBorder="1" applyAlignment="1" applyProtection="1">
      <alignment horizontal="center" vertical="center"/>
      <protection hidden="1"/>
    </xf>
    <xf numFmtId="0" fontId="12" fillId="22" borderId="11" xfId="36" applyFont="1" applyFill="1" applyBorder="1" applyAlignment="1" applyProtection="1">
      <alignment horizontal="center" vertical="center"/>
      <protection hidden="1"/>
    </xf>
    <xf numFmtId="0" fontId="7" fillId="0" borderId="0" xfId="36" applyFont="1" applyAlignment="1" applyProtection="1">
      <alignment horizontal="left" vertical="top"/>
      <protection hidden="1"/>
    </xf>
    <xf numFmtId="202" fontId="12" fillId="19" borderId="78" xfId="36" applyNumberFormat="1" applyFont="1" applyFill="1" applyBorder="1" applyAlignment="1" applyProtection="1">
      <alignment horizontal="centerContinuous" vertical="center"/>
      <protection locked="0"/>
    </xf>
    <xf numFmtId="165" fontId="12" fillId="0" borderId="110" xfId="36" applyNumberFormat="1" applyFont="1" applyFill="1" applyBorder="1" applyAlignment="1" applyProtection="1">
      <alignment horizontal="centerContinuous" vertical="center"/>
      <protection hidden="1"/>
    </xf>
    <xf numFmtId="204" fontId="12" fillId="19" borderId="109" xfId="36" applyNumberFormat="1" applyFont="1" applyFill="1" applyBorder="1" applyAlignment="1" applyProtection="1">
      <alignment horizontal="center"/>
      <protection locked="0"/>
    </xf>
    <xf numFmtId="0" fontId="11" fillId="0" borderId="109" xfId="36" applyFont="1" applyBorder="1" applyAlignment="1" applyProtection="1">
      <alignment horizontal="centerContinuous"/>
      <protection hidden="1"/>
    </xf>
    <xf numFmtId="0" fontId="11" fillId="0" borderId="81" xfId="36" applyFont="1" applyBorder="1" applyAlignment="1" applyProtection="1">
      <alignment vertical="center"/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horizontal="center" vertical="center"/>
      <protection hidden="1"/>
    </xf>
    <xf numFmtId="0" fontId="12" fillId="0" borderId="0" xfId="36" applyFont="1" applyAlignment="1" applyProtection="1">
      <alignment vertical="center"/>
      <protection hidden="1"/>
    </xf>
    <xf numFmtId="195" fontId="12" fillId="0" borderId="109" xfId="0" applyNumberFormat="1" applyFont="1" applyBorder="1" applyAlignment="1">
      <alignment horizontal="center"/>
    </xf>
    <xf numFmtId="195" fontId="12" fillId="0" borderId="116" xfId="0" applyNumberFormat="1" applyFont="1" applyBorder="1" applyAlignment="1">
      <alignment horizontal="center"/>
    </xf>
    <xf numFmtId="195" fontId="12" fillId="0" borderId="110" xfId="0" applyNumberFormat="1" applyFont="1" applyBorder="1" applyAlignment="1">
      <alignment horizontal="center"/>
    </xf>
    <xf numFmtId="0" fontId="12" fillId="0" borderId="13" xfId="36" applyFont="1" applyBorder="1" applyAlignment="1" applyProtection="1">
      <alignment horizontal="center" vertical="center"/>
      <protection hidden="1"/>
    </xf>
    <xf numFmtId="0" fontId="11" fillId="0" borderId="88" xfId="36" applyFont="1" applyBorder="1" applyAlignment="1" applyProtection="1">
      <alignment vertical="center"/>
      <protection hidden="1"/>
    </xf>
    <xf numFmtId="0" fontId="11" fillId="0" borderId="16" xfId="36" applyFont="1" applyBorder="1" applyAlignment="1" applyProtection="1">
      <alignment vertical="center"/>
      <protection hidden="1"/>
    </xf>
    <xf numFmtId="0" fontId="0" fillId="0" borderId="78" xfId="0" applyBorder="1"/>
    <xf numFmtId="0" fontId="0" fillId="0" borderId="82" xfId="0" applyBorder="1"/>
    <xf numFmtId="0" fontId="108" fillId="0" borderId="82" xfId="0" applyFont="1" applyBorder="1"/>
    <xf numFmtId="0" fontId="108" fillId="0" borderId="35" xfId="0" applyFont="1" applyBorder="1"/>
    <xf numFmtId="210" fontId="11" fillId="19" borderId="13" xfId="36" applyNumberFormat="1" applyFont="1" applyFill="1" applyBorder="1" applyAlignment="1" applyProtection="1">
      <alignment horizontal="center" vertical="center"/>
      <protection locked="0"/>
    </xf>
    <xf numFmtId="201" fontId="11" fillId="0" borderId="13" xfId="36" applyNumberFormat="1" applyFont="1" applyBorder="1" applyAlignment="1" applyProtection="1">
      <alignment horizontal="center" vertical="center"/>
      <protection hidden="1"/>
    </xf>
    <xf numFmtId="190" fontId="0" fillId="0" borderId="33" xfId="0" applyNumberFormat="1" applyFill="1" applyBorder="1" applyAlignment="1" applyProtection="1">
      <alignment horizontal="center"/>
    </xf>
    <xf numFmtId="190" fontId="0" fillId="0" borderId="39" xfId="0" applyNumberFormat="1" applyFill="1" applyBorder="1" applyAlignment="1" applyProtection="1">
      <alignment horizontal="center"/>
    </xf>
    <xf numFmtId="190" fontId="0" fillId="0" borderId="34" xfId="0" applyNumberFormat="1" applyFill="1" applyBorder="1" applyAlignment="1" applyProtection="1">
      <alignment horizontal="center"/>
    </xf>
    <xf numFmtId="0" fontId="0" fillId="0" borderId="17" xfId="0" applyBorder="1"/>
    <xf numFmtId="0" fontId="0" fillId="0" borderId="48" xfId="0" applyBorder="1"/>
    <xf numFmtId="0" fontId="12" fillId="0" borderId="48" xfId="0" applyFont="1" applyBorder="1" applyAlignment="1">
      <alignment horizontal="right"/>
    </xf>
    <xf numFmtId="0" fontId="12" fillId="0" borderId="16" xfId="0" applyFont="1" applyBorder="1" applyAlignment="1">
      <alignment horizontal="center"/>
    </xf>
    <xf numFmtId="201" fontId="12" fillId="19" borderId="109" xfId="0" applyNumberFormat="1" applyFont="1" applyFill="1" applyBorder="1" applyAlignment="1" applyProtection="1">
      <alignment horizontal="center"/>
      <protection locked="0"/>
    </xf>
    <xf numFmtId="201" fontId="12" fillId="19" borderId="116" xfId="0" applyNumberFormat="1" applyFont="1" applyFill="1" applyBorder="1" applyAlignment="1" applyProtection="1">
      <alignment horizontal="center"/>
      <protection locked="0"/>
    </xf>
    <xf numFmtId="201" fontId="34" fillId="19" borderId="116" xfId="0" applyNumberFormat="1" applyFont="1" applyFill="1" applyBorder="1" applyAlignment="1" applyProtection="1">
      <alignment horizontal="center"/>
      <protection locked="0"/>
    </xf>
    <xf numFmtId="201" fontId="34" fillId="19" borderId="110" xfId="0" applyNumberFormat="1" applyFont="1" applyFill="1" applyBorder="1" applyAlignment="1" applyProtection="1">
      <alignment horizontal="center"/>
      <protection locked="0"/>
    </xf>
    <xf numFmtId="0" fontId="109" fillId="0" borderId="78" xfId="0" applyFont="1" applyBorder="1"/>
    <xf numFmtId="0" fontId="109" fillId="0" borderId="81" xfId="36" applyFont="1" applyBorder="1" applyAlignment="1" applyProtection="1">
      <alignment vertical="center"/>
      <protection hidden="1"/>
    </xf>
    <xf numFmtId="195" fontId="110" fillId="0" borderId="109" xfId="0" applyNumberFormat="1" applyFont="1" applyBorder="1" applyAlignment="1">
      <alignment horizontal="center"/>
    </xf>
    <xf numFmtId="0" fontId="109" fillId="0" borderId="82" xfId="0" applyFont="1" applyBorder="1"/>
    <xf numFmtId="0" fontId="109" fillId="0" borderId="83" xfId="36" applyFont="1" applyBorder="1" applyAlignment="1" applyProtection="1">
      <alignment vertical="center"/>
      <protection hidden="1"/>
    </xf>
    <xf numFmtId="195" fontId="110" fillId="0" borderId="116" xfId="0" applyNumberFormat="1" applyFont="1" applyBorder="1" applyAlignment="1">
      <alignment horizontal="center"/>
    </xf>
    <xf numFmtId="0" fontId="111" fillId="0" borderId="16" xfId="36" applyFont="1" applyBorder="1" applyAlignment="1" applyProtection="1">
      <alignment vertical="center"/>
      <protection hidden="1"/>
    </xf>
    <xf numFmtId="0" fontId="111" fillId="0" borderId="17" xfId="36" applyFont="1" applyBorder="1" applyAlignment="1" applyProtection="1">
      <alignment vertical="center"/>
      <protection hidden="1"/>
    </xf>
    <xf numFmtId="0" fontId="112" fillId="0" borderId="13" xfId="36" applyFont="1" applyBorder="1" applyAlignment="1" applyProtection="1">
      <alignment horizontal="center" vertical="center"/>
      <protection hidden="1"/>
    </xf>
    <xf numFmtId="0" fontId="109" fillId="0" borderId="35" xfId="0" applyFont="1" applyBorder="1"/>
    <xf numFmtId="0" fontId="109" fillId="0" borderId="88" xfId="36" applyFont="1" applyBorder="1" applyAlignment="1" applyProtection="1">
      <alignment vertical="center"/>
      <protection hidden="1"/>
    </xf>
    <xf numFmtId="195" fontId="110" fillId="0" borderId="110" xfId="0" applyNumberFormat="1" applyFont="1" applyBorder="1" applyAlignment="1">
      <alignment horizontal="center"/>
    </xf>
    <xf numFmtId="0" fontId="12" fillId="0" borderId="0" xfId="36" applyFont="1" applyBorder="1" applyAlignment="1" applyProtection="1">
      <alignment horizontal="center" vertical="center"/>
      <protection hidden="1"/>
    </xf>
    <xf numFmtId="209" fontId="12" fillId="0" borderId="0" xfId="36" applyNumberFormat="1" applyFont="1" applyBorder="1" applyAlignment="1" applyProtection="1">
      <alignment horizontal="center" vertical="center"/>
      <protection hidden="1"/>
    </xf>
    <xf numFmtId="209" fontId="12" fillId="0" borderId="0" xfId="36" applyNumberFormat="1" applyFont="1" applyBorder="1" applyAlignment="1" applyProtection="1">
      <alignment horizontal="left" vertical="center"/>
      <protection hidden="1"/>
    </xf>
    <xf numFmtId="209" fontId="12" fillId="0" borderId="0" xfId="36" applyNumberFormat="1" applyFont="1" applyBorder="1" applyAlignment="1" applyProtection="1">
      <alignment horizontal="right" vertical="center"/>
      <protection hidden="1"/>
    </xf>
    <xf numFmtId="209" fontId="12" fillId="19" borderId="13" xfId="36" applyNumberFormat="1" applyFont="1" applyFill="1" applyBorder="1" applyAlignment="1" applyProtection="1">
      <alignment horizontal="center" vertical="center"/>
      <protection locked="0"/>
    </xf>
    <xf numFmtId="0" fontId="89" fillId="0" borderId="65" xfId="0" applyFont="1" applyBorder="1" applyAlignment="1" applyProtection="1">
      <alignment horizontal="right" vertical="center"/>
      <protection hidden="1"/>
    </xf>
    <xf numFmtId="202" fontId="12" fillId="0" borderId="0" xfId="36" applyNumberFormat="1" applyFont="1" applyBorder="1" applyAlignment="1" applyProtection="1">
      <alignment horizontal="centerContinuous" vertical="center"/>
      <protection hidden="1"/>
    </xf>
    <xf numFmtId="203" fontId="36" fillId="0" borderId="38" xfId="36" applyNumberFormat="1" applyFont="1" applyBorder="1" applyAlignment="1" applyProtection="1">
      <alignment horizontal="centerContinuous" vertical="center"/>
      <protection hidden="1"/>
    </xf>
    <xf numFmtId="201" fontId="12" fillId="0" borderId="109" xfId="0" applyNumberFormat="1" applyFont="1" applyBorder="1" applyAlignment="1">
      <alignment horizontal="center"/>
    </xf>
    <xf numFmtId="201" fontId="12" fillId="0" borderId="116" xfId="0" applyNumberFormat="1" applyFont="1" applyBorder="1" applyAlignment="1">
      <alignment horizontal="center"/>
    </xf>
    <xf numFmtId="201" fontId="34" fillId="0" borderId="116" xfId="0" applyNumberFormat="1" applyFont="1" applyBorder="1" applyAlignment="1">
      <alignment horizontal="center"/>
    </xf>
    <xf numFmtId="201" fontId="34" fillId="0" borderId="11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21" fontId="114" fillId="0" borderId="0" xfId="0" applyNumberFormat="1" applyFont="1" applyAlignment="1">
      <alignment horizontal="center"/>
    </xf>
    <xf numFmtId="0" fontId="115" fillId="0" borderId="0" xfId="0" applyFont="1"/>
    <xf numFmtId="212" fontId="115" fillId="0" borderId="0" xfId="0" applyNumberFormat="1" applyFont="1" applyAlignment="1">
      <alignment horizontal="center"/>
    </xf>
    <xf numFmtId="213" fontId="115" fillId="0" borderId="0" xfId="0" applyNumberFormat="1" applyFont="1" applyAlignment="1">
      <alignment horizontal="center"/>
    </xf>
    <xf numFmtId="167" fontId="12" fillId="19" borderId="58" xfId="36" applyNumberFormat="1" applyFont="1" applyFill="1" applyBorder="1" applyAlignment="1" applyProtection="1">
      <alignment horizontal="center"/>
      <protection locked="0"/>
    </xf>
    <xf numFmtId="167" fontId="12" fillId="19" borderId="62" xfId="36" applyNumberFormat="1" applyFont="1" applyFill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right" vertical="center"/>
      <protection hidden="1"/>
    </xf>
    <xf numFmtId="0" fontId="12" fillId="0" borderId="54" xfId="0" applyFont="1" applyBorder="1" applyAlignment="1" applyProtection="1">
      <alignment horizontal="left" vertical="center"/>
      <protection hidden="1"/>
    </xf>
    <xf numFmtId="0" fontId="12" fillId="0" borderId="40" xfId="0" applyFont="1" applyBorder="1" applyAlignment="1" applyProtection="1">
      <alignment horizontal="left" vertical="center"/>
      <protection hidden="1"/>
    </xf>
    <xf numFmtId="195" fontId="19" fillId="0" borderId="56" xfId="0" applyNumberFormat="1" applyFont="1" applyFill="1" applyBorder="1" applyAlignment="1" applyProtection="1">
      <alignment horizontal="center" vertical="center"/>
      <protection hidden="1"/>
    </xf>
    <xf numFmtId="195" fontId="19" fillId="0" borderId="31" xfId="0" applyNumberFormat="1" applyFont="1" applyFill="1" applyBorder="1" applyAlignment="1" applyProtection="1">
      <alignment horizontal="center" vertical="center"/>
      <protection hidden="1"/>
    </xf>
    <xf numFmtId="0" fontId="12" fillId="20" borderId="18" xfId="0" applyFont="1" applyFill="1" applyBorder="1" applyAlignment="1">
      <alignment horizontal="center" vertical="center"/>
    </xf>
    <xf numFmtId="0" fontId="12" fillId="20" borderId="54" xfId="0" applyFont="1" applyFill="1" applyBorder="1" applyAlignment="1" applyProtection="1">
      <alignment vertical="center"/>
      <protection hidden="1"/>
    </xf>
    <xf numFmtId="0" fontId="0" fillId="20" borderId="40" xfId="0" applyFill="1" applyBorder="1" applyAlignment="1" applyProtection="1">
      <alignment vertical="center"/>
      <protection hidden="1"/>
    </xf>
    <xf numFmtId="0" fontId="12" fillId="20" borderId="18" xfId="0" applyFont="1" applyFill="1" applyBorder="1" applyAlignment="1" applyProtection="1">
      <alignment horizontal="right" vertical="center"/>
      <protection hidden="1"/>
    </xf>
    <xf numFmtId="0" fontId="12" fillId="31" borderId="54" xfId="0" applyFont="1" applyFill="1" applyBorder="1" applyAlignment="1" applyProtection="1">
      <alignment vertical="center"/>
      <protection hidden="1"/>
    </xf>
    <xf numFmtId="0" fontId="0" fillId="31" borderId="38" xfId="0" applyFill="1" applyBorder="1" applyAlignment="1" applyProtection="1">
      <alignment vertical="center"/>
      <protection hidden="1"/>
    </xf>
    <xf numFmtId="0" fontId="0" fillId="31" borderId="158" xfId="0" applyFill="1" applyBorder="1"/>
    <xf numFmtId="0" fontId="12" fillId="31" borderId="69" xfId="0" applyFont="1" applyFill="1" applyBorder="1" applyAlignment="1" applyProtection="1">
      <alignment horizontal="right" vertical="center"/>
      <protection hidden="1"/>
    </xf>
    <xf numFmtId="0" fontId="0" fillId="20" borderId="158" xfId="0" applyFill="1" applyBorder="1"/>
    <xf numFmtId="0" fontId="0" fillId="31" borderId="136" xfId="0" applyFill="1" applyBorder="1"/>
    <xf numFmtId="0" fontId="12" fillId="31" borderId="80" xfId="0" applyFont="1" applyFill="1" applyBorder="1" applyAlignment="1" applyProtection="1">
      <alignment horizontal="right" vertical="center"/>
      <protection hidden="1"/>
    </xf>
    <xf numFmtId="0" fontId="0" fillId="20" borderId="136" xfId="0" applyFill="1" applyBorder="1"/>
    <xf numFmtId="0" fontId="12" fillId="20" borderId="80" xfId="0" applyFont="1" applyFill="1" applyBorder="1" applyAlignment="1" applyProtection="1">
      <alignment horizontal="right" vertical="center"/>
      <protection hidden="1"/>
    </xf>
    <xf numFmtId="0" fontId="34" fillId="0" borderId="54" xfId="0" applyFont="1" applyBorder="1" applyAlignment="1" applyProtection="1">
      <alignment horizontal="left" vertical="center"/>
      <protection hidden="1"/>
    </xf>
    <xf numFmtId="195" fontId="57" fillId="0" borderId="56" xfId="0" applyNumberFormat="1" applyFont="1" applyFill="1" applyBorder="1" applyAlignment="1" applyProtection="1">
      <alignment horizontal="center" vertical="center"/>
      <protection hidden="1"/>
    </xf>
    <xf numFmtId="0" fontId="34" fillId="0" borderId="40" xfId="0" applyFont="1" applyBorder="1" applyAlignment="1" applyProtection="1">
      <alignment horizontal="left" vertical="center"/>
      <protection hidden="1"/>
    </xf>
    <xf numFmtId="195" fontId="57" fillId="0" borderId="31" xfId="0" applyNumberFormat="1" applyFont="1" applyFill="1" applyBorder="1" applyAlignment="1" applyProtection="1">
      <alignment horizontal="center" vertical="center"/>
      <protection hidden="1"/>
    </xf>
    <xf numFmtId="0" fontId="34" fillId="20" borderId="18" xfId="0" applyFont="1" applyFill="1" applyBorder="1" applyAlignment="1">
      <alignment horizontal="center" vertical="center"/>
    </xf>
    <xf numFmtId="0" fontId="9" fillId="0" borderId="40" xfId="0" applyFont="1" applyBorder="1" applyAlignment="1" applyProtection="1">
      <alignment horizontal="left" vertical="center"/>
      <protection hidden="1"/>
    </xf>
    <xf numFmtId="168" fontId="12" fillId="31" borderId="20" xfId="0" applyNumberFormat="1" applyFont="1" applyFill="1" applyBorder="1" applyAlignment="1" applyProtection="1">
      <alignment horizontal="center" vertical="center"/>
      <protection locked="0"/>
    </xf>
    <xf numFmtId="168" fontId="12" fillId="31" borderId="28" xfId="0" applyNumberFormat="1" applyFont="1" applyFill="1" applyBorder="1" applyAlignment="1" applyProtection="1">
      <alignment horizontal="center" vertical="center"/>
      <protection locked="0"/>
    </xf>
    <xf numFmtId="168" fontId="12" fillId="20" borderId="20" xfId="0" applyNumberFormat="1" applyFont="1" applyFill="1" applyBorder="1" applyAlignment="1" applyProtection="1">
      <alignment horizontal="center" vertical="center"/>
      <protection locked="0"/>
    </xf>
    <xf numFmtId="168" fontId="12" fillId="20" borderId="3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116" fillId="0" borderId="0" xfId="0" applyFont="1"/>
    <xf numFmtId="0" fontId="116" fillId="0" borderId="0" xfId="0" applyFont="1" applyAlignment="1">
      <alignment horizontal="left"/>
    </xf>
    <xf numFmtId="0" fontId="116" fillId="0" borderId="0" xfId="0" applyFont="1" applyBorder="1" applyAlignment="1" applyProtection="1">
      <alignment horizontal="left"/>
      <protection hidden="1"/>
    </xf>
    <xf numFmtId="0" fontId="117" fillId="0" borderId="0" xfId="0" applyFont="1" applyAlignment="1">
      <alignment horizontal="center"/>
    </xf>
    <xf numFmtId="0" fontId="116" fillId="0" borderId="0" xfId="0" applyFont="1" applyAlignment="1">
      <alignment horizontal="right"/>
    </xf>
    <xf numFmtId="0" fontId="117" fillId="0" borderId="0" xfId="0" applyFont="1" applyBorder="1" applyAlignment="1" applyProtection="1">
      <alignment horizontal="center"/>
      <protection hidden="1"/>
    </xf>
    <xf numFmtId="0" fontId="116" fillId="0" borderId="0" xfId="0" applyFont="1" applyProtection="1">
      <protection hidden="1"/>
    </xf>
    <xf numFmtId="168" fontId="12" fillId="20" borderId="23" xfId="0" applyNumberFormat="1" applyFont="1" applyFill="1" applyBorder="1" applyAlignment="1" applyProtection="1">
      <alignment horizontal="center" vertical="center"/>
      <protection locked="0"/>
    </xf>
    <xf numFmtId="168" fontId="34" fillId="31" borderId="20" xfId="0" applyNumberFormat="1" applyFont="1" applyFill="1" applyBorder="1" applyAlignment="1" applyProtection="1">
      <alignment horizontal="center" vertical="center"/>
      <protection locked="0"/>
    </xf>
    <xf numFmtId="168" fontId="34" fillId="20" borderId="23" xfId="0" applyNumberFormat="1" applyFont="1" applyFill="1" applyBorder="1" applyAlignment="1" applyProtection="1">
      <alignment horizontal="center" vertical="center"/>
      <protection locked="0"/>
    </xf>
    <xf numFmtId="0" fontId="113" fillId="0" borderId="0" xfId="0" applyFont="1"/>
    <xf numFmtId="0" fontId="118" fillId="0" borderId="0" xfId="0" applyFont="1" applyAlignment="1">
      <alignment horizontal="center"/>
    </xf>
    <xf numFmtId="0" fontId="36" fillId="0" borderId="17" xfId="0" applyFont="1" applyBorder="1" applyAlignment="1" applyProtection="1">
      <alignment vertical="center"/>
      <protection hidden="1"/>
    </xf>
    <xf numFmtId="0" fontId="36" fillId="0" borderId="48" xfId="0" applyFont="1" applyBorder="1" applyAlignment="1" applyProtection="1">
      <alignment vertical="center"/>
      <protection hidden="1"/>
    </xf>
    <xf numFmtId="0" fontId="0" fillId="0" borderId="16" xfId="0" applyBorder="1" applyProtection="1">
      <protection hidden="1"/>
    </xf>
    <xf numFmtId="168" fontId="12" fillId="31" borderId="21" xfId="0" applyNumberFormat="1" applyFont="1" applyFill="1" applyBorder="1" applyAlignment="1" applyProtection="1">
      <alignment horizontal="center" vertical="center"/>
      <protection locked="0"/>
    </xf>
    <xf numFmtId="168" fontId="12" fillId="20" borderId="24" xfId="0" applyNumberFormat="1" applyFont="1" applyFill="1" applyBorder="1" applyAlignment="1" applyProtection="1">
      <alignment horizontal="center" vertical="center"/>
      <protection locked="0"/>
    </xf>
    <xf numFmtId="168" fontId="34" fillId="31" borderId="21" xfId="0" applyNumberFormat="1" applyFont="1" applyFill="1" applyBorder="1" applyAlignment="1" applyProtection="1">
      <alignment horizontal="center" vertical="center"/>
      <protection locked="0"/>
    </xf>
    <xf numFmtId="168" fontId="34" fillId="20" borderId="24" xfId="0" applyNumberFormat="1" applyFont="1" applyFill="1" applyBorder="1" applyAlignment="1" applyProtection="1">
      <alignment horizontal="center" vertical="center"/>
      <protection locked="0"/>
    </xf>
    <xf numFmtId="0" fontId="12" fillId="31" borderId="136" xfId="0" applyFont="1" applyFill="1" applyBorder="1" applyAlignment="1">
      <alignment horizontal="center" vertical="center"/>
    </xf>
    <xf numFmtId="0" fontId="34" fillId="31" borderId="136" xfId="0" applyFont="1" applyFill="1" applyBorder="1" applyAlignment="1">
      <alignment horizontal="center" vertical="center"/>
    </xf>
    <xf numFmtId="168" fontId="12" fillId="31" borderId="19" xfId="0" applyNumberFormat="1" applyFont="1" applyFill="1" applyBorder="1" applyAlignment="1" applyProtection="1">
      <alignment horizontal="center" vertical="center"/>
      <protection locked="0"/>
    </xf>
    <xf numFmtId="168" fontId="12" fillId="20" borderId="22" xfId="0" applyNumberFormat="1" applyFont="1" applyFill="1" applyBorder="1" applyAlignment="1" applyProtection="1">
      <alignment horizontal="center" vertical="center"/>
      <protection locked="0"/>
    </xf>
    <xf numFmtId="168" fontId="34" fillId="31" borderId="19" xfId="0" applyNumberFormat="1" applyFont="1" applyFill="1" applyBorder="1" applyAlignment="1" applyProtection="1">
      <alignment horizontal="center" vertical="center"/>
      <protection locked="0"/>
    </xf>
    <xf numFmtId="168" fontId="34" fillId="20" borderId="22" xfId="0" applyNumberFormat="1" applyFont="1" applyFill="1" applyBorder="1" applyAlignment="1" applyProtection="1">
      <alignment horizontal="center" vertical="center"/>
      <protection locked="0"/>
    </xf>
    <xf numFmtId="204" fontId="12" fillId="19" borderId="10" xfId="0" applyNumberFormat="1" applyFont="1" applyFill="1" applyBorder="1" applyAlignment="1" applyProtection="1">
      <alignment horizontal="center" vertical="center"/>
      <protection locked="0"/>
    </xf>
    <xf numFmtId="204" fontId="12" fillId="19" borderId="108" xfId="0" applyNumberFormat="1" applyFont="1" applyFill="1" applyBorder="1" applyAlignment="1" applyProtection="1">
      <alignment horizontal="center" vertical="center"/>
      <protection locked="0"/>
    </xf>
    <xf numFmtId="204" fontId="12" fillId="19" borderId="11" xfId="0" applyNumberFormat="1" applyFont="1" applyFill="1" applyBorder="1" applyAlignment="1" applyProtection="1">
      <alignment horizontal="center" vertical="center"/>
      <protection locked="0"/>
    </xf>
    <xf numFmtId="168" fontId="12" fillId="31" borderId="109" xfId="0" applyNumberFormat="1" applyFont="1" applyFill="1" applyBorder="1" applyAlignment="1" applyProtection="1">
      <alignment horizontal="center" vertical="center"/>
      <protection locked="0"/>
    </xf>
    <xf numFmtId="0" fontId="26" fillId="0" borderId="31" xfId="37" applyFont="1" applyBorder="1" applyProtection="1">
      <protection hidden="1"/>
    </xf>
    <xf numFmtId="192" fontId="89" fillId="19" borderId="17" xfId="0" applyNumberFormat="1" applyFont="1" applyFill="1" applyBorder="1" applyAlignment="1" applyProtection="1">
      <alignment horizontal="centerContinuous" vertical="center"/>
      <protection locked="0"/>
    </xf>
    <xf numFmtId="192" fontId="89" fillId="19" borderId="16" xfId="0" applyNumberFormat="1" applyFont="1" applyFill="1" applyBorder="1" applyAlignment="1" applyProtection="1">
      <alignment horizontal="centerContinuous" vertical="center"/>
      <protection hidden="1"/>
    </xf>
    <xf numFmtId="202" fontId="12" fillId="0" borderId="13" xfId="36" applyNumberFormat="1" applyFont="1" applyBorder="1" applyAlignment="1" applyProtection="1">
      <alignment horizontal="center" vertical="center"/>
      <protection hidden="1"/>
    </xf>
    <xf numFmtId="1" fontId="19" fillId="19" borderId="13" xfId="36" applyNumberFormat="1" applyFont="1" applyFill="1" applyBorder="1" applyAlignment="1" applyProtection="1">
      <alignment horizontal="center" vertical="center"/>
      <protection locked="0"/>
    </xf>
    <xf numFmtId="0" fontId="107" fillId="0" borderId="99" xfId="0" applyFont="1" applyFill="1" applyBorder="1" applyAlignment="1">
      <alignment horizontal="left"/>
    </xf>
    <xf numFmtId="0" fontId="44" fillId="18" borderId="0" xfId="37" applyFont="1" applyFill="1" applyBorder="1" applyProtection="1">
      <protection hidden="1"/>
    </xf>
    <xf numFmtId="0" fontId="33" fillId="18" borderId="0" xfId="37" applyFont="1" applyFill="1" applyBorder="1" applyProtection="1">
      <protection hidden="1"/>
    </xf>
    <xf numFmtId="0" fontId="33" fillId="18" borderId="0" xfId="0" applyFont="1" applyFill="1" applyBorder="1"/>
    <xf numFmtId="0" fontId="119" fillId="0" borderId="0" xfId="37" applyFont="1" applyProtection="1">
      <protection hidden="1"/>
    </xf>
    <xf numFmtId="0" fontId="47" fillId="20" borderId="56" xfId="0" applyFont="1" applyFill="1" applyBorder="1" applyAlignment="1" applyProtection="1">
      <alignment horizontal="center"/>
      <protection hidden="1"/>
    </xf>
    <xf numFmtId="0" fontId="12" fillId="0" borderId="30" xfId="37" applyFont="1" applyFill="1" applyBorder="1" applyProtection="1">
      <protection hidden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0" fillId="0" borderId="0" xfId="0" applyFont="1" applyAlignment="1" applyProtection="1">
      <alignment horizontal="right" vertical="center"/>
      <protection locked="0"/>
    </xf>
    <xf numFmtId="0" fontId="105" fillId="0" borderId="0" xfId="0" applyFont="1" applyAlignment="1" applyProtection="1">
      <alignment horizontal="center" vertical="center"/>
      <protection hidden="1"/>
    </xf>
    <xf numFmtId="0" fontId="105" fillId="0" borderId="0" xfId="0" applyFont="1" applyAlignment="1" applyProtection="1">
      <alignment vertical="center"/>
      <protection hidden="1"/>
    </xf>
    <xf numFmtId="165" fontId="12" fillId="19" borderId="110" xfId="36" applyNumberFormat="1" applyFont="1" applyFill="1" applyBorder="1" applyAlignment="1" applyProtection="1">
      <alignment horizontal="center" vertical="center"/>
      <protection locked="0"/>
    </xf>
    <xf numFmtId="20" fontId="12" fillId="0" borderId="0" xfId="0" applyNumberFormat="1" applyFont="1" applyAlignment="1" applyProtection="1">
      <alignment horizontal="center"/>
      <protection hidden="1"/>
    </xf>
    <xf numFmtId="164" fontId="12" fillId="0" borderId="0" xfId="0" applyNumberFormat="1" applyFont="1" applyAlignment="1" applyProtection="1">
      <alignment horizontal="right" vertical="center"/>
      <protection hidden="1"/>
    </xf>
    <xf numFmtId="168" fontId="11" fillId="0" borderId="0" xfId="0" applyNumberFormat="1" applyFont="1" applyAlignment="1" applyProtection="1">
      <alignment horizontal="center"/>
      <protection hidden="1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120" fillId="0" borderId="0" xfId="0" applyFont="1" applyAlignment="1" applyProtection="1">
      <alignment vertical="center"/>
      <protection hidden="1"/>
    </xf>
    <xf numFmtId="0" fontId="120" fillId="0" borderId="13" xfId="0" applyFont="1" applyBorder="1" applyAlignment="1" applyProtection="1">
      <alignment horizontal="center" vertical="center" wrapText="1"/>
      <protection hidden="1"/>
    </xf>
    <xf numFmtId="0" fontId="121" fillId="0" borderId="15" xfId="0" applyFont="1" applyBorder="1" applyAlignment="1" applyProtection="1">
      <alignment vertical="center"/>
      <protection locked="0"/>
    </xf>
    <xf numFmtId="168" fontId="121" fillId="19" borderId="14" xfId="0" applyNumberFormat="1" applyFont="1" applyFill="1" applyBorder="1" applyAlignment="1" applyProtection="1">
      <alignment vertical="center" wrapText="1"/>
      <protection locked="0"/>
    </xf>
    <xf numFmtId="168" fontId="121" fillId="0" borderId="14" xfId="0" applyNumberFormat="1" applyFont="1" applyFill="1" applyBorder="1" applyAlignment="1" applyProtection="1">
      <alignment vertical="center" wrapText="1"/>
      <protection locked="0"/>
    </xf>
    <xf numFmtId="0" fontId="120" fillId="0" borderId="0" xfId="0" applyFont="1" applyProtection="1">
      <protection hidden="1"/>
    </xf>
    <xf numFmtId="164" fontId="120" fillId="0" borderId="0" xfId="0" applyNumberFormat="1" applyFont="1" applyAlignment="1" applyProtection="1">
      <alignment horizontal="center" vertical="center"/>
      <protection hidden="1"/>
    </xf>
    <xf numFmtId="0" fontId="120" fillId="0" borderId="0" xfId="0" applyFont="1" applyAlignment="1" applyProtection="1">
      <alignment horizontal="left" vertical="center"/>
      <protection hidden="1"/>
    </xf>
    <xf numFmtId="0" fontId="120" fillId="0" borderId="64" xfId="0" applyFont="1" applyBorder="1" applyProtection="1">
      <protection hidden="1"/>
    </xf>
    <xf numFmtId="0" fontId="120" fillId="0" borderId="41" xfId="0" applyFont="1" applyBorder="1" applyProtection="1">
      <protection hidden="1"/>
    </xf>
    <xf numFmtId="0" fontId="120" fillId="0" borderId="46" xfId="0" applyFont="1" applyBorder="1" applyProtection="1">
      <protection hidden="1"/>
    </xf>
    <xf numFmtId="0" fontId="122" fillId="0" borderId="42" xfId="0" applyFont="1" applyBorder="1" applyProtection="1">
      <protection hidden="1"/>
    </xf>
    <xf numFmtId="0" fontId="122" fillId="0" borderId="0" xfId="0" applyFont="1" applyBorder="1" applyProtection="1">
      <protection hidden="1"/>
    </xf>
    <xf numFmtId="0" fontId="122" fillId="0" borderId="47" xfId="0" applyFont="1" applyBorder="1" applyProtection="1">
      <protection hidden="1"/>
    </xf>
    <xf numFmtId="0" fontId="123" fillId="0" borderId="42" xfId="0" applyFont="1" applyBorder="1" applyProtection="1">
      <protection hidden="1"/>
    </xf>
    <xf numFmtId="0" fontId="124" fillId="0" borderId="47" xfId="0" applyFont="1" applyBorder="1" applyProtection="1">
      <protection hidden="1"/>
    </xf>
    <xf numFmtId="0" fontId="115" fillId="0" borderId="0" xfId="0" applyFont="1" applyAlignment="1" applyProtection="1">
      <alignment horizontal="center"/>
      <protection hidden="1"/>
    </xf>
    <xf numFmtId="0" fontId="92" fillId="0" borderId="0" xfId="0" applyFont="1" applyProtection="1">
      <protection hidden="1"/>
    </xf>
    <xf numFmtId="0" fontId="40" fillId="0" borderId="0" xfId="0" applyFont="1" applyProtection="1">
      <protection hidden="1"/>
    </xf>
    <xf numFmtId="20" fontId="125" fillId="0" borderId="0" xfId="0" applyNumberFormat="1" applyFont="1" applyAlignment="1" applyProtection="1">
      <alignment horizontal="left"/>
      <protection hidden="1"/>
    </xf>
    <xf numFmtId="204" fontId="69" fillId="0" borderId="0" xfId="0" applyNumberFormat="1" applyFont="1" applyAlignment="1" applyProtection="1">
      <alignment horizontal="center"/>
      <protection hidden="1"/>
    </xf>
    <xf numFmtId="0" fontId="19" fillId="19" borderId="13" xfId="0" applyFont="1" applyFill="1" applyBorder="1" applyAlignment="1" applyProtection="1">
      <alignment horizontal="center" vertical="center"/>
      <protection locked="0"/>
    </xf>
    <xf numFmtId="14" fontId="40" fillId="0" borderId="31" xfId="37" applyNumberFormat="1" applyFont="1" applyBorder="1" applyProtection="1">
      <protection hidden="1"/>
    </xf>
    <xf numFmtId="2" fontId="11" fillId="0" borderId="18" xfId="37" applyNumberFormat="1" applyFont="1" applyBorder="1" applyAlignment="1" applyProtection="1">
      <alignment horizontal="centerContinuous"/>
      <protection hidden="1"/>
    </xf>
    <xf numFmtId="215" fontId="15" fillId="0" borderId="0" xfId="0" applyNumberFormat="1" applyFont="1" applyAlignment="1" applyProtection="1">
      <alignment horizontal="left"/>
      <protection hidden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center"/>
    </xf>
    <xf numFmtId="206" fontId="3" fillId="0" borderId="28" xfId="37" applyNumberFormat="1" applyFont="1" applyFill="1" applyBorder="1" applyProtection="1">
      <protection locked="0" hidden="1"/>
    </xf>
    <xf numFmtId="0" fontId="11" fillId="0" borderId="72" xfId="36" applyFont="1" applyBorder="1" applyAlignment="1" applyProtection="1">
      <alignment vertical="center"/>
      <protection hidden="1"/>
    </xf>
    <xf numFmtId="0" fontId="24" fillId="0" borderId="95" xfId="0" applyFont="1" applyBorder="1" applyAlignment="1" applyProtection="1">
      <alignment horizontal="center" vertical="center"/>
      <protection hidden="1"/>
    </xf>
    <xf numFmtId="180" fontId="3" fillId="0" borderId="55" xfId="37" applyNumberFormat="1" applyFont="1" applyBorder="1" applyProtection="1">
      <protection locked="0" hidden="1"/>
    </xf>
    <xf numFmtId="180" fontId="3" fillId="0" borderId="56" xfId="37" applyNumberFormat="1" applyFont="1" applyBorder="1" applyProtection="1">
      <protection locked="0" hidden="1"/>
    </xf>
    <xf numFmtId="180" fontId="3" fillId="19" borderId="56" xfId="37" applyNumberFormat="1" applyFont="1" applyFill="1" applyBorder="1" applyProtection="1">
      <protection locked="0" hidden="1"/>
    </xf>
    <xf numFmtId="180" fontId="3" fillId="19" borderId="57" xfId="37" applyNumberFormat="1" applyFont="1" applyFill="1" applyBorder="1" applyProtection="1">
      <protection locked="0" hidden="1"/>
    </xf>
    <xf numFmtId="0" fontId="144" fillId="0" borderId="25" xfId="37" applyFont="1" applyFill="1" applyBorder="1" applyProtection="1">
      <protection hidden="1"/>
    </xf>
    <xf numFmtId="0" fontId="47" fillId="20" borderId="57" xfId="0" applyFont="1" applyFill="1" applyBorder="1" applyAlignment="1" applyProtection="1">
      <alignment horizontal="center"/>
      <protection hidden="1"/>
    </xf>
    <xf numFmtId="217" fontId="31" fillId="0" borderId="14" xfId="0" applyNumberFormat="1" applyFont="1" applyFill="1" applyBorder="1" applyAlignment="1" applyProtection="1">
      <alignment horizontal="center" vertical="center"/>
      <protection locked="0" hidden="1"/>
    </xf>
    <xf numFmtId="217" fontId="31" fillId="0" borderId="126" xfId="0" applyNumberFormat="1" applyFont="1" applyFill="1" applyBorder="1" applyAlignment="1" applyProtection="1">
      <alignment horizontal="center" vertical="center"/>
      <protection locked="0" hidden="1"/>
    </xf>
    <xf numFmtId="217" fontId="31" fillId="0" borderId="15" xfId="0" applyNumberFormat="1" applyFont="1" applyBorder="1" applyAlignment="1" applyProtection="1">
      <alignment horizontal="center" vertical="center"/>
      <protection locked="0" hidden="1"/>
    </xf>
    <xf numFmtId="217" fontId="31" fillId="0" borderId="14" xfId="0" applyNumberFormat="1" applyFont="1" applyFill="1" applyBorder="1" applyAlignment="1" applyProtection="1">
      <alignment horizontal="center" vertical="center"/>
      <protection hidden="1"/>
    </xf>
    <xf numFmtId="217" fontId="31" fillId="0" borderId="126" xfId="0" applyNumberFormat="1" applyFont="1" applyFill="1" applyBorder="1" applyAlignment="1" applyProtection="1">
      <alignment horizontal="center" vertical="center"/>
      <protection hidden="1"/>
    </xf>
    <xf numFmtId="184" fontId="148" fillId="0" borderId="0" xfId="0" applyNumberFormat="1" applyFont="1" applyBorder="1" applyAlignment="1" applyProtection="1">
      <alignment horizontal="center" vertical="center"/>
      <protection locked="0"/>
    </xf>
    <xf numFmtId="174" fontId="148" fillId="0" borderId="0" xfId="0" applyNumberFormat="1" applyFont="1" applyAlignment="1" applyProtection="1">
      <alignment vertical="center"/>
      <protection hidden="1"/>
    </xf>
    <xf numFmtId="0" fontId="148" fillId="0" borderId="0" xfId="0" applyFont="1" applyFill="1" applyProtection="1">
      <protection hidden="1"/>
    </xf>
    <xf numFmtId="0" fontId="149" fillId="0" borderId="0" xfId="0" applyFont="1" applyBorder="1" applyAlignment="1" applyProtection="1">
      <alignment horizontal="center" vertical="center"/>
      <protection hidden="1"/>
    </xf>
    <xf numFmtId="179" fontId="148" fillId="0" borderId="0" xfId="0" applyNumberFormat="1" applyFont="1" applyBorder="1" applyAlignment="1" applyProtection="1">
      <alignment horizontal="center" vertical="center"/>
      <protection locked="0"/>
    </xf>
    <xf numFmtId="0" fontId="149" fillId="0" borderId="0" xfId="0" applyFont="1" applyProtection="1">
      <protection hidden="1"/>
    </xf>
    <xf numFmtId="0" fontId="149" fillId="0" borderId="0" xfId="0" applyFont="1" applyBorder="1" applyAlignment="1" applyProtection="1">
      <alignment horizontal="centerContinuous"/>
      <protection hidden="1"/>
    </xf>
    <xf numFmtId="0" fontId="149" fillId="0" borderId="0" xfId="0" applyFont="1" applyAlignment="1" applyProtection="1">
      <alignment horizontal="center"/>
      <protection hidden="1"/>
    </xf>
    <xf numFmtId="184" fontId="104" fillId="0" borderId="138" xfId="0" applyNumberFormat="1" applyFont="1" applyBorder="1" applyAlignment="1">
      <alignment horizontal="center"/>
    </xf>
    <xf numFmtId="184" fontId="104" fillId="0" borderId="61" xfId="0" applyNumberFormat="1" applyFont="1" applyBorder="1" applyAlignment="1">
      <alignment horizontal="center"/>
    </xf>
    <xf numFmtId="184" fontId="104" fillId="0" borderId="100" xfId="0" applyNumberFormat="1" applyFont="1" applyBorder="1" applyAlignment="1">
      <alignment horizontal="center"/>
    </xf>
    <xf numFmtId="217" fontId="12" fillId="0" borderId="149" xfId="0" applyNumberFormat="1" applyFont="1" applyFill="1" applyBorder="1" applyAlignment="1" applyProtection="1">
      <alignment horizontal="center" vertical="center"/>
      <protection locked="0" hidden="1"/>
    </xf>
    <xf numFmtId="217" fontId="12" fillId="0" borderId="150" xfId="0" applyNumberFormat="1" applyFont="1" applyFill="1" applyBorder="1" applyAlignment="1" applyProtection="1">
      <alignment horizontal="center" vertical="center"/>
      <protection locked="0" hidden="1"/>
    </xf>
    <xf numFmtId="217" fontId="12" fillId="0" borderId="152" xfId="0" applyNumberFormat="1" applyFont="1" applyFill="1" applyBorder="1" applyAlignment="1" applyProtection="1">
      <alignment horizontal="center" vertical="center"/>
      <protection locked="0" hidden="1"/>
    </xf>
    <xf numFmtId="218" fontId="110" fillId="0" borderId="109" xfId="0" applyNumberFormat="1" applyFont="1" applyBorder="1" applyAlignment="1">
      <alignment horizontal="center"/>
    </xf>
    <xf numFmtId="218" fontId="110" fillId="0" borderId="116" xfId="0" applyNumberFormat="1" applyFont="1" applyBorder="1" applyAlignment="1">
      <alignment horizontal="center"/>
    </xf>
    <xf numFmtId="218" fontId="110" fillId="0" borderId="110" xfId="0" applyNumberFormat="1" applyFont="1" applyBorder="1" applyAlignment="1">
      <alignment horizontal="center"/>
    </xf>
    <xf numFmtId="218" fontId="112" fillId="0" borderId="13" xfId="36" applyNumberFormat="1" applyFont="1" applyBorder="1" applyAlignment="1" applyProtection="1">
      <alignment horizontal="center" vertical="center"/>
      <protection hidden="1"/>
    </xf>
    <xf numFmtId="0" fontId="51" fillId="2" borderId="0" xfId="0" applyFont="1" applyFill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113" xfId="0" applyFont="1" applyBorder="1" applyAlignment="1">
      <alignment horizontal="center" vertical="center"/>
    </xf>
    <xf numFmtId="0" fontId="51" fillId="2" borderId="113" xfId="0" applyFont="1" applyFill="1" applyBorder="1" applyAlignment="1">
      <alignment horizontal="center" vertical="center"/>
    </xf>
    <xf numFmtId="0" fontId="51" fillId="0" borderId="113" xfId="0" applyFont="1" applyFill="1" applyBorder="1" applyAlignment="1">
      <alignment horizontal="center" vertical="center"/>
    </xf>
    <xf numFmtId="0" fontId="51" fillId="0" borderId="119" xfId="0" applyFont="1" applyBorder="1" applyAlignment="1">
      <alignment horizontal="center" vertical="center"/>
    </xf>
    <xf numFmtId="0" fontId="51" fillId="2" borderId="65" xfId="0" applyFont="1" applyFill="1" applyBorder="1" applyAlignment="1">
      <alignment horizontal="center" vertical="center"/>
    </xf>
    <xf numFmtId="0" fontId="51" fillId="0" borderId="65" xfId="0" applyFont="1" applyBorder="1" applyAlignment="1">
      <alignment horizontal="center" vertical="center"/>
    </xf>
    <xf numFmtId="0" fontId="51" fillId="0" borderId="66" xfId="0" applyFont="1" applyBorder="1" applyAlignment="1">
      <alignment horizontal="center" vertical="center"/>
    </xf>
    <xf numFmtId="0" fontId="150" fillId="19" borderId="26" xfId="37" applyFont="1" applyFill="1" applyBorder="1" applyProtection="1">
      <protection hidden="1"/>
    </xf>
    <xf numFmtId="0" fontId="150" fillId="0" borderId="26" xfId="37" applyFont="1" applyBorder="1" applyProtection="1">
      <protection hidden="1"/>
    </xf>
    <xf numFmtId="206" fontId="3" fillId="0" borderId="55" xfId="37" applyNumberFormat="1" applyFont="1" applyBorder="1" applyProtection="1">
      <protection locked="0" hidden="1"/>
    </xf>
    <xf numFmtId="206" fontId="3" fillId="0" borderId="56" xfId="37" applyNumberFormat="1" applyFont="1" applyBorder="1" applyProtection="1">
      <protection locked="0" hidden="1"/>
    </xf>
    <xf numFmtId="206" fontId="52" fillId="19" borderId="56" xfId="37" applyNumberFormat="1" applyFont="1" applyFill="1" applyBorder="1" applyProtection="1">
      <protection locked="0" hidden="1"/>
    </xf>
    <xf numFmtId="206" fontId="52" fillId="19" borderId="57" xfId="37" applyNumberFormat="1" applyFont="1" applyFill="1" applyBorder="1" applyProtection="1">
      <protection locked="0" hidden="1"/>
    </xf>
    <xf numFmtId="0" fontId="150" fillId="0" borderId="26" xfId="37" applyFont="1" applyFill="1" applyBorder="1" applyProtection="1">
      <protection hidden="1"/>
    </xf>
    <xf numFmtId="0" fontId="150" fillId="19" borderId="27" xfId="37" applyFont="1" applyFill="1" applyBorder="1" applyProtection="1">
      <protection hidden="1"/>
    </xf>
    <xf numFmtId="0" fontId="151" fillId="0" borderId="26" xfId="37" applyFont="1" applyFill="1" applyBorder="1" applyProtection="1">
      <protection hidden="1"/>
    </xf>
    <xf numFmtId="181" fontId="0" fillId="0" borderId="92" xfId="0" applyNumberFormat="1" applyFill="1" applyBorder="1" applyAlignment="1" applyProtection="1">
      <alignment horizontal="center" vertical="center"/>
      <protection locked="0" hidden="1"/>
    </xf>
    <xf numFmtId="173" fontId="18" fillId="0" borderId="76" xfId="0" applyNumberFormat="1" applyFont="1" applyFill="1" applyBorder="1" applyAlignment="1" applyProtection="1">
      <alignment horizontal="center" vertical="center"/>
      <protection locked="0"/>
    </xf>
    <xf numFmtId="184" fontId="148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left"/>
      <protection hidden="1"/>
    </xf>
    <xf numFmtId="20" fontId="0" fillId="0" borderId="0" xfId="0" applyNumberFormat="1" applyProtection="1">
      <protection locked="0"/>
    </xf>
    <xf numFmtId="0" fontId="47" fillId="20" borderId="98" xfId="0" applyFont="1" applyFill="1" applyBorder="1" applyAlignment="1" applyProtection="1">
      <alignment horizontal="center" vertical="center"/>
      <protection locked="0" hidden="1"/>
    </xf>
    <xf numFmtId="219" fontId="0" fillId="0" borderId="14" xfId="0" applyNumberFormat="1" applyBorder="1" applyAlignment="1" applyProtection="1">
      <alignment horizontal="center" vertical="center"/>
      <protection hidden="1"/>
    </xf>
    <xf numFmtId="219" fontId="0" fillId="0" borderId="14" xfId="0" applyNumberFormat="1" applyFill="1" applyBorder="1" applyAlignment="1" applyProtection="1">
      <alignment horizontal="center" vertical="center"/>
      <protection hidden="1"/>
    </xf>
    <xf numFmtId="0" fontId="2" fillId="0" borderId="54" xfId="0" applyFont="1" applyBorder="1" applyAlignment="1">
      <alignment vertical="center"/>
    </xf>
    <xf numFmtId="0" fontId="152" fillId="0" borderId="26" xfId="37" applyFont="1" applyFill="1" applyBorder="1" applyProtection="1">
      <protection hidden="1"/>
    </xf>
    <xf numFmtId="206" fontId="41" fillId="0" borderId="114" xfId="37" applyNumberFormat="1" applyFont="1" applyFill="1" applyBorder="1" applyProtection="1">
      <protection locked="0" hidden="1"/>
    </xf>
    <xf numFmtId="0" fontId="40" fillId="0" borderId="0" xfId="0" applyFont="1" applyAlignment="1">
      <alignment horizontal="right" vertical="center"/>
    </xf>
    <xf numFmtId="0" fontId="51" fillId="0" borderId="119" xfId="0" quotePrefix="1" applyFont="1" applyBorder="1" applyAlignment="1">
      <alignment horizontal="center" vertical="center"/>
    </xf>
    <xf numFmtId="205" fontId="1" fillId="19" borderId="87" xfId="0" applyNumberFormat="1" applyFont="1" applyFill="1" applyBorder="1" applyAlignment="1" applyProtection="1">
      <alignment horizontal="center" vertical="center"/>
      <protection locked="0"/>
    </xf>
    <xf numFmtId="0" fontId="2" fillId="0" borderId="46" xfId="0" applyFont="1" applyBorder="1" applyAlignment="1" applyProtection="1">
      <alignment horizontal="centerContinuous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172" fontId="12" fillId="19" borderId="70" xfId="0" applyNumberFormat="1" applyFont="1" applyFill="1" applyBorder="1" applyAlignment="1" applyProtection="1">
      <alignment horizontal="center"/>
      <protection locked="0"/>
    </xf>
    <xf numFmtId="172" fontId="12" fillId="19" borderId="58" xfId="0" applyNumberFormat="1" applyFont="1" applyFill="1" applyBorder="1" applyAlignment="1" applyProtection="1">
      <alignment horizontal="center"/>
      <protection locked="0"/>
    </xf>
    <xf numFmtId="14" fontId="1" fillId="19" borderId="26" xfId="0" applyNumberFormat="1" applyFont="1" applyFill="1" applyBorder="1" applyAlignment="1" applyProtection="1">
      <alignment horizontal="center" vertical="center"/>
      <protection locked="0"/>
    </xf>
    <xf numFmtId="172" fontId="12" fillId="0" borderId="58" xfId="0" applyNumberFormat="1" applyFont="1" applyBorder="1" applyAlignment="1" applyProtection="1">
      <alignment horizontal="center"/>
      <protection hidden="1"/>
    </xf>
    <xf numFmtId="172" fontId="12" fillId="0" borderId="73" xfId="0" applyNumberFormat="1" applyFont="1" applyBorder="1" applyAlignment="1" applyProtection="1">
      <alignment horizontal="center"/>
      <protection hidden="1"/>
    </xf>
    <xf numFmtId="0" fontId="19" fillId="0" borderId="78" xfId="0" applyFont="1" applyBorder="1" applyAlignment="1" applyProtection="1">
      <alignment horizontal="centerContinuous"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188" fontId="12" fillId="0" borderId="0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53" fillId="0" borderId="0" xfId="0" applyFont="1"/>
    <xf numFmtId="0" fontId="11" fillId="32" borderId="0" xfId="36" applyFont="1" applyFill="1" applyBorder="1" applyAlignment="1" applyProtection="1">
      <alignment vertical="center"/>
      <protection hidden="1"/>
    </xf>
    <xf numFmtId="201" fontId="11" fillId="32" borderId="0" xfId="36" applyNumberFormat="1" applyFont="1" applyFill="1" applyBorder="1" applyAlignment="1" applyProtection="1">
      <alignment horizontal="center" vertical="center"/>
      <protection hidden="1"/>
    </xf>
    <xf numFmtId="0" fontId="11" fillId="32" borderId="53" xfId="36" applyFont="1" applyFill="1" applyBorder="1" applyAlignment="1" applyProtection="1">
      <alignment vertical="center"/>
      <protection hidden="1"/>
    </xf>
    <xf numFmtId="169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170" fontId="11" fillId="32" borderId="53" xfId="36" applyNumberFormat="1" applyFont="1" applyFill="1" applyBorder="1" applyAlignment="1" applyProtection="1">
      <alignment horizontal="centerContinuous" vertical="center"/>
      <protection hidden="1"/>
    </xf>
    <xf numFmtId="210" fontId="26" fillId="32" borderId="53" xfId="36" applyNumberFormat="1" applyFont="1" applyFill="1" applyBorder="1" applyAlignment="1" applyProtection="1">
      <alignment horizontal="right" vertical="center"/>
      <protection hidden="1"/>
    </xf>
    <xf numFmtId="0" fontId="12" fillId="32" borderId="18" xfId="36" applyFont="1" applyFill="1" applyBorder="1" applyAlignment="1" applyProtection="1">
      <alignment vertical="center"/>
      <protection hidden="1"/>
    </xf>
    <xf numFmtId="0" fontId="11" fillId="32" borderId="18" xfId="36" applyFont="1" applyFill="1" applyBorder="1" applyAlignment="1" applyProtection="1">
      <alignment vertical="center"/>
      <protection hidden="1"/>
    </xf>
    <xf numFmtId="210" fontId="11" fillId="32" borderId="18" xfId="36" applyNumberFormat="1" applyFont="1" applyFill="1" applyBorder="1" applyAlignment="1" applyProtection="1">
      <alignment horizontal="center" vertical="center"/>
      <protection hidden="1"/>
    </xf>
    <xf numFmtId="0" fontId="0" fillId="32" borderId="0" xfId="0" applyFill="1" applyBorder="1"/>
    <xf numFmtId="210" fontId="24" fillId="32" borderId="18" xfId="36" applyNumberFormat="1" applyFont="1" applyFill="1" applyBorder="1" applyAlignment="1" applyProtection="1">
      <alignment horizontal="right" vertical="center"/>
      <protection hidden="1"/>
    </xf>
    <xf numFmtId="202" fontId="12" fillId="32" borderId="0" xfId="36" applyNumberFormat="1" applyFont="1" applyFill="1" applyBorder="1" applyAlignment="1" applyProtection="1">
      <alignment horizontal="centerContinuous" vertical="center"/>
      <protection hidden="1"/>
    </xf>
    <xf numFmtId="202" fontId="12" fillId="32" borderId="0" xfId="36" applyNumberFormat="1" applyFont="1" applyFill="1" applyBorder="1" applyAlignment="1" applyProtection="1">
      <alignment horizontal="center" vertical="center"/>
      <protection hidden="1"/>
    </xf>
    <xf numFmtId="0" fontId="12" fillId="32" borderId="0" xfId="36" applyFont="1" applyFill="1" applyAlignment="1" applyProtection="1">
      <alignment vertical="center"/>
      <protection hidden="1"/>
    </xf>
    <xf numFmtId="0" fontId="11" fillId="32" borderId="0" xfId="36" applyFont="1" applyFill="1" applyAlignment="1" applyProtection="1">
      <alignment horizontal="centerContinuous"/>
      <protection hidden="1"/>
    </xf>
    <xf numFmtId="0" fontId="0" fillId="32" borderId="0" xfId="0" applyFill="1"/>
    <xf numFmtId="0" fontId="12" fillId="32" borderId="0" xfId="0" applyFont="1" applyFill="1"/>
    <xf numFmtId="0" fontId="12" fillId="32" borderId="18" xfId="36" applyFont="1" applyFill="1" applyBorder="1" applyAlignment="1" applyProtection="1">
      <protection hidden="1"/>
    </xf>
    <xf numFmtId="0" fontId="76" fillId="32" borderId="0" xfId="36" applyFont="1" applyFill="1" applyAlignment="1" applyProtection="1">
      <alignment horizontal="right"/>
      <protection hidden="1"/>
    </xf>
    <xf numFmtId="0" fontId="11" fillId="32" borderId="17" xfId="36" applyFont="1" applyFill="1" applyBorder="1" applyAlignment="1" applyProtection="1">
      <alignment vertical="center"/>
      <protection hidden="1"/>
    </xf>
    <xf numFmtId="0" fontId="11" fillId="32" borderId="48" xfId="36" applyFont="1" applyFill="1" applyBorder="1" applyAlignment="1" applyProtection="1">
      <alignment vertical="center"/>
      <protection hidden="1"/>
    </xf>
    <xf numFmtId="202" fontId="12" fillId="32" borderId="17" xfId="36" applyNumberFormat="1" applyFont="1" applyFill="1" applyBorder="1" applyAlignment="1" applyProtection="1">
      <alignment horizontal="centerContinuous" vertical="center"/>
      <protection hidden="1"/>
    </xf>
    <xf numFmtId="202" fontId="12" fillId="32" borderId="17" xfId="36" applyNumberFormat="1" applyFont="1" applyFill="1" applyBorder="1" applyAlignment="1" applyProtection="1">
      <alignment horizontal="center" vertical="center"/>
      <protection hidden="1"/>
    </xf>
    <xf numFmtId="202" fontId="12" fillId="32" borderId="13" xfId="36" applyNumberFormat="1" applyFont="1" applyFill="1" applyBorder="1" applyAlignment="1" applyProtection="1">
      <alignment horizontal="centerContinuous" vertical="center"/>
      <protection hidden="1"/>
    </xf>
    <xf numFmtId="208" fontId="12" fillId="32" borderId="78" xfId="36" applyNumberFormat="1" applyFont="1" applyFill="1" applyBorder="1" applyAlignment="1" applyProtection="1">
      <alignment horizontal="centerContinuous" vertical="center"/>
    </xf>
    <xf numFmtId="208" fontId="12" fillId="32" borderId="78" xfId="36" applyNumberFormat="1" applyFont="1" applyFill="1" applyBorder="1" applyAlignment="1" applyProtection="1">
      <alignment horizontal="center" vertical="center"/>
    </xf>
    <xf numFmtId="208" fontId="12" fillId="32" borderId="109" xfId="36" applyNumberFormat="1" applyFont="1" applyFill="1" applyBorder="1" applyAlignment="1" applyProtection="1">
      <alignment horizontal="centerContinuous" vertical="center"/>
    </xf>
    <xf numFmtId="203" fontId="36" fillId="32" borderId="35" xfId="36" applyNumberFormat="1" applyFont="1" applyFill="1" applyBorder="1" applyAlignment="1" applyProtection="1">
      <alignment horizontal="centerContinuous" vertical="center"/>
      <protection hidden="1"/>
    </xf>
    <xf numFmtId="203" fontId="36" fillId="32" borderId="110" xfId="36" applyNumberFormat="1" applyFont="1" applyFill="1" applyBorder="1" applyAlignment="1" applyProtection="1">
      <alignment horizontal="centerContinuous" vertical="center"/>
      <protection hidden="1"/>
    </xf>
    <xf numFmtId="171" fontId="11" fillId="32" borderId="109" xfId="36" applyNumberFormat="1" applyFont="1" applyFill="1" applyBorder="1" applyAlignment="1" applyProtection="1">
      <alignment horizontal="centerContinuous" vertical="center"/>
      <protection hidden="1"/>
    </xf>
    <xf numFmtId="181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181" fontId="11" fillId="32" borderId="116" xfId="36" applyNumberFormat="1" applyFont="1" applyFill="1" applyBorder="1" applyAlignment="1" applyProtection="1">
      <alignment horizontal="center" vertical="center"/>
      <protection hidden="1"/>
    </xf>
    <xf numFmtId="214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214" fontId="11" fillId="32" borderId="110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40" xfId="36" applyFont="1" applyFill="1" applyBorder="1" applyAlignment="1" applyProtection="1">
      <alignment vertical="center"/>
      <protection hidden="1"/>
    </xf>
    <xf numFmtId="0" fontId="11" fillId="32" borderId="78" xfId="36" applyFont="1" applyFill="1" applyBorder="1" applyAlignment="1" applyProtection="1">
      <alignment vertical="center"/>
      <protection hidden="1"/>
    </xf>
    <xf numFmtId="0" fontId="11" fillId="32" borderId="81" xfId="36" applyFont="1" applyFill="1" applyBorder="1" applyAlignment="1" applyProtection="1">
      <alignment vertical="center"/>
      <protection hidden="1"/>
    </xf>
    <xf numFmtId="0" fontId="11" fillId="32" borderId="109" xfId="36" applyFont="1" applyFill="1" applyBorder="1" applyAlignment="1" applyProtection="1">
      <alignment horizontal="centerContinuous"/>
      <protection hidden="1"/>
    </xf>
    <xf numFmtId="0" fontId="11" fillId="32" borderId="82" xfId="36" applyFont="1" applyFill="1" applyBorder="1" applyAlignment="1" applyProtection="1">
      <alignment vertical="center"/>
      <protection hidden="1"/>
    </xf>
    <xf numFmtId="0" fontId="11" fillId="32" borderId="63" xfId="36" applyFont="1" applyFill="1" applyBorder="1" applyAlignment="1" applyProtection="1">
      <alignment vertical="center"/>
      <protection hidden="1"/>
    </xf>
    <xf numFmtId="168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169" fontId="11" fillId="32" borderId="116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35" xfId="36" applyFont="1" applyFill="1" applyBorder="1" applyAlignment="1" applyProtection="1">
      <alignment vertical="center"/>
      <protection hidden="1"/>
    </xf>
    <xf numFmtId="0" fontId="11" fillId="32" borderId="36" xfId="36" applyFont="1" applyFill="1" applyBorder="1" applyAlignment="1" applyProtection="1">
      <alignment vertical="center"/>
      <protection hidden="1"/>
    </xf>
    <xf numFmtId="169" fontId="11" fillId="32" borderId="110" xfId="36" applyNumberFormat="1" applyFont="1" applyFill="1" applyBorder="1" applyAlignment="1" applyProtection="1">
      <alignment horizontal="centerContinuous" vertical="center"/>
      <protection hidden="1"/>
    </xf>
    <xf numFmtId="0" fontId="11" fillId="32" borderId="16" xfId="36" applyFont="1" applyFill="1" applyBorder="1" applyAlignment="1" applyProtection="1">
      <alignment vertical="center"/>
      <protection hidden="1"/>
    </xf>
    <xf numFmtId="0" fontId="11" fillId="32" borderId="13" xfId="36" applyFont="1" applyFill="1" applyBorder="1" applyAlignment="1" applyProtection="1">
      <alignment vertical="center"/>
      <protection hidden="1"/>
    </xf>
    <xf numFmtId="0" fontId="11" fillId="32" borderId="86" xfId="36" applyFont="1" applyFill="1" applyBorder="1" applyAlignment="1" applyProtection="1">
      <alignment vertical="center"/>
      <protection hidden="1"/>
    </xf>
    <xf numFmtId="0" fontId="11" fillId="32" borderId="87" xfId="36" applyFont="1" applyFill="1" applyBorder="1" applyAlignment="1" applyProtection="1">
      <alignment vertical="center"/>
      <protection hidden="1"/>
    </xf>
    <xf numFmtId="0" fontId="11" fillId="32" borderId="83" xfId="36" applyFont="1" applyFill="1" applyBorder="1" applyAlignment="1" applyProtection="1">
      <alignment vertical="center"/>
      <protection hidden="1"/>
    </xf>
    <xf numFmtId="0" fontId="11" fillId="32" borderId="116" xfId="36" applyFont="1" applyFill="1" applyBorder="1" applyAlignment="1" applyProtection="1">
      <alignment vertical="center"/>
      <protection hidden="1"/>
    </xf>
    <xf numFmtId="205" fontId="11" fillId="32" borderId="116" xfId="36" applyNumberFormat="1" applyFont="1" applyFill="1" applyBorder="1" applyAlignment="1" applyProtection="1">
      <alignment horizontal="center" vertical="center"/>
      <protection hidden="1"/>
    </xf>
    <xf numFmtId="0" fontId="11" fillId="32" borderId="84" xfId="36" applyFont="1" applyFill="1" applyBorder="1" applyAlignment="1" applyProtection="1">
      <alignment vertical="center"/>
      <protection hidden="1"/>
    </xf>
    <xf numFmtId="0" fontId="11" fillId="32" borderId="85" xfId="36" applyFont="1" applyFill="1" applyBorder="1" applyAlignment="1" applyProtection="1">
      <alignment vertical="center"/>
      <protection hidden="1"/>
    </xf>
    <xf numFmtId="0" fontId="11" fillId="32" borderId="159" xfId="36" applyFont="1" applyFill="1" applyBorder="1" applyAlignment="1" applyProtection="1">
      <alignment vertical="center"/>
      <protection hidden="1"/>
    </xf>
    <xf numFmtId="0" fontId="11" fillId="32" borderId="79" xfId="36" applyFont="1" applyFill="1" applyBorder="1" applyAlignment="1" applyProtection="1">
      <alignment vertical="center"/>
      <protection hidden="1"/>
    </xf>
    <xf numFmtId="214" fontId="11" fillId="32" borderId="135" xfId="36" applyNumberFormat="1" applyFont="1" applyFill="1" applyBorder="1" applyAlignment="1" applyProtection="1">
      <alignment horizontal="center" vertical="center"/>
      <protection hidden="1"/>
    </xf>
    <xf numFmtId="214" fontId="11" fillId="32" borderId="116" xfId="36" applyNumberFormat="1" applyFont="1" applyFill="1" applyBorder="1" applyAlignment="1" applyProtection="1">
      <alignment horizontal="center" vertical="center"/>
      <protection hidden="1"/>
    </xf>
    <xf numFmtId="211" fontId="11" fillId="32" borderId="116" xfId="36" applyNumberFormat="1" applyFont="1" applyFill="1" applyBorder="1" applyAlignment="1" applyProtection="1">
      <alignment horizontal="center" vertical="center"/>
      <protection hidden="1"/>
    </xf>
    <xf numFmtId="214" fontId="11" fillId="32" borderId="159" xfId="36" applyNumberFormat="1" applyFont="1" applyFill="1" applyBorder="1" applyAlignment="1" applyProtection="1">
      <alignment horizontal="center" vertical="center"/>
      <protection hidden="1"/>
    </xf>
    <xf numFmtId="214" fontId="12" fillId="32" borderId="13" xfId="36" applyNumberFormat="1" applyFont="1" applyFill="1" applyBorder="1" applyAlignment="1" applyProtection="1">
      <alignment horizontal="center" vertical="center"/>
      <protection hidden="1"/>
    </xf>
    <xf numFmtId="201" fontId="11" fillId="32" borderId="13" xfId="36" applyNumberFormat="1" applyFont="1" applyFill="1" applyBorder="1" applyAlignment="1" applyProtection="1">
      <alignment horizontal="center" vertical="center"/>
      <protection hidden="1"/>
    </xf>
    <xf numFmtId="0" fontId="150" fillId="32" borderId="18" xfId="36" applyFont="1" applyFill="1" applyBorder="1" applyAlignment="1" applyProtection="1">
      <protection hidden="1"/>
    </xf>
    <xf numFmtId="0" fontId="22" fillId="0" borderId="0" xfId="36" applyFont="1" applyAlignment="1" applyProtection="1">
      <alignment vertical="top"/>
      <protection hidden="1"/>
    </xf>
    <xf numFmtId="168" fontId="36" fillId="0" borderId="48" xfId="0" applyNumberFormat="1" applyFont="1" applyBorder="1" applyAlignment="1" applyProtection="1">
      <alignment horizontal="center"/>
      <protection hidden="1"/>
    </xf>
    <xf numFmtId="0" fontId="2" fillId="0" borderId="14" xfId="36" applyFont="1" applyBorder="1" applyAlignment="1" applyProtection="1">
      <alignment vertical="center"/>
      <protection hidden="1"/>
    </xf>
    <xf numFmtId="0" fontId="2" fillId="0" borderId="126" xfId="36" applyFont="1" applyBorder="1" applyAlignment="1" applyProtection="1">
      <alignment vertical="center"/>
      <protection hidden="1"/>
    </xf>
    <xf numFmtId="220" fontId="0" fillId="0" borderId="0" xfId="0" applyNumberFormat="1"/>
    <xf numFmtId="203" fontId="12" fillId="0" borderId="38" xfId="36" applyNumberFormat="1" applyFont="1" applyBorder="1" applyAlignment="1" applyProtection="1">
      <alignment horizontal="centerContinuous" vertical="center"/>
      <protection hidden="1"/>
    </xf>
    <xf numFmtId="203" fontId="12" fillId="0" borderId="38" xfId="36" applyNumberFormat="1" applyFont="1" applyFill="1" applyBorder="1" applyAlignment="1" applyProtection="1">
      <alignment horizontal="centerContinuous" vertical="center"/>
    </xf>
    <xf numFmtId="218" fontId="11" fillId="32" borderId="116" xfId="36" applyNumberFormat="1" applyFont="1" applyFill="1" applyBorder="1" applyAlignment="1" applyProtection="1">
      <alignment horizontal="center" vertical="center"/>
      <protection hidden="1"/>
    </xf>
    <xf numFmtId="0" fontId="15" fillId="25" borderId="136" xfId="0" applyFont="1" applyFill="1" applyBorder="1" applyAlignment="1">
      <alignment horizontal="left" vertical="center"/>
    </xf>
    <xf numFmtId="0" fontId="15" fillId="26" borderId="62" xfId="0" applyFont="1" applyFill="1" applyBorder="1" applyAlignment="1">
      <alignment horizontal="left" vertical="center"/>
    </xf>
    <xf numFmtId="0" fontId="15" fillId="29" borderId="62" xfId="0" applyFont="1" applyFill="1" applyBorder="1" applyAlignment="1">
      <alignment horizontal="left" vertical="center"/>
    </xf>
    <xf numFmtId="0" fontId="15" fillId="22" borderId="62" xfId="0" applyFont="1" applyFill="1" applyBorder="1" applyAlignment="1">
      <alignment horizontal="left" vertical="center"/>
    </xf>
    <xf numFmtId="0" fontId="15" fillId="23" borderId="62" xfId="0" applyFont="1" applyFill="1" applyBorder="1" applyAlignment="1">
      <alignment horizontal="left" vertical="center"/>
    </xf>
    <xf numFmtId="0" fontId="15" fillId="24" borderId="62" xfId="0" applyFont="1" applyFill="1" applyBorder="1" applyAlignment="1">
      <alignment horizontal="left" vertical="center"/>
    </xf>
    <xf numFmtId="0" fontId="15" fillId="19" borderId="59" xfId="0" applyFont="1" applyFill="1" applyBorder="1" applyAlignment="1">
      <alignment horizontal="left" vertical="center"/>
    </xf>
    <xf numFmtId="0" fontId="15" fillId="25" borderId="59" xfId="0" applyFont="1" applyFill="1" applyBorder="1" applyAlignment="1">
      <alignment horizontal="left"/>
    </xf>
    <xf numFmtId="0" fontId="15" fillId="25" borderId="45" xfId="0" applyFont="1" applyFill="1" applyBorder="1" applyAlignment="1" applyProtection="1">
      <alignment horizontal="left" vertical="top"/>
      <protection hidden="1"/>
    </xf>
    <xf numFmtId="0" fontId="15" fillId="26" borderId="45" xfId="0" applyFont="1" applyFill="1" applyBorder="1" applyAlignment="1">
      <alignment horizontal="left" vertical="center"/>
    </xf>
    <xf numFmtId="0" fontId="15" fillId="29" borderId="59" xfId="0" applyFont="1" applyFill="1" applyBorder="1" applyAlignment="1">
      <alignment horizontal="left"/>
    </xf>
    <xf numFmtId="0" fontId="15" fillId="29" borderId="45" xfId="0" applyFont="1" applyFill="1" applyBorder="1" applyAlignment="1" applyProtection="1">
      <alignment horizontal="left" vertical="top"/>
      <protection hidden="1"/>
    </xf>
    <xf numFmtId="0" fontId="15" fillId="19" borderId="62" xfId="0" applyFont="1" applyFill="1" applyBorder="1" applyAlignment="1">
      <alignment horizontal="left" vertical="center"/>
    </xf>
    <xf numFmtId="0" fontId="15" fillId="26" borderId="67" xfId="0" applyFont="1" applyFill="1" applyBorder="1" applyAlignment="1">
      <alignment horizontal="left" vertical="center"/>
    </xf>
    <xf numFmtId="191" fontId="154" fillId="0" borderId="104" xfId="0" applyNumberFormat="1" applyFont="1" applyFill="1" applyBorder="1" applyAlignment="1" applyProtection="1">
      <alignment horizontal="center" vertical="center"/>
      <protection hidden="1"/>
    </xf>
    <xf numFmtId="221" fontId="155" fillId="0" borderId="0" xfId="0" applyNumberFormat="1" applyFont="1" applyAlignment="1" applyProtection="1">
      <alignment horizontal="left" vertical="center"/>
      <protection hidden="1"/>
    </xf>
    <xf numFmtId="221" fontId="0" fillId="0" borderId="0" xfId="0" applyNumberFormat="1" applyAlignment="1" applyProtection="1">
      <alignment horizontal="left" vertical="center"/>
      <protection hidden="1"/>
    </xf>
    <xf numFmtId="221" fontId="156" fillId="0" borderId="0" xfId="0" applyNumberFormat="1" applyFont="1" applyAlignment="1" applyProtection="1">
      <alignment horizontal="left" vertical="center"/>
      <protection hidden="1"/>
    </xf>
    <xf numFmtId="16" fontId="0" fillId="20" borderId="61" xfId="0" applyNumberFormat="1" applyFill="1" applyBorder="1" applyAlignment="1" applyProtection="1">
      <alignment horizontal="center"/>
      <protection hidden="1"/>
    </xf>
    <xf numFmtId="0" fontId="152" fillId="19" borderId="27" xfId="37" applyFont="1" applyFill="1" applyBorder="1" applyProtection="1">
      <protection hidden="1"/>
    </xf>
    <xf numFmtId="206" fontId="158" fillId="19" borderId="145" xfId="37" applyNumberFormat="1" applyFont="1" applyFill="1" applyBorder="1" applyProtection="1">
      <protection locked="0" hidden="1"/>
    </xf>
    <xf numFmtId="0" fontId="26" fillId="20" borderId="61" xfId="0" applyFont="1" applyFill="1" applyBorder="1" applyProtection="1">
      <protection hidden="1"/>
    </xf>
    <xf numFmtId="0" fontId="14" fillId="0" borderId="48" xfId="0" applyFont="1" applyBorder="1" applyAlignment="1" applyProtection="1">
      <alignment horizontal="center" vertical="center"/>
      <protection hidden="1"/>
    </xf>
    <xf numFmtId="0" fontId="12" fillId="33" borderId="113" xfId="0" applyFont="1" applyFill="1" applyBorder="1" applyAlignment="1">
      <alignment horizontal="center" wrapText="1"/>
    </xf>
    <xf numFmtId="199" fontId="93" fillId="33" borderId="113" xfId="0" applyNumberFormat="1" applyFont="1" applyFill="1" applyBorder="1" applyAlignment="1">
      <alignment horizontal="right" vertical="top" wrapText="1"/>
    </xf>
    <xf numFmtId="0" fontId="12" fillId="20" borderId="33" xfId="0" applyFont="1" applyFill="1" applyBorder="1" applyAlignment="1">
      <alignment horizontal="center" wrapText="1"/>
    </xf>
    <xf numFmtId="199" fontId="97" fillId="33" borderId="39" xfId="0" applyNumberFormat="1" applyFont="1" applyFill="1" applyBorder="1" applyAlignment="1">
      <alignment horizontal="right" vertical="top" wrapText="1"/>
    </xf>
    <xf numFmtId="199" fontId="93" fillId="33" borderId="39" xfId="0" applyNumberFormat="1" applyFont="1" applyFill="1" applyBorder="1" applyAlignment="1">
      <alignment horizontal="right" vertical="top" wrapText="1"/>
    </xf>
    <xf numFmtId="0" fontId="49" fillId="20" borderId="34" xfId="0" applyFont="1" applyFill="1" applyBorder="1" applyAlignment="1">
      <alignment horizontal="right" vertical="top" wrapText="1"/>
    </xf>
    <xf numFmtId="0" fontId="12" fillId="34" borderId="14" xfId="0" applyFont="1" applyFill="1" applyBorder="1" applyAlignment="1" applyProtection="1">
      <alignment horizontal="center" vertical="center"/>
      <protection locked="0" hidden="1"/>
    </xf>
    <xf numFmtId="20" fontId="18" fillId="34" borderId="61" xfId="0" applyNumberFormat="1" applyFont="1" applyFill="1" applyBorder="1" applyAlignment="1" applyProtection="1">
      <alignment horizontal="center" vertical="center"/>
      <protection hidden="1"/>
    </xf>
    <xf numFmtId="181" fontId="0" fillId="34" borderId="92" xfId="0" applyNumberFormat="1" applyFill="1" applyBorder="1" applyAlignment="1" applyProtection="1">
      <alignment horizontal="center" vertical="center"/>
      <protection locked="0" hidden="1"/>
    </xf>
    <xf numFmtId="168" fontId="15" fillId="34" borderId="14" xfId="0" applyNumberFormat="1" applyFont="1" applyFill="1" applyBorder="1" applyAlignment="1" applyProtection="1">
      <alignment vertical="center" wrapText="1"/>
      <protection locked="0"/>
    </xf>
    <xf numFmtId="168" fontId="121" fillId="34" borderId="14" xfId="0" applyNumberFormat="1" applyFont="1" applyFill="1" applyBorder="1" applyAlignment="1" applyProtection="1">
      <alignment vertical="center" wrapText="1"/>
      <protection locked="0"/>
    </xf>
    <xf numFmtId="217" fontId="31" fillId="34" borderId="14" xfId="0" applyNumberFormat="1" applyFont="1" applyFill="1" applyBorder="1" applyAlignment="1" applyProtection="1">
      <alignment horizontal="center" vertical="center"/>
      <protection locked="0" hidden="1"/>
    </xf>
    <xf numFmtId="168" fontId="36" fillId="34" borderId="13" xfId="0" applyNumberFormat="1" applyFont="1" applyFill="1" applyBorder="1" applyAlignment="1" applyProtection="1">
      <alignment horizontal="center" vertical="center"/>
      <protection locked="0" hidden="1"/>
    </xf>
    <xf numFmtId="0" fontId="105" fillId="34" borderId="0" xfId="0" applyFont="1" applyFill="1" applyAlignment="1" applyProtection="1">
      <alignment horizontal="center" vertical="center"/>
      <protection hidden="1"/>
    </xf>
    <xf numFmtId="0" fontId="12" fillId="34" borderId="54" xfId="0" applyFont="1" applyFill="1" applyBorder="1" applyAlignment="1" applyProtection="1"/>
    <xf numFmtId="0" fontId="11" fillId="34" borderId="53" xfId="0" applyFont="1" applyFill="1" applyBorder="1" applyAlignment="1" applyProtection="1"/>
    <xf numFmtId="0" fontId="11" fillId="34" borderId="53" xfId="0" applyFont="1" applyFill="1" applyBorder="1" applyAlignment="1" applyProtection="1">
      <protection locked="0"/>
    </xf>
    <xf numFmtId="0" fontId="0" fillId="34" borderId="53" xfId="0" applyFill="1" applyBorder="1" applyAlignment="1" applyProtection="1">
      <protection locked="0"/>
    </xf>
    <xf numFmtId="168" fontId="0" fillId="34" borderId="53" xfId="0" applyNumberFormat="1" applyFill="1" applyBorder="1" applyAlignment="1" applyProtection="1">
      <protection locked="0"/>
    </xf>
    <xf numFmtId="164" fontId="0" fillId="34" borderId="53" xfId="0" applyNumberFormat="1" applyFill="1" applyBorder="1" applyAlignment="1" applyProtection="1">
      <alignment vertical="center"/>
      <protection locked="0"/>
    </xf>
    <xf numFmtId="164" fontId="0" fillId="34" borderId="49" xfId="0" applyNumberFormat="1" applyFill="1" applyBorder="1" applyAlignment="1" applyProtection="1">
      <alignment vertical="center"/>
      <protection locked="0"/>
    </xf>
    <xf numFmtId="0" fontId="11" fillId="34" borderId="38" xfId="0" applyFont="1" applyFill="1" applyBorder="1" applyAlignment="1" applyProtection="1">
      <protection locked="0"/>
    </xf>
    <xf numFmtId="0" fontId="11" fillId="34" borderId="0" xfId="0" applyFont="1" applyFill="1" applyBorder="1" applyAlignment="1" applyProtection="1">
      <protection locked="0"/>
    </xf>
    <xf numFmtId="0" fontId="0" fillId="34" borderId="0" xfId="0" applyFill="1" applyBorder="1" applyAlignment="1" applyProtection="1">
      <protection locked="0"/>
    </xf>
    <xf numFmtId="168" fontId="0" fillId="34" borderId="0" xfId="0" applyNumberFormat="1" applyFill="1" applyBorder="1" applyAlignment="1" applyProtection="1">
      <protection locked="0"/>
    </xf>
    <xf numFmtId="164" fontId="0" fillId="34" borderId="0" xfId="0" applyNumberFormat="1" applyFill="1" applyBorder="1" applyAlignment="1" applyProtection="1">
      <alignment vertical="center"/>
      <protection locked="0"/>
    </xf>
    <xf numFmtId="164" fontId="0" fillId="34" borderId="65" xfId="0" applyNumberFormat="1" applyFill="1" applyBorder="1" applyAlignment="1" applyProtection="1">
      <alignment vertical="center"/>
      <protection locked="0"/>
    </xf>
    <xf numFmtId="0" fontId="11" fillId="34" borderId="40" xfId="0" applyFont="1" applyFill="1" applyBorder="1" applyAlignment="1" applyProtection="1">
      <protection locked="0"/>
    </xf>
    <xf numFmtId="0" fontId="11" fillId="34" borderId="18" xfId="0" applyFont="1" applyFill="1" applyBorder="1" applyAlignment="1" applyProtection="1">
      <protection locked="0"/>
    </xf>
    <xf numFmtId="0" fontId="0" fillId="34" borderId="18" xfId="0" applyFill="1" applyBorder="1" applyAlignment="1" applyProtection="1">
      <protection locked="0"/>
    </xf>
    <xf numFmtId="168" fontId="0" fillId="34" borderId="18" xfId="0" applyNumberFormat="1" applyFill="1" applyBorder="1" applyAlignment="1" applyProtection="1">
      <protection locked="0"/>
    </xf>
    <xf numFmtId="164" fontId="0" fillId="34" borderId="18" xfId="0" applyNumberFormat="1" applyFill="1" applyBorder="1" applyAlignment="1" applyProtection="1">
      <alignment vertical="center"/>
      <protection locked="0"/>
    </xf>
    <xf numFmtId="164" fontId="0" fillId="34" borderId="66" xfId="0" applyNumberFormat="1" applyFill="1" applyBorder="1" applyAlignment="1" applyProtection="1">
      <alignment vertical="center"/>
      <protection locked="0"/>
    </xf>
    <xf numFmtId="192" fontId="12" fillId="34" borderId="126" xfId="0" applyNumberFormat="1" applyFont="1" applyFill="1" applyBorder="1" applyAlignment="1" applyProtection="1">
      <alignment horizontal="center" vertical="center"/>
      <protection locked="0"/>
    </xf>
    <xf numFmtId="0" fontId="12" fillId="34" borderId="127" xfId="0" applyNumberFormat="1" applyFont="1" applyFill="1" applyBorder="1" applyAlignment="1" applyProtection="1">
      <alignment horizontal="center" vertical="center"/>
      <protection locked="0"/>
    </xf>
    <xf numFmtId="0" fontId="12" fillId="34" borderId="160" xfId="0" applyNumberFormat="1" applyFont="1" applyFill="1" applyBorder="1" applyAlignment="1" applyProtection="1">
      <alignment horizontal="center" vertical="center"/>
      <protection locked="0"/>
    </xf>
    <xf numFmtId="0" fontId="12" fillId="34" borderId="143" xfId="0" applyNumberFormat="1" applyFont="1" applyFill="1" applyBorder="1" applyAlignment="1" applyProtection="1">
      <alignment horizontal="center" vertical="center"/>
      <protection locked="0"/>
    </xf>
    <xf numFmtId="192" fontId="12" fillId="34" borderId="125" xfId="0" applyNumberFormat="1" applyFont="1" applyFill="1" applyBorder="1" applyAlignment="1" applyProtection="1">
      <alignment horizontal="center" vertical="center"/>
      <protection locked="0"/>
    </xf>
    <xf numFmtId="0" fontId="12" fillId="34" borderId="93" xfId="0" applyNumberFormat="1" applyFont="1" applyFill="1" applyBorder="1" applyAlignment="1" applyProtection="1">
      <alignment horizontal="center" vertical="center"/>
      <protection locked="0"/>
    </xf>
    <xf numFmtId="0" fontId="12" fillId="34" borderId="141" xfId="0" applyNumberFormat="1" applyFont="1" applyFill="1" applyBorder="1" applyAlignment="1" applyProtection="1">
      <alignment horizontal="center" vertical="center"/>
      <protection locked="0"/>
    </xf>
    <xf numFmtId="0" fontId="12" fillId="34" borderId="72" xfId="0" applyNumberFormat="1" applyFont="1" applyFill="1" applyBorder="1" applyAlignment="1" applyProtection="1">
      <alignment horizontal="center" vertical="center"/>
      <protection locked="0"/>
    </xf>
    <xf numFmtId="192" fontId="12" fillId="34" borderId="39" xfId="0" applyNumberFormat="1" applyFont="1" applyFill="1" applyBorder="1" applyAlignment="1" applyProtection="1">
      <alignment horizontal="center" vertical="center"/>
      <protection locked="0"/>
    </xf>
    <xf numFmtId="0" fontId="12" fillId="34" borderId="38" xfId="0" applyNumberFormat="1" applyFont="1" applyFill="1" applyBorder="1" applyAlignment="1" applyProtection="1">
      <alignment horizontal="center" vertical="center"/>
      <protection locked="0"/>
    </xf>
    <xf numFmtId="0" fontId="12" fillId="34" borderId="113" xfId="0" applyNumberFormat="1" applyFont="1" applyFill="1" applyBorder="1" applyAlignment="1" applyProtection="1">
      <alignment horizontal="center" vertical="center"/>
      <protection locked="0"/>
    </xf>
    <xf numFmtId="0" fontId="12" fillId="34" borderId="65" xfId="0" applyNumberFormat="1" applyFont="1" applyFill="1" applyBorder="1" applyAlignment="1" applyProtection="1">
      <alignment horizontal="center" vertical="center"/>
      <protection locked="0"/>
    </xf>
    <xf numFmtId="204" fontId="0" fillId="34" borderId="58" xfId="0" applyNumberFormat="1" applyFill="1" applyBorder="1" applyAlignment="1" applyProtection="1">
      <alignment horizontal="center" vertical="center"/>
      <protection locked="0"/>
    </xf>
    <xf numFmtId="20" fontId="12" fillId="34" borderId="47" xfId="0" applyNumberFormat="1" applyFont="1" applyFill="1" applyBorder="1" applyAlignment="1" applyProtection="1">
      <alignment horizontal="right"/>
      <protection hidden="1"/>
    </xf>
    <xf numFmtId="168" fontId="11" fillId="34" borderId="58" xfId="0" applyNumberFormat="1" applyFont="1" applyFill="1" applyBorder="1" applyAlignment="1" applyProtection="1">
      <alignment horizontal="center" vertical="center"/>
      <protection locked="0"/>
    </xf>
    <xf numFmtId="181" fontId="72" fillId="34" borderId="114" xfId="0" applyNumberFormat="1" applyFont="1" applyFill="1" applyBorder="1" applyAlignment="1" applyProtection="1">
      <alignment horizontal="center" vertical="center"/>
      <protection locked="0"/>
    </xf>
    <xf numFmtId="164" fontId="12" fillId="34" borderId="58" xfId="0" applyNumberFormat="1" applyFont="1" applyFill="1" applyBorder="1" applyAlignment="1" applyProtection="1">
      <alignment horizontal="center" vertical="center"/>
      <protection locked="0"/>
    </xf>
    <xf numFmtId="168" fontId="11" fillId="34" borderId="58" xfId="0" applyNumberFormat="1" applyFont="1" applyFill="1" applyBorder="1" applyAlignment="1" applyProtection="1">
      <alignment horizontal="center"/>
      <protection locked="0"/>
    </xf>
    <xf numFmtId="191" fontId="12" fillId="34" borderId="13" xfId="0" applyNumberFormat="1" applyFont="1" applyFill="1" applyBorder="1" applyAlignment="1" applyProtection="1">
      <alignment horizontal="center" vertical="center"/>
      <protection locked="0"/>
    </xf>
    <xf numFmtId="0" fontId="12" fillId="34" borderId="17" xfId="0" applyNumberFormat="1" applyFont="1" applyFill="1" applyBorder="1" applyAlignment="1" applyProtection="1">
      <alignment horizontal="center" vertical="center"/>
      <protection locked="0"/>
    </xf>
    <xf numFmtId="0" fontId="12" fillId="34" borderId="48" xfId="0" applyNumberFormat="1" applyFont="1" applyFill="1" applyBorder="1" applyAlignment="1" applyProtection="1">
      <alignment horizontal="center" vertical="center"/>
      <protection locked="0"/>
    </xf>
    <xf numFmtId="0" fontId="12" fillId="34" borderId="16" xfId="0" applyNumberFormat="1" applyFont="1" applyFill="1" applyBorder="1" applyAlignment="1" applyProtection="1">
      <alignment horizontal="center" vertical="center"/>
      <protection locked="0"/>
    </xf>
    <xf numFmtId="0" fontId="12" fillId="34" borderId="33" xfId="0" applyFont="1" applyFill="1" applyBorder="1" applyAlignment="1" applyProtection="1">
      <alignment horizontal="center" vertical="center"/>
      <protection locked="0"/>
    </xf>
    <xf numFmtId="0" fontId="12" fillId="34" borderId="54" xfId="0" applyFont="1" applyFill="1" applyBorder="1" applyAlignment="1" applyProtection="1">
      <alignment horizontal="center" vertical="center"/>
      <protection locked="0"/>
    </xf>
    <xf numFmtId="0" fontId="12" fillId="34" borderId="121" xfId="0" applyFont="1" applyFill="1" applyBorder="1" applyAlignment="1" applyProtection="1">
      <alignment horizontal="center" vertical="center"/>
      <protection locked="0"/>
    </xf>
    <xf numFmtId="0" fontId="12" fillId="34" borderId="49" xfId="0" applyFont="1" applyFill="1" applyBorder="1" applyAlignment="1" applyProtection="1">
      <alignment horizontal="center" vertical="center"/>
      <protection locked="0"/>
    </xf>
    <xf numFmtId="168" fontId="0" fillId="34" borderId="13" xfId="0" applyNumberFormat="1" applyFill="1" applyBorder="1" applyAlignment="1" applyProtection="1">
      <alignment horizontal="center" vertical="center"/>
      <protection locked="0"/>
    </xf>
    <xf numFmtId="0" fontId="15" fillId="34" borderId="17" xfId="0" applyFont="1" applyFill="1" applyBorder="1" applyAlignment="1" applyProtection="1">
      <alignment horizontal="centerContinuous" vertical="center" wrapText="1"/>
      <protection hidden="1"/>
    </xf>
    <xf numFmtId="0" fontId="15" fillId="34" borderId="48" xfId="0" applyFont="1" applyFill="1" applyBorder="1" applyAlignment="1" applyProtection="1">
      <alignment horizontal="centerContinuous" vertical="center" wrapText="1"/>
      <protection hidden="1"/>
    </xf>
    <xf numFmtId="0" fontId="121" fillId="34" borderId="48" xfId="0" applyFont="1" applyFill="1" applyBorder="1" applyAlignment="1" applyProtection="1">
      <alignment horizontal="centerContinuous" vertical="center" wrapText="1"/>
      <protection hidden="1"/>
    </xf>
    <xf numFmtId="0" fontId="15" fillId="34" borderId="16" xfId="0" applyFont="1" applyFill="1" applyBorder="1" applyAlignment="1" applyProtection="1">
      <alignment horizontal="centerContinuous" vertical="center" wrapText="1"/>
      <protection hidden="1"/>
    </xf>
    <xf numFmtId="196" fontId="76" fillId="34" borderId="114" xfId="0" applyNumberFormat="1" applyFont="1" applyFill="1" applyBorder="1" applyAlignment="1" applyProtection="1">
      <alignment horizontal="center" vertical="center"/>
      <protection hidden="1"/>
    </xf>
    <xf numFmtId="196" fontId="82" fillId="34" borderId="114" xfId="0" applyNumberFormat="1" applyFont="1" applyFill="1" applyBorder="1" applyAlignment="1" applyProtection="1">
      <alignment horizontal="center" vertical="center"/>
      <protection hidden="1"/>
    </xf>
    <xf numFmtId="196" fontId="76" fillId="34" borderId="95" xfId="0" applyNumberFormat="1" applyFont="1" applyFill="1" applyBorder="1" applyAlignment="1" applyProtection="1">
      <alignment horizontal="center" vertical="center"/>
      <protection hidden="1"/>
    </xf>
    <xf numFmtId="196" fontId="82" fillId="34" borderId="95" xfId="0" applyNumberFormat="1" applyFont="1" applyFill="1" applyBorder="1" applyAlignment="1" applyProtection="1">
      <alignment horizontal="center" vertical="center"/>
      <protection hidden="1"/>
    </xf>
    <xf numFmtId="196" fontId="76" fillId="34" borderId="28" xfId="0" applyNumberFormat="1" applyFont="1" applyFill="1" applyBorder="1" applyAlignment="1" applyProtection="1">
      <alignment horizontal="center" vertical="center"/>
      <protection hidden="1"/>
    </xf>
    <xf numFmtId="196" fontId="82" fillId="34" borderId="28" xfId="0" applyNumberFormat="1" applyFont="1" applyFill="1" applyBorder="1" applyAlignment="1" applyProtection="1">
      <alignment horizontal="center" vertical="center"/>
      <protection hidden="1"/>
    </xf>
    <xf numFmtId="196" fontId="76" fillId="34" borderId="102" xfId="0" applyNumberFormat="1" applyFont="1" applyFill="1" applyBorder="1" applyAlignment="1" applyProtection="1">
      <alignment horizontal="center" vertical="center"/>
      <protection hidden="1"/>
    </xf>
    <xf numFmtId="196" fontId="82" fillId="34" borderId="102" xfId="0" applyNumberFormat="1" applyFont="1" applyFill="1" applyBorder="1" applyAlignment="1" applyProtection="1">
      <alignment horizontal="center" vertical="center"/>
      <protection hidden="1"/>
    </xf>
    <xf numFmtId="196" fontId="76" fillId="34" borderId="26" xfId="0" applyNumberFormat="1" applyFont="1" applyFill="1" applyBorder="1" applyAlignment="1" applyProtection="1">
      <alignment horizontal="center" vertical="center"/>
      <protection hidden="1"/>
    </xf>
    <xf numFmtId="196" fontId="82" fillId="34" borderId="26" xfId="0" applyNumberFormat="1" applyFont="1" applyFill="1" applyBorder="1" applyAlignment="1" applyProtection="1">
      <alignment horizontal="center" vertical="center"/>
      <protection hidden="1"/>
    </xf>
    <xf numFmtId="196" fontId="76" fillId="30" borderId="161" xfId="0" applyNumberFormat="1" applyFont="1" applyFill="1" applyBorder="1" applyAlignment="1" applyProtection="1">
      <alignment horizontal="center" vertical="center"/>
      <protection hidden="1"/>
    </xf>
    <xf numFmtId="0" fontId="24" fillId="0" borderId="94" xfId="0" applyFont="1" applyBorder="1" applyAlignment="1" applyProtection="1">
      <alignment horizontal="center" vertical="center"/>
      <protection hidden="1"/>
    </xf>
    <xf numFmtId="0" fontId="11" fillId="0" borderId="125" xfId="36" applyFont="1" applyBorder="1" applyAlignment="1" applyProtection="1">
      <alignment vertical="center"/>
      <protection hidden="1"/>
    </xf>
    <xf numFmtId="0" fontId="47" fillId="0" borderId="107" xfId="0" applyFont="1" applyFill="1" applyBorder="1" applyAlignment="1" applyProtection="1">
      <alignment horizontal="center" vertical="center"/>
      <protection locked="0" hidden="1"/>
    </xf>
    <xf numFmtId="0" fontId="159" fillId="0" borderId="96" xfId="0" applyFont="1" applyFill="1" applyBorder="1" applyAlignment="1" applyProtection="1">
      <alignment horizontal="center" vertical="center"/>
      <protection locked="0" hidden="1"/>
    </xf>
    <xf numFmtId="0" fontId="12" fillId="0" borderId="146" xfId="0" applyFont="1" applyFill="1" applyBorder="1" applyAlignment="1">
      <alignment horizontal="center" vertical="center" wrapText="1"/>
    </xf>
    <xf numFmtId="0" fontId="12" fillId="0" borderId="162" xfId="0" applyFont="1" applyFill="1" applyBorder="1" applyAlignment="1">
      <alignment horizontal="center" wrapText="1"/>
    </xf>
    <xf numFmtId="0" fontId="12" fillId="0" borderId="123" xfId="0" applyFont="1" applyFill="1" applyBorder="1" applyAlignment="1">
      <alignment horizontal="center" wrapText="1"/>
    </xf>
    <xf numFmtId="199" fontId="97" fillId="0" borderId="162" xfId="0" applyNumberFormat="1" applyFont="1" applyFill="1" applyBorder="1" applyAlignment="1">
      <alignment horizontal="right" vertical="top" wrapText="1"/>
    </xf>
    <xf numFmtId="199" fontId="97" fillId="33" borderId="113" xfId="0" applyNumberFormat="1" applyFont="1" applyFill="1" applyBorder="1" applyAlignment="1">
      <alignment horizontal="right" vertical="top" wrapText="1"/>
    </xf>
    <xf numFmtId="199" fontId="97" fillId="0" borderId="123" xfId="0" applyNumberFormat="1" applyFont="1" applyFill="1" applyBorder="1" applyAlignment="1">
      <alignment horizontal="right" vertical="top" wrapText="1"/>
    </xf>
    <xf numFmtId="199" fontId="93" fillId="0" borderId="162" xfId="0" applyNumberFormat="1" applyFont="1" applyFill="1" applyBorder="1" applyAlignment="1">
      <alignment horizontal="right" vertical="top" wrapText="1"/>
    </xf>
    <xf numFmtId="199" fontId="93" fillId="0" borderId="123" xfId="0" applyNumberFormat="1" applyFont="1" applyFill="1" applyBorder="1" applyAlignment="1">
      <alignment horizontal="right" vertical="top" wrapText="1"/>
    </xf>
    <xf numFmtId="0" fontId="49" fillId="0" borderId="163" xfId="0" applyFont="1" applyFill="1" applyBorder="1" applyAlignment="1">
      <alignment horizontal="right" vertical="top" wrapText="1"/>
    </xf>
    <xf numFmtId="0" fontId="49" fillId="0" borderId="124" xfId="0" applyFont="1" applyFill="1" applyBorder="1" applyAlignment="1">
      <alignment horizontal="right" vertical="top" wrapText="1"/>
    </xf>
    <xf numFmtId="20" fontId="0" fillId="0" borderId="164" xfId="0" applyNumberFormat="1" applyBorder="1" applyAlignment="1" applyProtection="1">
      <alignment horizontal="center" vertical="center"/>
      <protection hidden="1"/>
    </xf>
    <xf numFmtId="20" fontId="0" fillId="0" borderId="155" xfId="0" applyNumberFormat="1" applyBorder="1" applyAlignment="1" applyProtection="1">
      <alignment horizontal="center" vertical="center"/>
      <protection hidden="1"/>
    </xf>
    <xf numFmtId="20" fontId="11" fillId="34" borderId="164" xfId="0" applyNumberFormat="1" applyFont="1" applyFill="1" applyBorder="1" applyAlignment="1" applyProtection="1">
      <alignment horizontal="center" vertical="center"/>
      <protection locked="0"/>
    </xf>
    <xf numFmtId="20" fontId="11" fillId="34" borderId="155" xfId="0" applyNumberFormat="1" applyFont="1" applyFill="1" applyBorder="1" applyAlignment="1" applyProtection="1">
      <alignment horizontal="center" vertical="center"/>
      <protection locked="0"/>
    </xf>
    <xf numFmtId="20" fontId="11" fillId="0" borderId="164" xfId="0" applyNumberFormat="1" applyFont="1" applyFill="1" applyBorder="1" applyAlignment="1" applyProtection="1">
      <alignment horizontal="center" vertical="center"/>
      <protection locked="0"/>
    </xf>
    <xf numFmtId="20" fontId="11" fillId="0" borderId="155" xfId="0" applyNumberFormat="1" applyFont="1" applyFill="1" applyBorder="1" applyAlignment="1" applyProtection="1">
      <alignment horizontal="center" vertical="center"/>
      <protection locked="0"/>
    </xf>
    <xf numFmtId="20" fontId="11" fillId="0" borderId="165" xfId="0" applyNumberFormat="1" applyFont="1" applyFill="1" applyBorder="1" applyAlignment="1" applyProtection="1">
      <alignment horizontal="center" vertical="center"/>
      <protection locked="0"/>
    </xf>
    <xf numFmtId="20" fontId="11" fillId="0" borderId="157" xfId="0" applyNumberFormat="1" applyFont="1" applyFill="1" applyBorder="1" applyAlignment="1" applyProtection="1">
      <alignment horizontal="center" vertical="center"/>
      <protection locked="0"/>
    </xf>
    <xf numFmtId="20" fontId="18" fillId="0" borderId="164" xfId="0" applyNumberFormat="1" applyFont="1" applyFill="1" applyBorder="1" applyAlignment="1" applyProtection="1">
      <alignment horizontal="center" vertical="center"/>
      <protection hidden="1"/>
    </xf>
    <xf numFmtId="20" fontId="18" fillId="0" borderId="155" xfId="0" applyNumberFormat="1" applyFont="1" applyFill="1" applyBorder="1" applyAlignment="1" applyProtection="1">
      <alignment horizontal="center" vertical="center"/>
      <protection hidden="1"/>
    </xf>
    <xf numFmtId="20" fontId="18" fillId="0" borderId="165" xfId="0" applyNumberFormat="1" applyFont="1" applyFill="1" applyBorder="1" applyAlignment="1" applyProtection="1">
      <alignment horizontal="center" vertical="center"/>
      <protection hidden="1"/>
    </xf>
    <xf numFmtId="20" fontId="18" fillId="0" borderId="157" xfId="0" applyNumberFormat="1" applyFont="1" applyFill="1" applyBorder="1" applyAlignment="1" applyProtection="1">
      <alignment horizontal="center" vertical="center"/>
      <protection hidden="1"/>
    </xf>
    <xf numFmtId="20" fontId="11" fillId="0" borderId="164" xfId="0" applyNumberFormat="1" applyFont="1" applyFill="1" applyBorder="1" applyAlignment="1" applyProtection="1">
      <alignment horizontal="center" vertical="center"/>
      <protection hidden="1"/>
    </xf>
    <xf numFmtId="20" fontId="11" fillId="0" borderId="155" xfId="0" applyNumberFormat="1" applyFont="1" applyFill="1" applyBorder="1" applyAlignment="1" applyProtection="1">
      <alignment horizontal="center" vertical="center"/>
      <protection hidden="1"/>
    </xf>
    <xf numFmtId="20" fontId="11" fillId="0" borderId="165" xfId="0" applyNumberFormat="1" applyFont="1" applyFill="1" applyBorder="1" applyAlignment="1" applyProtection="1">
      <alignment horizontal="center" vertical="center"/>
      <protection hidden="1"/>
    </xf>
    <xf numFmtId="20" fontId="11" fillId="0" borderId="157" xfId="0" applyNumberFormat="1" applyFont="1" applyFill="1" applyBorder="1" applyAlignment="1" applyProtection="1">
      <alignment horizontal="center" vertical="center"/>
      <protection hidden="1"/>
    </xf>
    <xf numFmtId="20" fontId="11" fillId="34" borderId="164" xfId="0" applyNumberFormat="1" applyFont="1" applyFill="1" applyBorder="1" applyAlignment="1" applyProtection="1">
      <alignment horizontal="center" vertical="center"/>
      <protection locked="0" hidden="1"/>
    </xf>
    <xf numFmtId="20" fontId="11" fillId="34" borderId="15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64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65" xfId="0" applyNumberFormat="1" applyFont="1" applyFill="1" applyBorder="1" applyAlignment="1" applyProtection="1">
      <alignment horizontal="center" vertical="center"/>
      <protection locked="0" hidden="1"/>
    </xf>
    <xf numFmtId="20" fontId="11" fillId="0" borderId="157" xfId="0" applyNumberFormat="1" applyFont="1" applyFill="1" applyBorder="1" applyAlignment="1" applyProtection="1">
      <alignment horizontal="center" vertical="center"/>
      <protection locked="0" hidden="1"/>
    </xf>
    <xf numFmtId="168" fontId="11" fillId="0" borderId="146" xfId="0" applyNumberFormat="1" applyFont="1" applyBorder="1" applyAlignment="1" applyProtection="1">
      <alignment horizontal="center" vertical="center" wrapText="1"/>
      <protection hidden="1"/>
    </xf>
    <xf numFmtId="168" fontId="11" fillId="0" borderId="120" xfId="0" applyNumberFormat="1" applyFont="1" applyBorder="1" applyAlignment="1" applyProtection="1">
      <alignment horizontal="center" vertical="center" wrapText="1"/>
      <protection hidden="1"/>
    </xf>
    <xf numFmtId="168" fontId="26" fillId="0" borderId="164" xfId="0" applyNumberFormat="1" applyFont="1" applyBorder="1" applyAlignment="1" applyProtection="1">
      <alignment horizontal="left" vertical="center"/>
      <protection hidden="1"/>
    </xf>
    <xf numFmtId="168" fontId="26" fillId="0" borderId="166" xfId="0" applyNumberFormat="1" applyFont="1" applyBorder="1" applyAlignment="1" applyProtection="1">
      <alignment horizontal="left" vertical="center"/>
      <protection hidden="1"/>
    </xf>
    <xf numFmtId="173" fontId="0" fillId="34" borderId="164" xfId="0" applyNumberFormat="1" applyFill="1" applyBorder="1" applyAlignment="1" applyProtection="1">
      <alignment horizontal="center" vertical="center"/>
      <protection locked="0"/>
    </xf>
    <xf numFmtId="192" fontId="0" fillId="34" borderId="166" xfId="0" applyNumberFormat="1" applyFill="1" applyBorder="1" applyAlignment="1" applyProtection="1">
      <alignment horizontal="center" vertical="center"/>
      <protection locked="0"/>
    </xf>
    <xf numFmtId="173" fontId="11" fillId="0" borderId="164" xfId="0" applyNumberFormat="1" applyFont="1" applyFill="1" applyBorder="1" applyAlignment="1" applyProtection="1">
      <alignment horizontal="center" vertical="center"/>
      <protection locked="0"/>
    </xf>
    <xf numFmtId="192" fontId="11" fillId="0" borderId="166" xfId="0" applyNumberFormat="1" applyFont="1" applyFill="1" applyBorder="1" applyAlignment="1" applyProtection="1">
      <alignment horizontal="center" vertical="center"/>
      <protection locked="0"/>
    </xf>
    <xf numFmtId="173" fontId="0" fillId="0" borderId="165" xfId="0" applyNumberFormat="1" applyFill="1" applyBorder="1" applyAlignment="1" applyProtection="1">
      <alignment horizontal="center" vertical="center"/>
      <protection locked="0"/>
    </xf>
    <xf numFmtId="192" fontId="0" fillId="0" borderId="167" xfId="0" applyNumberFormat="1" applyFill="1" applyBorder="1" applyAlignment="1" applyProtection="1">
      <alignment horizontal="center" vertical="center"/>
      <protection locked="0"/>
    </xf>
    <xf numFmtId="173" fontId="0" fillId="0" borderId="165" xfId="0" applyNumberFormat="1" applyFill="1" applyBorder="1" applyAlignment="1" applyProtection="1">
      <alignment horizontal="center" vertical="center"/>
      <protection hidden="1"/>
    </xf>
    <xf numFmtId="192" fontId="0" fillId="0" borderId="124" xfId="0" applyNumberFormat="1" applyFill="1" applyBorder="1" applyAlignment="1" applyProtection="1">
      <alignment horizontal="center" vertical="center"/>
      <protection hidden="1"/>
    </xf>
    <xf numFmtId="173" fontId="18" fillId="0" borderId="164" xfId="0" applyNumberFormat="1" applyFont="1" applyFill="1" applyBorder="1" applyAlignment="1" applyProtection="1">
      <alignment horizontal="center" vertical="center"/>
      <protection hidden="1"/>
    </xf>
    <xf numFmtId="192" fontId="18" fillId="0" borderId="166" xfId="0" applyNumberFormat="1" applyFont="1" applyFill="1" applyBorder="1" applyAlignment="1" applyProtection="1">
      <alignment horizontal="center" vertical="center"/>
      <protection hidden="1"/>
    </xf>
    <xf numFmtId="173" fontId="18" fillId="0" borderId="165" xfId="0" applyNumberFormat="1" applyFont="1" applyFill="1" applyBorder="1" applyAlignment="1" applyProtection="1">
      <alignment horizontal="center" vertical="center"/>
      <protection hidden="1"/>
    </xf>
    <xf numFmtId="192" fontId="18" fillId="0" borderId="124" xfId="0" applyNumberFormat="1" applyFont="1" applyFill="1" applyBorder="1" applyAlignment="1" applyProtection="1">
      <alignment horizontal="center" vertical="center"/>
      <protection hidden="1"/>
    </xf>
    <xf numFmtId="173" fontId="0" fillId="0" borderId="164" xfId="0" applyNumberFormat="1" applyFill="1" applyBorder="1" applyAlignment="1" applyProtection="1">
      <alignment horizontal="center" vertical="center"/>
      <protection locked="0"/>
    </xf>
    <xf numFmtId="192" fontId="0" fillId="0" borderId="166" xfId="0" applyNumberFormat="1" applyFill="1" applyBorder="1" applyAlignment="1" applyProtection="1">
      <alignment horizontal="center" vertical="center"/>
      <protection locked="0"/>
    </xf>
    <xf numFmtId="173" fontId="11" fillId="0" borderId="165" xfId="0" applyNumberFormat="1" applyFont="1" applyFill="1" applyBorder="1" applyAlignment="1" applyProtection="1">
      <alignment horizontal="center" vertical="center"/>
      <protection hidden="1"/>
    </xf>
    <xf numFmtId="192" fontId="11" fillId="0" borderId="124" xfId="0" applyNumberFormat="1" applyFont="1" applyFill="1" applyBorder="1" applyAlignment="1" applyProtection="1">
      <alignment horizontal="center" vertical="center"/>
      <protection hidden="1"/>
    </xf>
    <xf numFmtId="173" fontId="0" fillId="0" borderId="164" xfId="0" applyNumberFormat="1" applyFill="1" applyBorder="1" applyAlignment="1" applyProtection="1">
      <alignment horizontal="center" vertical="center"/>
      <protection hidden="1"/>
    </xf>
    <xf numFmtId="192" fontId="0" fillId="0" borderId="166" xfId="0" applyNumberForma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0" fontId="12" fillId="0" borderId="0" xfId="0" applyFont="1" applyAlignment="1">
      <alignment horizontal="left"/>
    </xf>
    <xf numFmtId="0" fontId="51" fillId="0" borderId="113" xfId="0" applyFont="1" applyBorder="1" applyAlignment="1">
      <alignment horizontal="center" vertical="center" wrapText="1"/>
    </xf>
    <xf numFmtId="0" fontId="40" fillId="29" borderId="114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vertical="top" wrapText="1"/>
    </xf>
    <xf numFmtId="0" fontId="40" fillId="21" borderId="114" xfId="0" applyFont="1" applyFill="1" applyBorder="1" applyAlignment="1">
      <alignment horizontal="left" vertical="top" wrapText="1"/>
    </xf>
    <xf numFmtId="0" fontId="40" fillId="22" borderId="114" xfId="0" applyFont="1" applyFill="1" applyBorder="1" applyAlignment="1">
      <alignment horizontal="left" vertical="top" wrapText="1"/>
    </xf>
    <xf numFmtId="0" fontId="40" fillId="23" borderId="114" xfId="0" applyFont="1" applyFill="1" applyBorder="1" applyAlignment="1">
      <alignment horizontal="left" vertical="top" wrapText="1"/>
    </xf>
    <xf numFmtId="0" fontId="40" fillId="24" borderId="114" xfId="0" applyFont="1" applyFill="1" applyBorder="1" applyAlignment="1">
      <alignment horizontal="left" vertical="top" wrapText="1"/>
    </xf>
    <xf numFmtId="0" fontId="40" fillId="19" borderId="114" xfId="0" applyFont="1" applyFill="1" applyBorder="1" applyAlignment="1">
      <alignment horizontal="left" vertical="top" wrapText="1"/>
    </xf>
    <xf numFmtId="0" fontId="40" fillId="25" borderId="114" xfId="0" applyFont="1" applyFill="1" applyBorder="1" applyAlignment="1">
      <alignment horizontal="left" vertical="top" wrapText="1"/>
    </xf>
    <xf numFmtId="0" fontId="40" fillId="25" borderId="41" xfId="0" applyFont="1" applyFill="1" applyBorder="1" applyAlignment="1">
      <alignment horizontal="left" wrapText="1"/>
    </xf>
    <xf numFmtId="0" fontId="40" fillId="21" borderId="114" xfId="0" applyFont="1" applyFill="1" applyBorder="1" applyAlignment="1">
      <alignment horizontal="left" wrapText="1"/>
    </xf>
    <xf numFmtId="0" fontId="40" fillId="29" borderId="114" xfId="0" applyFont="1" applyFill="1" applyBorder="1" applyAlignment="1">
      <alignment horizontal="left" wrapText="1"/>
    </xf>
    <xf numFmtId="0" fontId="40" fillId="22" borderId="114" xfId="0" applyFont="1" applyFill="1" applyBorder="1" applyAlignment="1">
      <alignment horizontal="left" wrapText="1"/>
    </xf>
    <xf numFmtId="0" fontId="40" fillId="23" borderId="114" xfId="0" applyFont="1" applyFill="1" applyBorder="1" applyAlignment="1">
      <alignment horizontal="left" wrapText="1"/>
    </xf>
    <xf numFmtId="0" fontId="40" fillId="24" borderId="114" xfId="0" applyFont="1" applyFill="1" applyBorder="1" applyAlignment="1">
      <alignment horizontal="left" wrapText="1"/>
    </xf>
    <xf numFmtId="0" fontId="40" fillId="19" borderId="114" xfId="0" applyFont="1" applyFill="1" applyBorder="1" applyAlignment="1">
      <alignment horizontal="left" wrapText="1"/>
    </xf>
    <xf numFmtId="0" fontId="40" fillId="25" borderId="114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vertical="top" wrapText="1"/>
    </xf>
    <xf numFmtId="0" fontId="40" fillId="21" borderId="28" xfId="0" applyFont="1" applyFill="1" applyBorder="1" applyAlignment="1">
      <alignment horizontal="left" vertical="top" wrapText="1"/>
    </xf>
    <xf numFmtId="0" fontId="40" fillId="29" borderId="28" xfId="0" applyFont="1" applyFill="1" applyBorder="1" applyAlignment="1">
      <alignment horizontal="left" vertical="top" wrapText="1"/>
    </xf>
    <xf numFmtId="0" fontId="40" fillId="22" borderId="28" xfId="0" applyFont="1" applyFill="1" applyBorder="1" applyAlignment="1">
      <alignment horizontal="left" vertical="top" wrapText="1"/>
    </xf>
    <xf numFmtId="0" fontId="40" fillId="23" borderId="28" xfId="0" applyFont="1" applyFill="1" applyBorder="1" applyAlignment="1">
      <alignment horizontal="left" vertical="top" wrapText="1"/>
    </xf>
    <xf numFmtId="0" fontId="40" fillId="24" borderId="28" xfId="0" applyFont="1" applyFill="1" applyBorder="1" applyAlignment="1">
      <alignment horizontal="left" vertical="top" wrapText="1"/>
    </xf>
    <xf numFmtId="0" fontId="40" fillId="19" borderId="28" xfId="0" applyFont="1" applyFill="1" applyBorder="1" applyAlignment="1">
      <alignment horizontal="left" vertical="top" wrapText="1"/>
    </xf>
    <xf numFmtId="0" fontId="40" fillId="25" borderId="26" xfId="0" applyFont="1" applyFill="1" applyBorder="1" applyAlignment="1">
      <alignment horizontal="left" vertical="top" wrapText="1"/>
    </xf>
    <xf numFmtId="0" fontId="40" fillId="21" borderId="26" xfId="0" applyFont="1" applyFill="1" applyBorder="1" applyAlignment="1">
      <alignment horizontal="left" vertical="top" wrapText="1"/>
    </xf>
    <xf numFmtId="0" fontId="40" fillId="29" borderId="26" xfId="0" applyFont="1" applyFill="1" applyBorder="1" applyAlignment="1">
      <alignment horizontal="left" vertical="top" wrapText="1"/>
    </xf>
    <xf numFmtId="0" fontId="40" fillId="22" borderId="26" xfId="0" applyFont="1" applyFill="1" applyBorder="1" applyAlignment="1">
      <alignment horizontal="left" vertical="top" wrapText="1"/>
    </xf>
    <xf numFmtId="0" fontId="40" fillId="23" borderId="26" xfId="0" applyFont="1" applyFill="1" applyBorder="1" applyAlignment="1">
      <alignment horizontal="left" vertical="top" wrapText="1"/>
    </xf>
    <xf numFmtId="0" fontId="40" fillId="24" borderId="26" xfId="0" applyFont="1" applyFill="1" applyBorder="1" applyAlignment="1">
      <alignment horizontal="left" vertical="top" wrapText="1"/>
    </xf>
    <xf numFmtId="0" fontId="40" fillId="19" borderId="26" xfId="0" applyFont="1" applyFill="1" applyBorder="1" applyAlignment="1">
      <alignment horizontal="left" vertical="top" wrapText="1"/>
    </xf>
    <xf numFmtId="0" fontId="40" fillId="25" borderId="44" xfId="0" applyFont="1" applyFill="1" applyBorder="1" applyAlignment="1">
      <alignment horizontal="left" wrapText="1"/>
    </xf>
    <xf numFmtId="0" fontId="40" fillId="21" borderId="28" xfId="0" applyFont="1" applyFill="1" applyBorder="1" applyAlignment="1">
      <alignment horizontal="left" wrapText="1"/>
    </xf>
    <xf numFmtId="0" fontId="40" fillId="29" borderId="28" xfId="0" applyFont="1" applyFill="1" applyBorder="1" applyAlignment="1">
      <alignment horizontal="left" wrapText="1"/>
    </xf>
    <xf numFmtId="0" fontId="40" fillId="22" borderId="28" xfId="0" applyFont="1" applyFill="1" applyBorder="1" applyAlignment="1">
      <alignment horizontal="left" wrapText="1"/>
    </xf>
    <xf numFmtId="0" fontId="40" fillId="23" borderId="28" xfId="0" applyFont="1" applyFill="1" applyBorder="1" applyAlignment="1">
      <alignment horizontal="left" wrapText="1"/>
    </xf>
    <xf numFmtId="0" fontId="40" fillId="24" borderId="28" xfId="0" applyFont="1" applyFill="1" applyBorder="1" applyAlignment="1">
      <alignment horizontal="left" wrapText="1"/>
    </xf>
    <xf numFmtId="0" fontId="40" fillId="19" borderId="28" xfId="0" applyFont="1" applyFill="1" applyBorder="1" applyAlignment="1">
      <alignment horizontal="left" wrapText="1"/>
    </xf>
    <xf numFmtId="0" fontId="40" fillId="25" borderId="28" xfId="0" applyFont="1" applyFill="1" applyBorder="1" applyAlignment="1">
      <alignment horizontal="left" wrapText="1"/>
    </xf>
    <xf numFmtId="0" fontId="1" fillId="0" borderId="53" xfId="0" applyFont="1" applyBorder="1" applyAlignment="1" applyProtection="1">
      <alignment vertical="center"/>
      <protection hidden="1"/>
    </xf>
    <xf numFmtId="0" fontId="1" fillId="0" borderId="68" xfId="0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9" fillId="0" borderId="54" xfId="0" applyFont="1" applyBorder="1" applyAlignment="1" applyProtection="1">
      <alignment horizontal="left" vertical="center"/>
      <protection hidden="1"/>
    </xf>
    <xf numFmtId="0" fontId="12" fillId="0" borderId="70" xfId="0" applyFont="1" applyBorder="1" applyAlignment="1" applyProtection="1">
      <alignment horizontal="left" vertical="center"/>
      <protection hidden="1"/>
    </xf>
    <xf numFmtId="0" fontId="13" fillId="0" borderId="86" xfId="0" applyFont="1" applyBorder="1" applyAlignment="1" applyProtection="1">
      <alignment horizontal="centerContinuous" vertical="center"/>
      <protection hidden="1"/>
    </xf>
    <xf numFmtId="0" fontId="0" fillId="0" borderId="53" xfId="0" applyBorder="1" applyAlignment="1" applyProtection="1">
      <alignment horizontal="center"/>
      <protection hidden="1"/>
    </xf>
    <xf numFmtId="0" fontId="0" fillId="0" borderId="63" xfId="0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center"/>
      <protection hidden="1"/>
    </xf>
    <xf numFmtId="184" fontId="104" fillId="35" borderId="61" xfId="0" applyNumberFormat="1" applyFont="1" applyFill="1" applyBorder="1" applyAlignment="1">
      <alignment horizontal="center"/>
    </xf>
    <xf numFmtId="217" fontId="12" fillId="35" borderId="150" xfId="0" applyNumberFormat="1" applyFont="1" applyFill="1" applyBorder="1" applyAlignment="1" applyProtection="1">
      <alignment horizontal="center" vertical="center"/>
      <protection locked="0" hidden="1"/>
    </xf>
    <xf numFmtId="198" fontId="12" fillId="35" borderId="153" xfId="0" applyNumberFormat="1" applyFont="1" applyFill="1" applyBorder="1" applyAlignment="1" applyProtection="1">
      <alignment horizontal="center" vertical="center"/>
      <protection locked="0" hidden="1"/>
    </xf>
    <xf numFmtId="184" fontId="104" fillId="35" borderId="100" xfId="0" applyNumberFormat="1" applyFont="1" applyFill="1" applyBorder="1" applyAlignment="1">
      <alignment horizontal="center"/>
    </xf>
    <xf numFmtId="217" fontId="12" fillId="35" borderId="152" xfId="0" applyNumberFormat="1" applyFont="1" applyFill="1" applyBorder="1" applyAlignment="1" applyProtection="1">
      <alignment horizontal="center" vertical="center"/>
      <protection locked="0" hidden="1"/>
    </xf>
    <xf numFmtId="198" fontId="15" fillId="35" borderId="157" xfId="0" applyNumberFormat="1" applyFont="1" applyFill="1" applyBorder="1" applyAlignment="1" applyProtection="1">
      <alignment horizontal="center" vertical="center"/>
      <protection locked="0" hidden="1"/>
    </xf>
    <xf numFmtId="198" fontId="12" fillId="35" borderId="155" xfId="0" applyNumberFormat="1" applyFont="1" applyFill="1" applyBorder="1" applyAlignment="1" applyProtection="1">
      <alignment horizontal="center" vertical="center"/>
      <protection locked="0" hidden="1"/>
    </xf>
    <xf numFmtId="0" fontId="12" fillId="36" borderId="15" xfId="0" applyFont="1" applyFill="1" applyBorder="1" applyAlignment="1">
      <alignment horizontal="center"/>
    </xf>
    <xf numFmtId="0" fontId="12" fillId="37" borderId="14" xfId="0" applyFont="1" applyFill="1" applyBorder="1" applyAlignment="1">
      <alignment horizontal="center"/>
    </xf>
    <xf numFmtId="0" fontId="12" fillId="38" borderId="14" xfId="0" applyFont="1" applyFill="1" applyBorder="1" applyAlignment="1">
      <alignment horizontal="center"/>
    </xf>
    <xf numFmtId="0" fontId="12" fillId="34" borderId="14" xfId="0" applyFont="1" applyFill="1" applyBorder="1" applyAlignment="1">
      <alignment horizontal="center"/>
    </xf>
    <xf numFmtId="0" fontId="12" fillId="39" borderId="14" xfId="0" applyFont="1" applyFill="1" applyBorder="1" applyAlignment="1">
      <alignment horizontal="center"/>
    </xf>
    <xf numFmtId="0" fontId="12" fillId="40" borderId="126" xfId="0" applyFont="1" applyFill="1" applyBorder="1" applyAlignment="1">
      <alignment horizontal="center"/>
    </xf>
    <xf numFmtId="0" fontId="12" fillId="41" borderId="14" xfId="0" applyFont="1" applyFill="1" applyBorder="1" applyAlignment="1">
      <alignment horizontal="center"/>
    </xf>
    <xf numFmtId="0" fontId="12" fillId="42" borderId="14" xfId="0" applyFont="1" applyFill="1" applyBorder="1" applyAlignment="1">
      <alignment horizontal="center"/>
    </xf>
    <xf numFmtId="0" fontId="12" fillId="43" borderId="14" xfId="0" applyFont="1" applyFill="1" applyBorder="1" applyAlignment="1">
      <alignment horizontal="center"/>
    </xf>
    <xf numFmtId="49" fontId="45" fillId="0" borderId="0" xfId="0" quotePrefix="1" applyNumberFormat="1" applyFont="1" applyBorder="1" applyAlignment="1" applyProtection="1">
      <alignment horizontal="left"/>
    </xf>
    <xf numFmtId="222" fontId="36" fillId="0" borderId="0" xfId="0" applyNumberFormat="1" applyFont="1" applyAlignment="1" applyProtection="1">
      <alignment horizontal="left"/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0" fontId="2" fillId="0" borderId="49" xfId="0" applyFont="1" applyBorder="1" applyAlignment="1" applyProtection="1">
      <alignment horizontal="center"/>
      <protection hidden="1"/>
    </xf>
    <xf numFmtId="0" fontId="2" fillId="0" borderId="65" xfId="0" applyFont="1" applyBorder="1" applyAlignment="1" applyProtection="1">
      <alignment horizontal="center"/>
      <protection hidden="1"/>
    </xf>
    <xf numFmtId="168" fontId="2" fillId="0" borderId="65" xfId="0" applyNumberFormat="1" applyFont="1" applyBorder="1" applyAlignment="1" applyProtection="1">
      <alignment horizontal="center"/>
      <protection hidden="1"/>
    </xf>
    <xf numFmtId="0" fontId="12" fillId="35" borderId="14" xfId="0" applyFont="1" applyFill="1" applyBorder="1" applyAlignment="1">
      <alignment horizontal="center"/>
    </xf>
    <xf numFmtId="0" fontId="157" fillId="0" borderId="26" xfId="37" applyFont="1" applyFill="1" applyBorder="1" applyProtection="1">
      <protection hidden="1"/>
    </xf>
    <xf numFmtId="0" fontId="51" fillId="2" borderId="113" xfId="0" quotePrefix="1" applyFont="1" applyFill="1" applyBorder="1" applyAlignment="1">
      <alignment horizontal="center" vertical="center"/>
    </xf>
    <xf numFmtId="0" fontId="51" fillId="0" borderId="113" xfId="0" quotePrefix="1" applyFont="1" applyBorder="1" applyAlignment="1">
      <alignment horizontal="center" vertical="center"/>
    </xf>
    <xf numFmtId="0" fontId="24" fillId="0" borderId="96" xfId="0" applyFont="1" applyBorder="1" applyAlignment="1" applyProtection="1">
      <alignment horizontal="center" vertical="center"/>
      <protection hidden="1"/>
    </xf>
    <xf numFmtId="223" fontId="153" fillId="0" borderId="0" xfId="36" applyNumberFormat="1" applyFont="1" applyBorder="1" applyAlignment="1" applyProtection="1">
      <alignment horizontal="center" vertical="center"/>
      <protection hidden="1"/>
    </xf>
    <xf numFmtId="0" fontId="2" fillId="0" borderId="78" xfId="36" applyFont="1" applyBorder="1" applyAlignment="1" applyProtection="1">
      <alignment vertical="center"/>
      <protection hidden="1"/>
    </xf>
    <xf numFmtId="0" fontId="160" fillId="20" borderId="61" xfId="0" applyFont="1" applyFill="1" applyBorder="1" applyProtection="1">
      <protection hidden="1"/>
    </xf>
    <xf numFmtId="14" fontId="2" fillId="19" borderId="78" xfId="36" applyNumberFormat="1" applyFont="1" applyFill="1" applyBorder="1" applyAlignment="1" applyProtection="1">
      <alignment horizontal="centerContinuous"/>
      <protection locked="0"/>
    </xf>
    <xf numFmtId="0" fontId="11" fillId="19" borderId="80" xfId="0" applyFont="1" applyFill="1" applyBorder="1" applyAlignment="1" applyProtection="1">
      <alignment horizontal="centerContinuous"/>
      <protection locked="0"/>
    </xf>
    <xf numFmtId="0" fontId="11" fillId="19" borderId="79" xfId="36" applyFont="1" applyFill="1" applyBorder="1" applyProtection="1">
      <protection locked="0"/>
    </xf>
    <xf numFmtId="0" fontId="2" fillId="19" borderId="79" xfId="36" applyFont="1" applyFill="1" applyBorder="1" applyProtection="1">
      <protection locked="0"/>
    </xf>
    <xf numFmtId="216" fontId="12" fillId="19" borderId="81" xfId="36" applyNumberFormat="1" applyFont="1" applyFill="1" applyBorder="1" applyAlignment="1" applyProtection="1">
      <alignment horizontal="center"/>
      <protection locked="0"/>
    </xf>
    <xf numFmtId="14" fontId="2" fillId="19" borderId="86" xfId="36" applyNumberFormat="1" applyFont="1" applyFill="1" applyBorder="1" applyAlignment="1" applyProtection="1">
      <alignment horizontal="centerContinuous"/>
      <protection locked="0"/>
    </xf>
    <xf numFmtId="0" fontId="11" fillId="19" borderId="46" xfId="0" applyFont="1" applyFill="1" applyBorder="1" applyAlignment="1" applyProtection="1">
      <alignment horizontal="centerContinuous"/>
      <protection locked="0"/>
    </xf>
    <xf numFmtId="0" fontId="2" fillId="19" borderId="47" xfId="36" applyFont="1" applyFill="1" applyBorder="1" applyProtection="1">
      <protection locked="0"/>
    </xf>
    <xf numFmtId="0" fontId="11" fillId="19" borderId="47" xfId="36" applyFont="1" applyFill="1" applyBorder="1" applyProtection="1">
      <protection locked="0"/>
    </xf>
    <xf numFmtId="216" fontId="12" fillId="19" borderId="87" xfId="36" applyNumberFormat="1" applyFont="1" applyFill="1" applyBorder="1" applyAlignment="1" applyProtection="1">
      <alignment horizontal="center"/>
      <protection locked="0"/>
    </xf>
    <xf numFmtId="0" fontId="11" fillId="19" borderId="64" xfId="0" applyFont="1" applyFill="1" applyBorder="1" applyAlignment="1" applyProtection="1">
      <alignment horizontal="centerContinuous"/>
      <protection locked="0"/>
    </xf>
    <xf numFmtId="0" fontId="11" fillId="19" borderId="63" xfId="36" applyFont="1" applyFill="1" applyBorder="1" applyProtection="1">
      <protection locked="0"/>
    </xf>
    <xf numFmtId="0" fontId="2" fillId="19" borderId="35" xfId="0" applyFont="1" applyFill="1" applyBorder="1" applyAlignment="1" applyProtection="1">
      <alignment horizontal="centerContinuous"/>
      <protection locked="0"/>
    </xf>
    <xf numFmtId="0" fontId="11" fillId="19" borderId="168" xfId="0" applyFont="1" applyFill="1" applyBorder="1" applyAlignment="1" applyProtection="1">
      <alignment horizontal="centerContinuous"/>
      <protection locked="0"/>
    </xf>
    <xf numFmtId="0" fontId="11" fillId="19" borderId="36" xfId="36" applyFont="1" applyFill="1" applyBorder="1" applyProtection="1">
      <protection locked="0"/>
    </xf>
    <xf numFmtId="0" fontId="2" fillId="19" borderId="36" xfId="36" applyFont="1" applyFill="1" applyBorder="1" applyProtection="1">
      <protection locked="0"/>
    </xf>
    <xf numFmtId="216" fontId="12" fillId="19" borderId="88" xfId="36" applyNumberFormat="1" applyFont="1" applyFill="1" applyBorder="1" applyAlignment="1" applyProtection="1">
      <alignment horizontal="center"/>
      <protection locked="0"/>
    </xf>
    <xf numFmtId="0" fontId="15" fillId="0" borderId="0" xfId="37" applyNumberFormat="1" applyFont="1" applyProtection="1">
      <protection hidden="1"/>
    </xf>
    <xf numFmtId="0" fontId="13" fillId="0" borderId="38" xfId="36" applyFont="1" applyBorder="1" applyAlignment="1" applyProtection="1">
      <alignment vertical="center"/>
      <protection hidden="1"/>
    </xf>
    <xf numFmtId="0" fontId="12" fillId="19" borderId="125" xfId="36" applyFont="1" applyFill="1" applyBorder="1" applyAlignment="1" applyProtection="1">
      <alignment horizontal="center" vertical="top"/>
    </xf>
    <xf numFmtId="168" fontId="40" fillId="0" borderId="54" xfId="0" applyNumberFormat="1" applyFont="1" applyBorder="1" applyAlignment="1" applyProtection="1">
      <alignment horizontal="left" vertical="center"/>
      <protection hidden="1"/>
    </xf>
    <xf numFmtId="168" fontId="40" fillId="0" borderId="38" xfId="0" applyNumberFormat="1" applyFont="1" applyBorder="1" applyAlignment="1" applyProtection="1">
      <alignment horizontal="left" vertical="center"/>
      <protection hidden="1"/>
    </xf>
    <xf numFmtId="0" fontId="40" fillId="0" borderId="38" xfId="0" applyFont="1" applyBorder="1" applyAlignment="1" applyProtection="1">
      <alignment vertical="center"/>
      <protection hidden="1"/>
    </xf>
    <xf numFmtId="179" fontId="42" fillId="0" borderId="125" xfId="0" applyNumberFormat="1" applyFont="1" applyBorder="1" applyAlignment="1" applyProtection="1">
      <alignment horizontal="center" vertical="center"/>
      <protection locked="0"/>
    </xf>
    <xf numFmtId="179" fontId="42" fillId="0" borderId="93" xfId="0" applyNumberFormat="1" applyFont="1" applyBorder="1" applyAlignment="1" applyProtection="1">
      <alignment horizontal="center" vertical="center"/>
      <protection locked="0"/>
    </xf>
    <xf numFmtId="179" fontId="42" fillId="0" borderId="141" xfId="0" applyNumberFormat="1" applyFont="1" applyBorder="1" applyAlignment="1" applyProtection="1">
      <alignment horizontal="center" vertical="center"/>
      <protection locked="0"/>
    </xf>
    <xf numFmtId="179" fontId="42" fillId="0" borderId="72" xfId="0" applyNumberFormat="1" applyFont="1" applyBorder="1" applyAlignment="1" applyProtection="1">
      <alignment horizontal="center" vertical="center"/>
      <protection locked="0"/>
    </xf>
    <xf numFmtId="196" fontId="76" fillId="34" borderId="170" xfId="0" applyNumberFormat="1" applyFont="1" applyFill="1" applyBorder="1" applyAlignment="1" applyProtection="1">
      <alignment horizontal="center" vertical="center"/>
      <protection hidden="1"/>
    </xf>
    <xf numFmtId="196" fontId="82" fillId="34" borderId="170" xfId="0" applyNumberFormat="1" applyFont="1" applyFill="1" applyBorder="1" applyAlignment="1" applyProtection="1">
      <alignment horizontal="center" vertical="center"/>
      <protection hidden="1"/>
    </xf>
    <xf numFmtId="192" fontId="12" fillId="0" borderId="126" xfId="0" applyNumberFormat="1" applyFont="1" applyFill="1" applyBorder="1" applyAlignment="1" applyProtection="1">
      <alignment horizontal="center" vertical="center"/>
      <protection locked="0"/>
    </xf>
    <xf numFmtId="0" fontId="12" fillId="0" borderId="127" xfId="0" applyNumberFormat="1" applyFont="1" applyFill="1" applyBorder="1" applyAlignment="1" applyProtection="1">
      <alignment horizontal="center" vertical="center"/>
      <protection locked="0"/>
    </xf>
    <xf numFmtId="0" fontId="12" fillId="0" borderId="160" xfId="0" applyNumberFormat="1" applyFont="1" applyFill="1" applyBorder="1" applyAlignment="1" applyProtection="1">
      <alignment horizontal="center" vertical="center"/>
      <protection locked="0"/>
    </xf>
    <xf numFmtId="0" fontId="12" fillId="0" borderId="143" xfId="0" applyNumberFormat="1" applyFont="1" applyFill="1" applyBorder="1" applyAlignment="1" applyProtection="1">
      <alignment horizontal="center" vertical="center"/>
      <protection locked="0"/>
    </xf>
    <xf numFmtId="0" fontId="2" fillId="0" borderId="53" xfId="0" applyFont="1" applyBorder="1"/>
    <xf numFmtId="0" fontId="2" fillId="0" borderId="49" xfId="0" applyFont="1" applyBorder="1"/>
    <xf numFmtId="0" fontId="156" fillId="20" borderId="28" xfId="0" applyFont="1" applyFill="1" applyBorder="1" applyAlignment="1" applyProtection="1">
      <alignment horizontal="center" vertical="center"/>
      <protection locked="0" hidden="1"/>
    </xf>
    <xf numFmtId="0" fontId="2" fillId="0" borderId="43" xfId="0" applyFont="1" applyBorder="1" applyProtection="1">
      <protection hidden="1"/>
    </xf>
    <xf numFmtId="0" fontId="2" fillId="0" borderId="44" xfId="0" applyFont="1" applyBorder="1" applyProtection="1">
      <protection hidden="1"/>
    </xf>
    <xf numFmtId="0" fontId="156" fillId="0" borderId="0" xfId="0" applyFont="1" applyBorder="1" applyAlignment="1" applyProtection="1">
      <alignment vertical="top"/>
      <protection hidden="1"/>
    </xf>
    <xf numFmtId="0" fontId="2" fillId="0" borderId="44" xfId="0" applyFont="1" applyBorder="1"/>
    <xf numFmtId="0" fontId="2" fillId="0" borderId="44" xfId="0" applyFont="1" applyBorder="1" applyAlignment="1">
      <alignment vertical="top"/>
    </xf>
    <xf numFmtId="0" fontId="2" fillId="0" borderId="44" xfId="0" applyFont="1" applyFill="1" applyBorder="1"/>
    <xf numFmtId="0" fontId="2" fillId="0" borderId="43" xfId="0" applyFont="1" applyBorder="1" applyAlignment="1" applyProtection="1">
      <alignment vertical="top"/>
      <protection hidden="1"/>
    </xf>
    <xf numFmtId="196" fontId="76" fillId="30" borderId="169" xfId="0" applyNumberFormat="1" applyFont="1" applyFill="1" applyBorder="1" applyAlignment="1" applyProtection="1">
      <alignment horizontal="center" vertical="center"/>
      <protection hidden="1"/>
    </xf>
    <xf numFmtId="196" fontId="82" fillId="30" borderId="170" xfId="0" applyNumberFormat="1" applyFont="1" applyFill="1" applyBorder="1" applyAlignment="1" applyProtection="1">
      <alignment horizontal="center" vertical="center"/>
      <protection hidden="1"/>
    </xf>
    <xf numFmtId="196" fontId="83" fillId="30" borderId="170" xfId="0" applyNumberFormat="1" applyFont="1" applyFill="1" applyBorder="1" applyAlignment="1" applyProtection="1">
      <alignment horizontal="center" vertical="center"/>
      <protection hidden="1"/>
    </xf>
    <xf numFmtId="196" fontId="84" fillId="30" borderId="170" xfId="0" applyNumberFormat="1" applyFont="1" applyFill="1" applyBorder="1" applyAlignment="1" applyProtection="1">
      <alignment horizontal="center" vertical="center"/>
      <protection hidden="1"/>
    </xf>
    <xf numFmtId="196" fontId="86" fillId="30" borderId="170" xfId="0" applyNumberFormat="1" applyFont="1" applyFill="1" applyBorder="1" applyAlignment="1" applyProtection="1">
      <alignment horizontal="center" vertical="center"/>
      <protection hidden="1"/>
    </xf>
    <xf numFmtId="196" fontId="87" fillId="30" borderId="170" xfId="0" applyNumberFormat="1" applyFont="1" applyFill="1" applyBorder="1" applyAlignment="1" applyProtection="1">
      <alignment horizontal="center" vertical="center"/>
      <protection hidden="1"/>
    </xf>
    <xf numFmtId="196" fontId="76" fillId="30" borderId="170" xfId="0" applyNumberFormat="1" applyFont="1" applyFill="1" applyBorder="1" applyAlignment="1" applyProtection="1">
      <alignment horizontal="center" vertical="center"/>
      <protection hidden="1"/>
    </xf>
    <xf numFmtId="196" fontId="85" fillId="30" borderId="170" xfId="0" applyNumberFormat="1" applyFont="1" applyFill="1" applyBorder="1" applyAlignment="1" applyProtection="1">
      <alignment horizontal="center" vertical="center"/>
      <protection hidden="1"/>
    </xf>
    <xf numFmtId="196" fontId="76" fillId="0" borderId="41" xfId="0" applyNumberFormat="1" applyFont="1" applyFill="1" applyBorder="1" applyAlignment="1" applyProtection="1">
      <alignment horizontal="center" vertical="center"/>
      <protection hidden="1"/>
    </xf>
    <xf numFmtId="196" fontId="82" fillId="0" borderId="114" xfId="0" applyNumberFormat="1" applyFont="1" applyFill="1" applyBorder="1" applyAlignment="1" applyProtection="1">
      <alignment horizontal="center" vertical="center"/>
      <protection hidden="1"/>
    </xf>
    <xf numFmtId="196" fontId="83" fillId="0" borderId="114" xfId="0" applyNumberFormat="1" applyFont="1" applyFill="1" applyBorder="1" applyAlignment="1" applyProtection="1">
      <alignment horizontal="center" vertical="center"/>
      <protection hidden="1"/>
    </xf>
    <xf numFmtId="196" fontId="84" fillId="0" borderId="114" xfId="0" applyNumberFormat="1" applyFont="1" applyFill="1" applyBorder="1" applyAlignment="1" applyProtection="1">
      <alignment horizontal="center" vertical="center"/>
      <protection hidden="1"/>
    </xf>
    <xf numFmtId="196" fontId="85" fillId="0" borderId="114" xfId="0" applyNumberFormat="1" applyFont="1" applyFill="1" applyBorder="1" applyAlignment="1" applyProtection="1">
      <alignment horizontal="center" vertical="center"/>
      <protection hidden="1"/>
    </xf>
    <xf numFmtId="196" fontId="86" fillId="0" borderId="114" xfId="0" applyNumberFormat="1" applyFont="1" applyFill="1" applyBorder="1" applyAlignment="1" applyProtection="1">
      <alignment horizontal="center" vertical="center"/>
      <protection hidden="1"/>
    </xf>
    <xf numFmtId="196" fontId="87" fillId="0" borderId="114" xfId="0" applyNumberFormat="1" applyFont="1" applyFill="1" applyBorder="1" applyAlignment="1" applyProtection="1">
      <alignment horizontal="center" vertical="center"/>
      <protection hidden="1"/>
    </xf>
    <xf numFmtId="196" fontId="76" fillId="0" borderId="114" xfId="0" applyNumberFormat="1" applyFont="1" applyFill="1" applyBorder="1" applyAlignment="1" applyProtection="1">
      <alignment horizontal="center" vertical="center"/>
      <protection hidden="1"/>
    </xf>
    <xf numFmtId="192" fontId="12" fillId="0" borderId="125" xfId="0" applyNumberFormat="1" applyFont="1" applyFill="1" applyBorder="1" applyAlignment="1" applyProtection="1">
      <alignment horizontal="center" vertical="center"/>
      <protection locked="0"/>
    </xf>
    <xf numFmtId="0" fontId="12" fillId="0" borderId="93" xfId="0" applyNumberFormat="1" applyFont="1" applyFill="1" applyBorder="1" applyAlignment="1" applyProtection="1">
      <alignment horizontal="center" vertical="center"/>
      <protection locked="0"/>
    </xf>
    <xf numFmtId="0" fontId="12" fillId="0" borderId="141" xfId="0" applyNumberFormat="1" applyFont="1" applyFill="1" applyBorder="1" applyAlignment="1" applyProtection="1">
      <alignment horizontal="center" vertical="center"/>
      <protection locked="0"/>
    </xf>
    <xf numFmtId="0" fontId="12" fillId="0" borderId="72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Continuous"/>
      <protection hidden="1"/>
    </xf>
    <xf numFmtId="0" fontId="2" fillId="20" borderId="60" xfId="0" applyFont="1" applyFill="1" applyBorder="1" applyAlignment="1" applyProtection="1">
      <alignment horizontal="center"/>
      <protection hidden="1"/>
    </xf>
    <xf numFmtId="0" fontId="163" fillId="0" borderId="93" xfId="36" applyFont="1" applyBorder="1" applyAlignment="1" applyProtection="1">
      <alignment vertical="center"/>
      <protection hidden="1"/>
    </xf>
    <xf numFmtId="0" fontId="48" fillId="0" borderId="61" xfId="36" applyFont="1" applyBorder="1" applyAlignment="1" applyProtection="1">
      <alignment vertical="center"/>
      <protection hidden="1"/>
    </xf>
    <xf numFmtId="0" fontId="2" fillId="0" borderId="76" xfId="36" applyFont="1" applyBorder="1" applyAlignment="1" applyProtection="1">
      <alignment vertical="center"/>
      <protection hidden="1"/>
    </xf>
    <xf numFmtId="0" fontId="24" fillId="0" borderId="71" xfId="0" applyFont="1" applyBorder="1" applyAlignment="1" applyProtection="1">
      <alignment horizontal="center" vertical="center"/>
      <protection hidden="1"/>
    </xf>
    <xf numFmtId="206" fontId="165" fillId="0" borderId="50" xfId="37" applyNumberFormat="1" applyFont="1" applyFill="1" applyBorder="1" applyProtection="1">
      <protection locked="0" hidden="1"/>
    </xf>
    <xf numFmtId="0" fontId="151" fillId="0" borderId="25" xfId="37" applyFont="1" applyFill="1" applyBorder="1" applyProtection="1">
      <protection hidden="1"/>
    </xf>
    <xf numFmtId="206" fontId="165" fillId="0" borderId="38" xfId="37" applyNumberFormat="1" applyFont="1" applyFill="1" applyBorder="1" applyProtection="1">
      <protection locked="0" hidden="1"/>
    </xf>
    <xf numFmtId="0" fontId="151" fillId="0" borderId="40" xfId="37" applyFont="1" applyFill="1" applyBorder="1" applyProtection="1">
      <protection hidden="1"/>
    </xf>
    <xf numFmtId="206" fontId="161" fillId="44" borderId="28" xfId="37" applyNumberFormat="1" applyFont="1" applyFill="1" applyBorder="1" applyProtection="1">
      <protection locked="0" hidden="1"/>
    </xf>
    <xf numFmtId="0" fontId="150" fillId="44" borderId="31" xfId="37" applyFont="1" applyFill="1" applyBorder="1" applyProtection="1">
      <protection hidden="1"/>
    </xf>
    <xf numFmtId="0" fontId="150" fillId="0" borderId="25" xfId="37" applyFont="1" applyBorder="1" applyProtection="1">
      <protection hidden="1"/>
    </xf>
    <xf numFmtId="206" fontId="3" fillId="0" borderId="114" xfId="37" applyNumberFormat="1" applyFont="1" applyFill="1" applyBorder="1" applyProtection="1">
      <protection locked="0" hidden="1"/>
    </xf>
    <xf numFmtId="206" fontId="3" fillId="0" borderId="50" xfId="37" applyNumberFormat="1" applyFont="1" applyFill="1" applyBorder="1" applyProtection="1">
      <protection locked="0" hidden="1"/>
    </xf>
    <xf numFmtId="0" fontId="151" fillId="0" borderId="30" xfId="37" applyFont="1" applyFill="1" applyBorder="1" applyProtection="1">
      <protection hidden="1"/>
    </xf>
    <xf numFmtId="0" fontId="36" fillId="0" borderId="33" xfId="37" applyFont="1" applyFill="1" applyBorder="1" applyAlignment="1" applyProtection="1">
      <alignment horizontal="right"/>
      <protection hidden="1"/>
    </xf>
    <xf numFmtId="0" fontId="34" fillId="0" borderId="26" xfId="37" applyFont="1" applyFill="1" applyBorder="1" applyProtection="1">
      <protection hidden="1"/>
    </xf>
    <xf numFmtId="0" fontId="157" fillId="19" borderId="26" xfId="37" applyFont="1" applyFill="1" applyBorder="1" applyProtection="1">
      <protection hidden="1"/>
    </xf>
    <xf numFmtId="0" fontId="157" fillId="0" borderId="25" xfId="37" applyFont="1" applyBorder="1" applyProtection="1">
      <protection hidden="1"/>
    </xf>
    <xf numFmtId="180" fontId="161" fillId="44" borderId="50" xfId="37" applyNumberFormat="1" applyFont="1" applyFill="1" applyBorder="1" applyProtection="1">
      <protection locked="0" hidden="1"/>
    </xf>
    <xf numFmtId="0" fontId="150" fillId="44" borderId="25" xfId="37" applyFont="1" applyFill="1" applyBorder="1" applyProtection="1">
      <protection hidden="1"/>
    </xf>
    <xf numFmtId="0" fontId="2" fillId="19" borderId="46" xfId="0" applyFont="1" applyFill="1" applyBorder="1" applyAlignment="1" applyProtection="1">
      <alignment horizontal="centerContinuous"/>
      <protection locked="0"/>
    </xf>
    <xf numFmtId="0" fontId="2" fillId="0" borderId="0" xfId="36" applyFont="1" applyProtection="1">
      <protection hidden="1"/>
    </xf>
    <xf numFmtId="0" fontId="13" fillId="20" borderId="61" xfId="0" quotePrefix="1" applyFont="1" applyFill="1" applyBorder="1" applyProtection="1"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0" fontId="1" fillId="0" borderId="48" xfId="0" applyFont="1" applyBorder="1" applyAlignment="1" applyProtection="1">
      <alignment horizontal="left" vertical="center"/>
      <protection hidden="1"/>
    </xf>
    <xf numFmtId="0" fontId="1" fillId="0" borderId="137" xfId="0" applyFont="1" applyBorder="1" applyAlignment="1" applyProtection="1">
      <alignment horizontal="left" vertical="center"/>
      <protection hidden="1"/>
    </xf>
    <xf numFmtId="0" fontId="76" fillId="20" borderId="59" xfId="0" applyFont="1" applyFill="1" applyBorder="1" applyAlignment="1" applyProtection="1">
      <alignment horizontal="center"/>
      <protection hidden="1"/>
    </xf>
    <xf numFmtId="0" fontId="76" fillId="20" borderId="41" xfId="0" applyFont="1" applyFill="1" applyBorder="1" applyAlignment="1" applyProtection="1">
      <alignment horizontal="center"/>
      <protection hidden="1"/>
    </xf>
    <xf numFmtId="0" fontId="76" fillId="20" borderId="43" xfId="0" applyFont="1" applyFill="1" applyBorder="1" applyAlignment="1">
      <alignment horizontal="center" vertical="center"/>
    </xf>
    <xf numFmtId="0" fontId="76" fillId="20" borderId="44" xfId="0" applyFont="1" applyFill="1" applyBorder="1" applyAlignment="1">
      <alignment horizontal="center" vertical="center"/>
    </xf>
    <xf numFmtId="0" fontId="76" fillId="20" borderId="45" xfId="0" applyFont="1" applyFill="1" applyBorder="1" applyAlignment="1" applyProtection="1">
      <alignment horizontal="center" vertical="top"/>
      <protection hidden="1"/>
    </xf>
    <xf numFmtId="0" fontId="76" fillId="20" borderId="46" xfId="0" applyFont="1" applyFill="1" applyBorder="1" applyAlignment="1" applyProtection="1">
      <alignment horizontal="center" vertical="top"/>
      <protection hidden="1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5" fillId="19" borderId="118" xfId="0" applyFont="1" applyFill="1" applyBorder="1" applyAlignment="1" applyProtection="1">
      <alignment horizontal="center" vertical="center" wrapText="1"/>
      <protection locked="0"/>
    </xf>
    <xf numFmtId="0" fontId="15" fillId="19" borderId="16" xfId="0" applyFont="1" applyFill="1" applyBorder="1" applyAlignment="1" applyProtection="1">
      <alignment horizontal="center" vertical="center" wrapText="1"/>
      <protection locked="0"/>
    </xf>
    <xf numFmtId="0" fontId="2" fillId="0" borderId="118" xfId="0" applyFont="1" applyFill="1" applyBorder="1" applyAlignment="1" applyProtection="1">
      <alignment horizontal="center" vertical="center"/>
      <protection hidden="1"/>
    </xf>
    <xf numFmtId="0" fontId="2" fillId="0" borderId="16" xfId="0" applyFont="1" applyFill="1" applyBorder="1" applyAlignment="1" applyProtection="1">
      <alignment horizontal="center" vertical="center"/>
      <protection hidden="1"/>
    </xf>
    <xf numFmtId="221" fontId="0" fillId="0" borderId="18" xfId="0" applyNumberFormat="1" applyBorder="1" applyAlignment="1" applyProtection="1">
      <alignment horizontal="center" vertical="top"/>
      <protection hidden="1"/>
    </xf>
    <xf numFmtId="168" fontId="5" fillId="0" borderId="0" xfId="0" applyNumberFormat="1" applyFont="1" applyAlignment="1" applyProtection="1">
      <alignment horizontal="center" vertical="center"/>
      <protection hidden="1"/>
    </xf>
    <xf numFmtId="2" fontId="0" fillId="0" borderId="40" xfId="0" applyNumberFormat="1" applyBorder="1" applyAlignment="1" applyProtection="1">
      <alignment horizontal="center"/>
      <protection hidden="1"/>
    </xf>
    <xf numFmtId="2" fontId="0" fillId="0" borderId="18" xfId="0" applyNumberFormat="1" applyBorder="1" applyAlignment="1" applyProtection="1">
      <alignment horizontal="center"/>
      <protection hidden="1"/>
    </xf>
    <xf numFmtId="0" fontId="15" fillId="0" borderId="118" xfId="0" applyFont="1" applyFill="1" applyBorder="1" applyAlignment="1" applyProtection="1">
      <alignment horizontal="center" vertical="center" wrapText="1"/>
      <protection hidden="1"/>
    </xf>
    <xf numFmtId="0" fontId="15" fillId="0" borderId="48" xfId="0" applyFont="1" applyFill="1" applyBorder="1" applyAlignment="1" applyProtection="1">
      <alignment horizontal="center" vertical="center" wrapText="1"/>
      <protection hidden="1"/>
    </xf>
    <xf numFmtId="0" fontId="15" fillId="0" borderId="16" xfId="0" applyFont="1" applyFill="1" applyBorder="1" applyAlignment="1" applyProtection="1">
      <alignment horizontal="center" vertical="center" wrapText="1"/>
      <protection hidden="1"/>
    </xf>
    <xf numFmtId="0" fontId="12" fillId="0" borderId="62" xfId="0" applyFont="1" applyBorder="1" applyAlignment="1" applyProtection="1">
      <alignment horizontal="center" vertical="center"/>
      <protection hidden="1"/>
    </xf>
    <xf numFmtId="0" fontId="12" fillId="0" borderId="63" xfId="0" applyFont="1" applyBorder="1" applyAlignment="1" applyProtection="1">
      <alignment horizontal="center" vertical="center"/>
      <protection hidden="1"/>
    </xf>
    <xf numFmtId="0" fontId="12" fillId="0" borderId="64" xfId="0" applyFont="1" applyBorder="1" applyAlignment="1" applyProtection="1">
      <alignment horizontal="center" vertical="center"/>
      <protection hidden="1"/>
    </xf>
    <xf numFmtId="172" fontId="12" fillId="0" borderId="62" xfId="0" applyNumberFormat="1" applyFont="1" applyFill="1" applyBorder="1" applyAlignment="1" applyProtection="1">
      <alignment horizontal="center"/>
      <protection hidden="1"/>
    </xf>
    <xf numFmtId="172" fontId="12" fillId="0" borderId="63" xfId="0" applyNumberFormat="1" applyFont="1" applyFill="1" applyBorder="1" applyAlignment="1" applyProtection="1">
      <alignment horizontal="center"/>
      <protection hidden="1"/>
    </xf>
    <xf numFmtId="172" fontId="12" fillId="0" borderId="64" xfId="0" applyNumberFormat="1" applyFont="1" applyFill="1" applyBorder="1" applyAlignment="1" applyProtection="1">
      <alignment horizontal="center"/>
      <protection hidden="1"/>
    </xf>
    <xf numFmtId="0" fontId="12" fillId="0" borderId="118" xfId="0" applyFont="1" applyBorder="1" applyAlignment="1" applyProtection="1">
      <alignment horizontal="center" vertical="center"/>
      <protection hidden="1"/>
    </xf>
    <xf numFmtId="0" fontId="12" fillId="0" borderId="48" xfId="0" applyFont="1" applyBorder="1" applyAlignment="1" applyProtection="1">
      <alignment horizontal="center" vertical="center"/>
      <protection hidden="1"/>
    </xf>
    <xf numFmtId="0" fontId="12" fillId="0" borderId="137" xfId="0" applyFont="1" applyBorder="1" applyAlignment="1" applyProtection="1">
      <alignment horizontal="center" vertical="center"/>
      <protection hidden="1"/>
    </xf>
    <xf numFmtId="172" fontId="12" fillId="0" borderId="82" xfId="0" applyNumberFormat="1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 vertical="center"/>
      <protection hidden="1"/>
    </xf>
    <xf numFmtId="0" fontId="15" fillId="0" borderId="18" xfId="0" applyFont="1" applyBorder="1" applyAlignment="1" applyProtection="1">
      <alignment horizontal="center" vertical="center"/>
      <protection hidden="1"/>
    </xf>
    <xf numFmtId="0" fontId="15" fillId="0" borderId="69" xfId="0" applyFont="1" applyBorder="1" applyAlignment="1" applyProtection="1">
      <alignment horizontal="center" vertical="center"/>
      <protection hidden="1"/>
    </xf>
    <xf numFmtId="205" fontId="1" fillId="0" borderId="53" xfId="0" applyNumberFormat="1" applyFont="1" applyFill="1" applyBorder="1" applyAlignment="1" applyProtection="1">
      <alignment horizontal="center" vertical="center"/>
      <protection hidden="1"/>
    </xf>
    <xf numFmtId="205" fontId="1" fillId="0" borderId="49" xfId="0" applyNumberFormat="1" applyFont="1" applyFill="1" applyBorder="1" applyAlignment="1" applyProtection="1">
      <alignment horizontal="center" vertical="center"/>
      <protection hidden="1"/>
    </xf>
    <xf numFmtId="0" fontId="12" fillId="0" borderId="83" xfId="0" applyFont="1" applyBorder="1" applyAlignment="1" applyProtection="1">
      <alignment horizontal="center" vertical="center"/>
      <protection hidden="1"/>
    </xf>
    <xf numFmtId="172" fontId="12" fillId="0" borderId="62" xfId="0" applyNumberFormat="1" applyFont="1" applyBorder="1" applyAlignment="1" applyProtection="1">
      <alignment horizontal="center"/>
      <protection hidden="1"/>
    </xf>
    <xf numFmtId="172" fontId="12" fillId="0" borderId="63" xfId="0" applyNumberFormat="1" applyFont="1" applyBorder="1" applyAlignment="1" applyProtection="1">
      <alignment horizontal="center"/>
      <protection hidden="1"/>
    </xf>
    <xf numFmtId="172" fontId="12" fillId="0" borderId="83" xfId="0" applyNumberFormat="1" applyFont="1" applyBorder="1" applyAlignment="1" applyProtection="1">
      <alignment horizontal="center"/>
      <protection hidden="1"/>
    </xf>
    <xf numFmtId="205" fontId="1" fillId="0" borderId="0" xfId="0" applyNumberFormat="1" applyFont="1" applyFill="1" applyBorder="1" applyAlignment="1" applyProtection="1">
      <alignment horizontal="center" vertical="center"/>
      <protection hidden="1"/>
    </xf>
    <xf numFmtId="205" fontId="1" fillId="0" borderId="65" xfId="0" applyNumberFormat="1" applyFont="1" applyFill="1" applyBorder="1" applyAlignment="1" applyProtection="1">
      <alignment horizontal="center" vertical="center"/>
      <protection hidden="1"/>
    </xf>
    <xf numFmtId="0" fontId="2" fillId="0" borderId="136" xfId="0" applyFont="1" applyBorder="1" applyAlignment="1" applyProtection="1">
      <alignment horizontal="center" vertical="center"/>
      <protection hidden="1"/>
    </xf>
    <xf numFmtId="0" fontId="11" fillId="0" borderId="79" xfId="0" applyFont="1" applyBorder="1" applyAlignment="1" applyProtection="1">
      <alignment horizontal="center" vertical="center"/>
      <protection hidden="1"/>
    </xf>
    <xf numFmtId="0" fontId="11" fillId="0" borderId="80" xfId="0" applyFont="1" applyBorder="1" applyAlignment="1" applyProtection="1">
      <alignment horizontal="center" vertical="center"/>
      <protection hidden="1"/>
    </xf>
    <xf numFmtId="172" fontId="12" fillId="0" borderId="64" xfId="0" applyNumberFormat="1" applyFont="1" applyBorder="1" applyAlignment="1" applyProtection="1">
      <alignment horizontal="center"/>
      <protection hidden="1"/>
    </xf>
    <xf numFmtId="14" fontId="1" fillId="0" borderId="67" xfId="0" applyNumberFormat="1" applyFont="1" applyFill="1" applyBorder="1" applyAlignment="1" applyProtection="1">
      <alignment horizontal="center" vertical="center"/>
      <protection hidden="1"/>
    </xf>
    <xf numFmtId="14" fontId="1" fillId="0" borderId="36" xfId="0" applyNumberFormat="1" applyFont="1" applyFill="1" applyBorder="1" applyAlignment="1" applyProtection="1">
      <alignment horizontal="center" vertical="center"/>
      <protection hidden="1"/>
    </xf>
    <xf numFmtId="14" fontId="1" fillId="0" borderId="168" xfId="0" applyNumberFormat="1" applyFont="1" applyFill="1" applyBorder="1" applyAlignment="1" applyProtection="1">
      <alignment horizontal="center" vertical="center"/>
      <protection hidden="1"/>
    </xf>
  </cellXfs>
  <cellStyles count="46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Link" xfId="31" builtinId="8"/>
    <cellStyle name="Neutral" xfId="32" builtinId="28" customBuiltin="1"/>
    <cellStyle name="Notiz" xfId="33" builtinId="10" customBuiltin="1"/>
    <cellStyle name="Prozent" xfId="34" builtinId="5"/>
    <cellStyle name="Schlecht" xfId="35" builtinId="27" customBuiltin="1"/>
    <cellStyle name="Standard" xfId="0" builtinId="0"/>
    <cellStyle name="Standard_Arbeitstage" xfId="36"/>
    <cellStyle name="Standard_Kalender" xfId="37"/>
    <cellStyle name="Überschrift" xfId="38" builtinId="15" customBuiltin="1"/>
    <cellStyle name="Überschrift 1" xfId="39" builtinId="16" customBuiltin="1"/>
    <cellStyle name="Überschrift 2" xfId="40" builtinId="17" customBuiltin="1"/>
    <cellStyle name="Überschrift 3" xfId="41" builtinId="18" customBuiltin="1"/>
    <cellStyle name="Überschrift 4" xfId="42" builtinId="19" customBuiltin="1"/>
    <cellStyle name="Verknüpfte Zelle" xfId="43" builtinId="24" customBuiltin="1"/>
    <cellStyle name="Warnender Text" xfId="44" builtinId="11" customBuiltin="1"/>
    <cellStyle name="Zelle überprüfen" xfId="45" builtinId="23" customBuiltin="1"/>
  </cellStyles>
  <dxfs count="68"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strike val="0"/>
        <color rgb="FFFF0000"/>
      </font>
    </dxf>
    <dxf>
      <font>
        <strike val="0"/>
        <color rgb="FF0000FF"/>
      </font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85725</xdr:rowOff>
    </xdr:from>
    <xdr:to>
      <xdr:col>5</xdr:col>
      <xdr:colOff>323850</xdr:colOff>
      <xdr:row>20</xdr:row>
      <xdr:rowOff>85725</xdr:rowOff>
    </xdr:to>
    <xdr:sp macro="" textlink="">
      <xdr:nvSpPr>
        <xdr:cNvPr id="33403" name="Line 14"/>
        <xdr:cNvSpPr>
          <a:spLocks noChangeShapeType="1"/>
        </xdr:cNvSpPr>
      </xdr:nvSpPr>
      <xdr:spPr bwMode="auto">
        <a:xfrm>
          <a:off x="2085975" y="431482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0</xdr:colOff>
      <xdr:row>9</xdr:row>
      <xdr:rowOff>104775</xdr:rowOff>
    </xdr:from>
    <xdr:to>
      <xdr:col>5</xdr:col>
      <xdr:colOff>323850</xdr:colOff>
      <xdr:row>9</xdr:row>
      <xdr:rowOff>104775</xdr:rowOff>
    </xdr:to>
    <xdr:sp macro="" textlink="">
      <xdr:nvSpPr>
        <xdr:cNvPr id="33404" name="Line 4"/>
        <xdr:cNvSpPr>
          <a:spLocks noChangeShapeType="1"/>
        </xdr:cNvSpPr>
      </xdr:nvSpPr>
      <xdr:spPr bwMode="auto">
        <a:xfrm>
          <a:off x="3933825" y="2171700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12</xdr:row>
      <xdr:rowOff>104775</xdr:rowOff>
    </xdr:from>
    <xdr:to>
      <xdr:col>5</xdr:col>
      <xdr:colOff>323850</xdr:colOff>
      <xdr:row>12</xdr:row>
      <xdr:rowOff>104775</xdr:rowOff>
    </xdr:to>
    <xdr:sp macro="" textlink="">
      <xdr:nvSpPr>
        <xdr:cNvPr id="33405" name="Line 5"/>
        <xdr:cNvSpPr>
          <a:spLocks noChangeShapeType="1"/>
        </xdr:cNvSpPr>
      </xdr:nvSpPr>
      <xdr:spPr bwMode="auto">
        <a:xfrm>
          <a:off x="3943350" y="28003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18</xdr:row>
      <xdr:rowOff>76200</xdr:rowOff>
    </xdr:from>
    <xdr:to>
      <xdr:col>5</xdr:col>
      <xdr:colOff>323850</xdr:colOff>
      <xdr:row>18</xdr:row>
      <xdr:rowOff>76200</xdr:rowOff>
    </xdr:to>
    <xdr:sp macro="" textlink="">
      <xdr:nvSpPr>
        <xdr:cNvPr id="33406" name="Line 6"/>
        <xdr:cNvSpPr>
          <a:spLocks noChangeShapeType="1"/>
        </xdr:cNvSpPr>
      </xdr:nvSpPr>
      <xdr:spPr bwMode="auto">
        <a:xfrm>
          <a:off x="2085975" y="3886200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28575</xdr:colOff>
      <xdr:row>25</xdr:row>
      <xdr:rowOff>95250</xdr:rowOff>
    </xdr:from>
    <xdr:to>
      <xdr:col>5</xdr:col>
      <xdr:colOff>228600</xdr:colOff>
      <xdr:row>25</xdr:row>
      <xdr:rowOff>95250</xdr:rowOff>
    </xdr:to>
    <xdr:sp macro="" textlink="">
      <xdr:nvSpPr>
        <xdr:cNvPr id="33407" name="Line 7"/>
        <xdr:cNvSpPr>
          <a:spLocks noChangeShapeType="1"/>
        </xdr:cNvSpPr>
      </xdr:nvSpPr>
      <xdr:spPr bwMode="auto">
        <a:xfrm>
          <a:off x="3038475" y="5353050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19</xdr:row>
      <xdr:rowOff>85725</xdr:rowOff>
    </xdr:from>
    <xdr:to>
      <xdr:col>5</xdr:col>
      <xdr:colOff>323850</xdr:colOff>
      <xdr:row>19</xdr:row>
      <xdr:rowOff>85725</xdr:rowOff>
    </xdr:to>
    <xdr:sp macro="" textlink="">
      <xdr:nvSpPr>
        <xdr:cNvPr id="33408" name="Line 8"/>
        <xdr:cNvSpPr>
          <a:spLocks noChangeShapeType="1"/>
        </xdr:cNvSpPr>
      </xdr:nvSpPr>
      <xdr:spPr bwMode="auto">
        <a:xfrm>
          <a:off x="2085975" y="41052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9525</xdr:colOff>
      <xdr:row>21</xdr:row>
      <xdr:rowOff>85725</xdr:rowOff>
    </xdr:from>
    <xdr:to>
      <xdr:col>5</xdr:col>
      <xdr:colOff>333375</xdr:colOff>
      <xdr:row>21</xdr:row>
      <xdr:rowOff>85725</xdr:rowOff>
    </xdr:to>
    <xdr:sp macro="" textlink="">
      <xdr:nvSpPr>
        <xdr:cNvPr id="33409" name="Line 9"/>
        <xdr:cNvSpPr>
          <a:spLocks noChangeShapeType="1"/>
        </xdr:cNvSpPr>
      </xdr:nvSpPr>
      <xdr:spPr bwMode="auto">
        <a:xfrm>
          <a:off x="2095500" y="4524375"/>
          <a:ext cx="2171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342900</xdr:colOff>
      <xdr:row>53</xdr:row>
      <xdr:rowOff>28575</xdr:rowOff>
    </xdr:from>
    <xdr:to>
      <xdr:col>4</xdr:col>
      <xdr:colOff>485775</xdr:colOff>
      <xdr:row>53</xdr:row>
      <xdr:rowOff>161925</xdr:rowOff>
    </xdr:to>
    <xdr:sp macro="" textlink="">
      <xdr:nvSpPr>
        <xdr:cNvPr id="33410" name="Rectangle 16"/>
        <xdr:cNvSpPr>
          <a:spLocks noChangeArrowheads="1"/>
        </xdr:cNvSpPr>
      </xdr:nvSpPr>
      <xdr:spPr bwMode="auto">
        <a:xfrm>
          <a:off x="3352800" y="10506075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219075</xdr:colOff>
      <xdr:row>51</xdr:row>
      <xdr:rowOff>28575</xdr:rowOff>
    </xdr:from>
    <xdr:to>
      <xdr:col>4</xdr:col>
      <xdr:colOff>371475</xdr:colOff>
      <xdr:row>51</xdr:row>
      <xdr:rowOff>171450</xdr:rowOff>
    </xdr:to>
    <xdr:sp macro="" textlink="">
      <xdr:nvSpPr>
        <xdr:cNvPr id="33411" name="Rectangle 17"/>
        <xdr:cNvSpPr>
          <a:spLocks noChangeArrowheads="1"/>
        </xdr:cNvSpPr>
      </xdr:nvSpPr>
      <xdr:spPr bwMode="auto">
        <a:xfrm>
          <a:off x="3228975" y="10125075"/>
          <a:ext cx="152400" cy="142875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361950</xdr:colOff>
      <xdr:row>55</xdr:row>
      <xdr:rowOff>9525</xdr:rowOff>
    </xdr:from>
    <xdr:to>
      <xdr:col>4</xdr:col>
      <xdr:colOff>504825</xdr:colOff>
      <xdr:row>55</xdr:row>
      <xdr:rowOff>142875</xdr:rowOff>
    </xdr:to>
    <xdr:sp macro="" textlink="">
      <xdr:nvSpPr>
        <xdr:cNvPr id="33412" name="Rectangle 18"/>
        <xdr:cNvSpPr>
          <a:spLocks noChangeArrowheads="1"/>
        </xdr:cNvSpPr>
      </xdr:nvSpPr>
      <xdr:spPr bwMode="auto">
        <a:xfrm>
          <a:off x="3371850" y="10877550"/>
          <a:ext cx="142875" cy="133350"/>
        </a:xfrm>
        <a:prstGeom prst="rect">
          <a:avLst/>
        </a:prstGeom>
        <a:noFill/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</xdr:colOff>
      <xdr:row>22</xdr:row>
      <xdr:rowOff>114300</xdr:rowOff>
    </xdr:from>
    <xdr:to>
      <xdr:col>5</xdr:col>
      <xdr:colOff>323850</xdr:colOff>
      <xdr:row>22</xdr:row>
      <xdr:rowOff>114300</xdr:rowOff>
    </xdr:to>
    <xdr:sp macro="" textlink="">
      <xdr:nvSpPr>
        <xdr:cNvPr id="33413" name="Line 48"/>
        <xdr:cNvSpPr>
          <a:spLocks noChangeShapeType="1"/>
        </xdr:cNvSpPr>
      </xdr:nvSpPr>
      <xdr:spPr bwMode="auto">
        <a:xfrm>
          <a:off x="3943350" y="47625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23</xdr:row>
      <xdr:rowOff>95250</xdr:rowOff>
    </xdr:from>
    <xdr:to>
      <xdr:col>5</xdr:col>
      <xdr:colOff>323850</xdr:colOff>
      <xdr:row>23</xdr:row>
      <xdr:rowOff>95250</xdr:rowOff>
    </xdr:to>
    <xdr:sp macro="" textlink="">
      <xdr:nvSpPr>
        <xdr:cNvPr id="33414" name="Line 49"/>
        <xdr:cNvSpPr>
          <a:spLocks noChangeShapeType="1"/>
        </xdr:cNvSpPr>
      </xdr:nvSpPr>
      <xdr:spPr bwMode="auto">
        <a:xfrm>
          <a:off x="3943350" y="495300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24</xdr:row>
      <xdr:rowOff>104775</xdr:rowOff>
    </xdr:from>
    <xdr:to>
      <xdr:col>5</xdr:col>
      <xdr:colOff>323850</xdr:colOff>
      <xdr:row>24</xdr:row>
      <xdr:rowOff>104775</xdr:rowOff>
    </xdr:to>
    <xdr:sp macro="" textlink="">
      <xdr:nvSpPr>
        <xdr:cNvPr id="33415" name="Line 50"/>
        <xdr:cNvSpPr>
          <a:spLocks noChangeShapeType="1"/>
        </xdr:cNvSpPr>
      </xdr:nvSpPr>
      <xdr:spPr bwMode="auto">
        <a:xfrm>
          <a:off x="3943350" y="51625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22</xdr:row>
      <xdr:rowOff>104775</xdr:rowOff>
    </xdr:from>
    <xdr:to>
      <xdr:col>4</xdr:col>
      <xdr:colOff>0</xdr:colOff>
      <xdr:row>22</xdr:row>
      <xdr:rowOff>104775</xdr:rowOff>
    </xdr:to>
    <xdr:sp macro="" textlink="">
      <xdr:nvSpPr>
        <xdr:cNvPr id="33416" name="Line 51"/>
        <xdr:cNvSpPr>
          <a:spLocks noChangeShapeType="1"/>
        </xdr:cNvSpPr>
      </xdr:nvSpPr>
      <xdr:spPr bwMode="auto">
        <a:xfrm>
          <a:off x="2085975" y="47529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95250</xdr:rowOff>
    </xdr:from>
    <xdr:to>
      <xdr:col>4</xdr:col>
      <xdr:colOff>0</xdr:colOff>
      <xdr:row>23</xdr:row>
      <xdr:rowOff>95250</xdr:rowOff>
    </xdr:to>
    <xdr:sp macro="" textlink="">
      <xdr:nvSpPr>
        <xdr:cNvPr id="33417" name="Line 52"/>
        <xdr:cNvSpPr>
          <a:spLocks noChangeShapeType="1"/>
        </xdr:cNvSpPr>
      </xdr:nvSpPr>
      <xdr:spPr bwMode="auto">
        <a:xfrm>
          <a:off x="2085975" y="49530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24</xdr:row>
      <xdr:rowOff>104775</xdr:rowOff>
    </xdr:from>
    <xdr:to>
      <xdr:col>4</xdr:col>
      <xdr:colOff>0</xdr:colOff>
      <xdr:row>24</xdr:row>
      <xdr:rowOff>104775</xdr:rowOff>
    </xdr:to>
    <xdr:sp macro="" textlink="">
      <xdr:nvSpPr>
        <xdr:cNvPr id="33418" name="Line 53"/>
        <xdr:cNvSpPr>
          <a:spLocks noChangeShapeType="1"/>
        </xdr:cNvSpPr>
      </xdr:nvSpPr>
      <xdr:spPr bwMode="auto">
        <a:xfrm>
          <a:off x="2085975" y="516255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152400</xdr:rowOff>
    </xdr:from>
    <xdr:to>
      <xdr:col>5</xdr:col>
      <xdr:colOff>323850</xdr:colOff>
      <xdr:row>11</xdr:row>
      <xdr:rowOff>152400</xdr:rowOff>
    </xdr:to>
    <xdr:sp macro="" textlink="">
      <xdr:nvSpPr>
        <xdr:cNvPr id="33419" name="Line 86"/>
        <xdr:cNvSpPr>
          <a:spLocks noChangeShapeType="1"/>
        </xdr:cNvSpPr>
      </xdr:nvSpPr>
      <xdr:spPr bwMode="auto">
        <a:xfrm>
          <a:off x="3933825" y="26384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26</xdr:row>
      <xdr:rowOff>114300</xdr:rowOff>
    </xdr:from>
    <xdr:to>
      <xdr:col>5</xdr:col>
      <xdr:colOff>323850</xdr:colOff>
      <xdr:row>26</xdr:row>
      <xdr:rowOff>114300</xdr:rowOff>
    </xdr:to>
    <xdr:sp macro="" textlink="">
      <xdr:nvSpPr>
        <xdr:cNvPr id="33420" name="Line 160"/>
        <xdr:cNvSpPr>
          <a:spLocks noChangeShapeType="1"/>
        </xdr:cNvSpPr>
      </xdr:nvSpPr>
      <xdr:spPr bwMode="auto">
        <a:xfrm>
          <a:off x="3943350" y="557212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26</xdr:row>
      <xdr:rowOff>104775</xdr:rowOff>
    </xdr:from>
    <xdr:to>
      <xdr:col>4</xdr:col>
      <xdr:colOff>0</xdr:colOff>
      <xdr:row>26</xdr:row>
      <xdr:rowOff>104775</xdr:rowOff>
    </xdr:to>
    <xdr:sp macro="" textlink="">
      <xdr:nvSpPr>
        <xdr:cNvPr id="33421" name="Line 161"/>
        <xdr:cNvSpPr>
          <a:spLocks noChangeShapeType="1"/>
        </xdr:cNvSpPr>
      </xdr:nvSpPr>
      <xdr:spPr bwMode="auto">
        <a:xfrm>
          <a:off x="2085975" y="55626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76200</xdr:colOff>
      <xdr:row>44</xdr:row>
      <xdr:rowOff>180975</xdr:rowOff>
    </xdr:from>
    <xdr:to>
      <xdr:col>10</xdr:col>
      <xdr:colOff>0</xdr:colOff>
      <xdr:row>58</xdr:row>
      <xdr:rowOff>133350</xdr:rowOff>
    </xdr:to>
    <xdr:pic>
      <xdr:nvPicPr>
        <xdr:cNvPr id="33422" name="Bild 2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2125" y="8810625"/>
          <a:ext cx="2066925" cy="2809875"/>
        </a:xfrm>
        <a:prstGeom prst="rect">
          <a:avLst/>
        </a:prstGeom>
        <a:noFill/>
        <a:ln w="2476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14</xdr:row>
      <xdr:rowOff>104775</xdr:rowOff>
    </xdr:from>
    <xdr:to>
      <xdr:col>5</xdr:col>
      <xdr:colOff>323850</xdr:colOff>
      <xdr:row>14</xdr:row>
      <xdr:rowOff>104775</xdr:rowOff>
    </xdr:to>
    <xdr:sp macro="" textlink="">
      <xdr:nvSpPr>
        <xdr:cNvPr id="33423" name="Line 5"/>
        <xdr:cNvSpPr>
          <a:spLocks noChangeShapeType="1"/>
        </xdr:cNvSpPr>
      </xdr:nvSpPr>
      <xdr:spPr bwMode="auto">
        <a:xfrm>
          <a:off x="3943350" y="3219450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828675</xdr:colOff>
          <xdr:row>60</xdr:row>
          <xdr:rowOff>104775</xdr:rowOff>
        </xdr:from>
        <xdr:to>
          <xdr:col>4</xdr:col>
          <xdr:colOff>209550</xdr:colOff>
          <xdr:row>62</xdr:row>
          <xdr:rowOff>152400</xdr:rowOff>
        </xdr:to>
        <xdr:sp macro="" textlink="">
          <xdr:nvSpPr>
            <xdr:cNvPr id="1027" name="Bild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2</xdr:col>
      <xdr:colOff>142875</xdr:colOff>
      <xdr:row>5</xdr:row>
      <xdr:rowOff>66675</xdr:rowOff>
    </xdr:to>
    <xdr:grpSp>
      <xdr:nvGrpSpPr>
        <xdr:cNvPr id="31074" name="Gruppieren 3"/>
        <xdr:cNvGrpSpPr>
          <a:grpSpLocks/>
        </xdr:cNvGrpSpPr>
      </xdr:nvGrpSpPr>
      <xdr:grpSpPr bwMode="auto">
        <a:xfrm>
          <a:off x="933450" y="733425"/>
          <a:ext cx="142875" cy="323850"/>
          <a:chOff x="940254" y="738868"/>
          <a:chExt cx="141514" cy="321128"/>
        </a:xfrm>
      </xdr:grpSpPr>
      <xdr:sp macro="" textlink="">
        <xdr:nvSpPr>
          <xdr:cNvPr id="31075" name="Line 1"/>
          <xdr:cNvSpPr>
            <a:spLocks noChangeShapeType="1"/>
          </xdr:cNvSpPr>
        </xdr:nvSpPr>
        <xdr:spPr bwMode="auto">
          <a:xfrm>
            <a:off x="940254" y="748393"/>
            <a:ext cx="141514" cy="0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076" name="Line 2"/>
          <xdr:cNvSpPr>
            <a:spLocks noChangeShapeType="1"/>
          </xdr:cNvSpPr>
        </xdr:nvSpPr>
        <xdr:spPr bwMode="auto">
          <a:xfrm>
            <a:off x="1072243" y="738868"/>
            <a:ext cx="0" cy="321128"/>
          </a:xfrm>
          <a:prstGeom prst="line">
            <a:avLst/>
          </a:prstGeom>
          <a:noFill/>
          <a:ln w="24765">
            <a:solidFill>
              <a:srgbClr val="00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6098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6099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7120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7121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8144" name="Line 5"/>
        <xdr:cNvSpPr>
          <a:spLocks noChangeShapeType="1"/>
        </xdr:cNvSpPr>
      </xdr:nvSpPr>
      <xdr:spPr bwMode="auto">
        <a:xfrm>
          <a:off x="1343025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8145" name="Line 6"/>
        <xdr:cNvSpPr>
          <a:spLocks noChangeShapeType="1"/>
        </xdr:cNvSpPr>
      </xdr:nvSpPr>
      <xdr:spPr bwMode="auto">
        <a:xfrm>
          <a:off x="1609725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9168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9169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0192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0193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1216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1217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2240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2241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3264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3265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4288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4289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5312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5313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6336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6337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56</xdr:row>
      <xdr:rowOff>85725</xdr:rowOff>
    </xdr:from>
    <xdr:to>
      <xdr:col>4</xdr:col>
      <xdr:colOff>123825</xdr:colOff>
      <xdr:row>56</xdr:row>
      <xdr:rowOff>85725</xdr:rowOff>
    </xdr:to>
    <xdr:sp macro="" textlink="">
      <xdr:nvSpPr>
        <xdr:cNvPr id="17374" name="Line 5"/>
        <xdr:cNvSpPr>
          <a:spLocks noChangeShapeType="1"/>
        </xdr:cNvSpPr>
      </xdr:nvSpPr>
      <xdr:spPr bwMode="auto">
        <a:xfrm>
          <a:off x="1352550" y="12982575"/>
          <a:ext cx="276225" cy="0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56</xdr:row>
      <xdr:rowOff>76200</xdr:rowOff>
    </xdr:from>
    <xdr:to>
      <xdr:col>4</xdr:col>
      <xdr:colOff>114300</xdr:colOff>
      <xdr:row>57</xdr:row>
      <xdr:rowOff>142875</xdr:rowOff>
    </xdr:to>
    <xdr:sp macro="" textlink="">
      <xdr:nvSpPr>
        <xdr:cNvPr id="17375" name="Line 6"/>
        <xdr:cNvSpPr>
          <a:spLocks noChangeShapeType="1"/>
        </xdr:cNvSpPr>
      </xdr:nvSpPr>
      <xdr:spPr bwMode="auto">
        <a:xfrm>
          <a:off x="1619250" y="12973050"/>
          <a:ext cx="0" cy="238125"/>
        </a:xfrm>
        <a:prstGeom prst="line">
          <a:avLst/>
        </a:prstGeom>
        <a:noFill/>
        <a:ln w="2476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Q103"/>
  <sheetViews>
    <sheetView showGridLines="0" zoomScaleNormal="100" workbookViewId="0">
      <selection activeCell="E3" sqref="E3"/>
    </sheetView>
  </sheetViews>
  <sheetFormatPr baseColWidth="10" defaultRowHeight="12.75" x14ac:dyDescent="0.2"/>
  <cols>
    <col min="1" max="1" width="0.7109375" style="1" customWidth="1"/>
    <col min="2" max="2" width="16.28515625" style="1" customWidth="1"/>
    <col min="3" max="3" width="14.28515625" style="1" customWidth="1"/>
    <col min="4" max="5" width="13.85546875" style="1" customWidth="1"/>
    <col min="6" max="6" width="11" style="1" customWidth="1"/>
    <col min="7" max="7" width="12.42578125" style="1" customWidth="1"/>
    <col min="8" max="8" width="14.7109375" style="1" customWidth="1"/>
    <col min="9" max="9" width="3.5703125" style="1" customWidth="1"/>
    <col min="10" max="10" width="13.85546875" style="1" customWidth="1"/>
    <col min="11" max="11" width="14.140625" style="1" customWidth="1"/>
    <col min="12" max="12" width="14.7109375" style="1" customWidth="1"/>
    <col min="13" max="13" width="12.140625" style="1" customWidth="1"/>
    <col min="14" max="14" width="10.85546875" style="1" customWidth="1"/>
    <col min="15" max="15" width="11.5703125" style="1" customWidth="1"/>
    <col min="16" max="16" width="9.85546875" style="1" customWidth="1"/>
    <col min="17" max="16384" width="11.42578125" style="1"/>
  </cols>
  <sheetData>
    <row r="1" spans="2:15" ht="6" customHeight="1" thickBot="1" x14ac:dyDescent="0.25"/>
    <row r="2" spans="2:15" ht="21" customHeight="1" thickBot="1" x14ac:dyDescent="0.3">
      <c r="B2" s="552" t="s">
        <v>0</v>
      </c>
      <c r="C2" s="553">
        <v>2019</v>
      </c>
      <c r="E2" s="26" t="s">
        <v>1</v>
      </c>
      <c r="F2" s="26" t="s">
        <v>2</v>
      </c>
      <c r="J2" s="5"/>
      <c r="K2" s="299" t="s">
        <v>3</v>
      </c>
      <c r="L2" s="1047" t="s">
        <v>4</v>
      </c>
      <c r="M2" s="1048"/>
      <c r="N2" s="1049"/>
    </row>
    <row r="3" spans="2:15" ht="21" customHeight="1" thickBot="1" x14ac:dyDescent="0.25">
      <c r="D3" s="37" t="s">
        <v>5</v>
      </c>
      <c r="E3" s="1050"/>
      <c r="F3" s="1051"/>
      <c r="G3" s="289" t="s">
        <v>6</v>
      </c>
      <c r="K3" s="299" t="s">
        <v>7</v>
      </c>
      <c r="L3" s="1047" t="s">
        <v>8</v>
      </c>
      <c r="M3" s="1048"/>
      <c r="N3" s="1048"/>
      <c r="O3" s="1049"/>
    </row>
    <row r="4" spans="2:15" ht="21" customHeight="1" thickBot="1" x14ac:dyDescent="0.3">
      <c r="B4" s="1768" t="s">
        <v>9</v>
      </c>
      <c r="C4" s="1769"/>
      <c r="D4" s="38" t="s">
        <v>10</v>
      </c>
      <c r="E4" s="1052"/>
      <c r="F4" s="1053"/>
      <c r="G4" s="551" t="s">
        <v>11</v>
      </c>
      <c r="J4" s="672"/>
      <c r="K4" s="672"/>
      <c r="L4" s="672"/>
      <c r="M4" s="672"/>
      <c r="N4" s="672"/>
      <c r="O4" s="672"/>
    </row>
    <row r="5" spans="2:15" ht="21" customHeight="1" x14ac:dyDescent="0.2">
      <c r="B5" s="1770" t="s">
        <v>12</v>
      </c>
      <c r="C5" s="1771"/>
      <c r="D5" s="6" t="s">
        <v>600</v>
      </c>
      <c r="E5" s="554">
        <f>IF(AND(OR(E3=0,E3=""),OR(E4=0,E4="")),0-Arbeitszeiten!D2,IF(AND(E3&gt;0,OR(E4=0,E4="")),0-E3-Arbeitszeiten!D2,IF(AND(E4&gt;0,OR(E3="",E3=0)),E4-Arbeitszeiten!D2,"nur eins!")))</f>
        <v>0</v>
      </c>
      <c r="F5" s="1038">
        <f>IF(AND(OR(F3=0,F3=""),OR(F4=0,F4="")),0,IF(AND(F3&gt;0,OR(F4=0,F4="")),0-F3,IF(AND(F4&gt;0,OR(F3="",F3=0)),F4,"nur eins!")))</f>
        <v>0</v>
      </c>
      <c r="G5" s="1036" t="s">
        <v>608</v>
      </c>
      <c r="L5" s="885" t="s">
        <v>55</v>
      </c>
      <c r="M5" s="886"/>
      <c r="N5" s="886"/>
      <c r="O5" s="887"/>
    </row>
    <row r="6" spans="2:15" ht="20.25" customHeight="1" thickBot="1" x14ac:dyDescent="0.25">
      <c r="B6" s="1772" t="s">
        <v>13</v>
      </c>
      <c r="C6" s="1773"/>
      <c r="D6" s="6" t="s">
        <v>601</v>
      </c>
      <c r="E6" s="555">
        <f ca="1">Dezember</f>
        <v>0</v>
      </c>
      <c r="F6" s="1039">
        <f>'12'!X1</f>
        <v>0</v>
      </c>
      <c r="G6" s="1037" t="s">
        <v>803</v>
      </c>
      <c r="L6" s="888" t="s">
        <v>56</v>
      </c>
      <c r="M6" s="889"/>
      <c r="N6" s="889"/>
      <c r="O6" s="890"/>
    </row>
    <row r="7" spans="2:15" ht="13.5" thickBot="1" x14ac:dyDescent="0.25">
      <c r="G7" s="819"/>
      <c r="O7" s="674"/>
    </row>
    <row r="8" spans="2:15" ht="19.5" customHeight="1" x14ac:dyDescent="0.2">
      <c r="B8" s="1363" t="s">
        <v>14</v>
      </c>
      <c r="C8" s="1003"/>
      <c r="D8" s="668" t="s">
        <v>15</v>
      </c>
      <c r="E8" s="1071">
        <v>0</v>
      </c>
      <c r="G8" s="24"/>
    </row>
    <row r="9" spans="2:15" ht="19.5" customHeight="1" thickBot="1" x14ac:dyDescent="0.25">
      <c r="B9" s="1355" t="s">
        <v>16</v>
      </c>
      <c r="C9" s="1356" t="s">
        <v>17</v>
      </c>
      <c r="D9" s="1356" t="s">
        <v>18</v>
      </c>
      <c r="E9" s="1357" t="s">
        <v>19</v>
      </c>
      <c r="F9" s="7"/>
    </row>
    <row r="10" spans="2:15" ht="16.5" customHeight="1" thickBot="1" x14ac:dyDescent="0.25">
      <c r="B10" s="1358">
        <v>0</v>
      </c>
      <c r="C10" s="1359">
        <v>30</v>
      </c>
      <c r="D10" s="1361">
        <f>'1'!K41+'2'!K41+'3'!K41+'4'!K41+'5'!K41+'6'!K41+'7'!K41+'8'!K41+'9'!K41+'10'!K41+'11'!K41+'12'!K41</f>
        <v>0</v>
      </c>
      <c r="E10" s="1362">
        <f>B10+C10-D10-E8-E11</f>
        <v>30</v>
      </c>
      <c r="F10" s="299" t="s">
        <v>20</v>
      </c>
      <c r="G10" s="1209" t="s">
        <v>21</v>
      </c>
      <c r="H10" s="1222" t="s">
        <v>40</v>
      </c>
      <c r="I10" s="1223"/>
      <c r="J10" s="1432"/>
      <c r="K10" s="1224"/>
      <c r="L10" s="1067">
        <v>0</v>
      </c>
      <c r="M10" s="671"/>
    </row>
    <row r="11" spans="2:15" ht="16.5" customHeight="1" thickBot="1" x14ac:dyDescent="0.25">
      <c r="B11" s="1643" t="s">
        <v>628</v>
      </c>
      <c r="C11" s="1354"/>
      <c r="D11" s="1360">
        <v>42093</v>
      </c>
      <c r="E11" s="1353">
        <v>0</v>
      </c>
      <c r="H11" s="570" t="s">
        <v>42</v>
      </c>
      <c r="I11" s="571"/>
      <c r="J11" s="571"/>
      <c r="K11" s="572"/>
      <c r="L11" s="1068" t="s">
        <v>43</v>
      </c>
      <c r="M11" s="574" t="s">
        <v>44</v>
      </c>
      <c r="N11" s="572"/>
      <c r="O11" s="1068" t="s">
        <v>45</v>
      </c>
    </row>
    <row r="12" spans="2:15" ht="16.5" thickBot="1" x14ac:dyDescent="0.25">
      <c r="B12" s="666" t="s">
        <v>22</v>
      </c>
      <c r="C12" s="667">
        <f>'1'!K51+'2'!K51+'3'!K51+'4'!K51+'5'!K51+'6'!K51+'7'!K51+'8'!K51+'9'!K51+'10'!K51+'11'!K51+'12'!K51</f>
        <v>0</v>
      </c>
      <c r="D12" s="1776" t="s">
        <v>629</v>
      </c>
      <c r="E12" s="1777"/>
      <c r="F12" s="299" t="s">
        <v>23</v>
      </c>
      <c r="H12" s="568" t="s">
        <v>48</v>
      </c>
      <c r="I12" s="569"/>
      <c r="J12" s="569"/>
      <c r="K12" s="569"/>
      <c r="L12" s="565"/>
      <c r="M12" s="573"/>
      <c r="N12" s="569"/>
      <c r="O12" s="566"/>
    </row>
    <row r="13" spans="2:15" ht="16.5" thickBot="1" x14ac:dyDescent="0.25">
      <c r="B13" s="669" t="s">
        <v>24</v>
      </c>
      <c r="C13" s="670">
        <f>'1'!K43+'2'!K43+'3'!K43+'4'!K43+'5'!K43+'6'!K43+'7'!K43+'8'!K43+'9'!K43+'10'!K43+'11'!K43+'12'!K43</f>
        <v>0</v>
      </c>
      <c r="D13" s="1461" t="s">
        <v>25</v>
      </c>
      <c r="E13" s="1054" t="s">
        <v>26</v>
      </c>
      <c r="F13" s="299" t="s">
        <v>27</v>
      </c>
    </row>
    <row r="14" spans="2:15" ht="16.5" thickBot="1" x14ac:dyDescent="0.25">
      <c r="B14" s="1765" t="s">
        <v>28</v>
      </c>
      <c r="C14" s="1766"/>
      <c r="D14" s="1767"/>
      <c r="E14" s="1054" t="s">
        <v>26</v>
      </c>
      <c r="F14" s="299"/>
    </row>
    <row r="15" spans="2:15" ht="16.5" customHeight="1" thickBot="1" x14ac:dyDescent="0.25">
      <c r="B15" s="1665" t="s">
        <v>631</v>
      </c>
      <c r="C15" s="670">
        <f>'1'!K44+'2'!K44+'3'!K44+'4'!K44+'5'!K44+'6'!K44+'7'!K44+'8'!K44+'9'!K44+'10'!K44+'11'!K44+'12'!K44</f>
        <v>0</v>
      </c>
      <c r="D15" s="1778" t="s">
        <v>633</v>
      </c>
      <c r="E15" s="1779"/>
      <c r="F15" s="299" t="s">
        <v>632</v>
      </c>
    </row>
    <row r="16" spans="2:15" ht="12.75" customHeight="1" x14ac:dyDescent="0.2">
      <c r="B16" s="1364"/>
      <c r="C16" s="1365"/>
      <c r="D16" s="1366"/>
      <c r="E16" s="299"/>
      <c r="F16" s="299"/>
    </row>
    <row r="17" spans="2:17" x14ac:dyDescent="0.2">
      <c r="B17" s="874" t="str">
        <f>IF(C17="","",IF(OR(A="x",CH="x"),"Land: ","Bundesland: "))</f>
        <v xml:space="preserve">Bundesland: </v>
      </c>
      <c r="C17" s="284" t="str">
        <f>IF(Laender=-1,"Auswahl in Arbeitstage prüfen!!!",CONCATENATE(IF(BW="x","Baden Württemberg",""),IF(BY="x","Bayern",""),IF(BE="x","Berlin",""),IF(BB="x","Brandenburg",""),IF(HB="x","Bremen",""),IF(HH="x","Hamburg",""),IF(HE="x","Hessen",""),IF(MV="x","Mecklenburg-Vorpommern",""),IF(NI="x","Niedersachsen",""),IF(NW="x","Nordrhein Westfalen",""),IF(RP="x","Rheinland-Pfalz",""),IF(SL="x","Saarland",""),IF(SN="x","Sachsen",""),IF(ST="x","Sachsen-Anhalt",""),IF(SH="x","Schleswig-Holstein",""),IF(TH="x","Thüringen",""),IF(A="x","Österreich",""),IF(CH="x","Schweiz","")))</f>
        <v>Berlin</v>
      </c>
      <c r="F17" s="659"/>
    </row>
    <row r="18" spans="2:17" ht="12.75" customHeight="1" thickBot="1" x14ac:dyDescent="0.25">
      <c r="B18" s="295"/>
      <c r="C18" s="284"/>
      <c r="F18" s="659"/>
    </row>
    <row r="19" spans="2:17" ht="16.5" thickBot="1" x14ac:dyDescent="0.25">
      <c r="B19" s="344" t="s">
        <v>29</v>
      </c>
      <c r="C19" s="346">
        <f>'1'!K42+'2'!K42+'3'!K42+'4'!K42+'5'!K42+'6'!K42+'7'!K42+'8'!K42+'9'!K42+'10'!K42+'11'!K42+'12'!K42</f>
        <v>11</v>
      </c>
      <c r="F19" s="299" t="s">
        <v>30</v>
      </c>
      <c r="G19" s="1342" t="s">
        <v>602</v>
      </c>
      <c r="I19" s="290"/>
      <c r="J19" s="872"/>
      <c r="K19" s="873"/>
      <c r="M19" s="295" t="s">
        <v>52</v>
      </c>
      <c r="N19" s="1066" t="str">
        <f>IF(OR(A="x",CH="x",Land="z"),"N","J")</f>
        <v>J</v>
      </c>
      <c r="O19" s="874" t="s">
        <v>53</v>
      </c>
      <c r="P19" s="1066" t="str">
        <f>IF(OR(A="x",CH="x",Land="z"),"N","J")</f>
        <v>J</v>
      </c>
      <c r="Q19" s="954">
        <f>IF(Heil_Abend="J",1,0)+IF(Heil_Abend="H",0.5,0)+IF(Silvester="J",1,0)+IF(Silvester="H",0.5,0)</f>
        <v>2</v>
      </c>
    </row>
    <row r="20" spans="2:17" ht="16.5" thickBot="1" x14ac:dyDescent="0.25">
      <c r="B20" s="342" t="s">
        <v>31</v>
      </c>
      <c r="C20" s="343">
        <f>'1'!K45+'2'!K45+'3'!K45+'4'!K45+'5'!K45+'6'!K45+'7'!K45+'8'!K45+'9'!K45+'10'!K45+'11'!K45+'12'!K45</f>
        <v>0</v>
      </c>
      <c r="D20" s="8"/>
      <c r="E20" s="9"/>
      <c r="F20" s="299" t="s">
        <v>32</v>
      </c>
      <c r="G20" s="1343" t="s">
        <v>603</v>
      </c>
      <c r="I20" s="487"/>
      <c r="N20" s="1065" t="s">
        <v>54</v>
      </c>
      <c r="O20" s="508">
        <f>IF(N20="Sonntag",1,2)</f>
        <v>2</v>
      </c>
    </row>
    <row r="21" spans="2:17" ht="16.5" thickBot="1" x14ac:dyDescent="0.25">
      <c r="B21" s="344" t="s">
        <v>33</v>
      </c>
      <c r="C21" s="340">
        <f>COUNTIF('1'!$E$4:$E$37,"=a")+COUNTIF('2'!$E$4:$E$37,"=a")+COUNTIF('3'!$E$4:$E$37,"=a")+COUNTIF('4'!$E$4:$E$37,"=a")+COUNTIF('5'!$E$4:$E$37,"=a")+COUNTIF('6'!$E$4:$E$37,"=a")+COUNTIF('7'!$E$4:$E$37,"=a")+COUNTIF('8'!$E$4:$E$37,"=a")+COUNTIF('9'!$E$4:$E$37,"=a")+COUNTIF('10'!$E$4:$E$37,"=a")+COUNTIF('11'!$E$4:$E$37,"=a")+COUNTIF('12'!$E$4:$E$37,"=a")</f>
        <v>0</v>
      </c>
      <c r="D21" s="159"/>
      <c r="E21" s="9"/>
      <c r="F21" s="299" t="s">
        <v>34</v>
      </c>
      <c r="G21" s="1343" t="s">
        <v>604</v>
      </c>
      <c r="I21" s="487"/>
      <c r="N21" s="1064">
        <f>AVERAGE(Arbeitszeiten!E54:P54)</f>
        <v>1.625</v>
      </c>
    </row>
    <row r="22" spans="2:17" ht="16.5" thickBot="1" x14ac:dyDescent="0.25">
      <c r="B22" s="342" t="s">
        <v>35</v>
      </c>
      <c r="C22" s="345">
        <f>COUNTIF('1'!$E$4:$E$37,"=g")+COUNTIF('2'!$E$4:$E$37,"=g")+COUNTIF('3'!$E$4:$E$37,"=g")+COUNTIF('4'!$E$4:$E$37,"=g")+COUNTIF('5'!$E$4:$E$37,"=g")+COUNTIF('6'!$E$4:$E$37,"=g")+COUNTIF('7'!$E$4:$E$37,"=g")+COUNTIF('8'!$E$4:$E$37,"=g")+COUNTIF('9'!$E$4:$E$37,"=g")+COUNTIF('10'!$E$4:$E$37,"=g")+COUNTIF('11'!$E$4:$E$37,"=g")+COUNTIF('12'!$E$4:$E$37,"=g")</f>
        <v>0</v>
      </c>
      <c r="D22" s="8"/>
      <c r="E22" s="9"/>
      <c r="F22" s="299" t="s">
        <v>36</v>
      </c>
      <c r="G22" s="1343" t="s">
        <v>605</v>
      </c>
      <c r="I22" s="487"/>
      <c r="N22" s="1063" t="str">
        <f>IF(OR(A="x",CH="x",Land="z"),"N","J")</f>
        <v>J</v>
      </c>
      <c r="O22" s="1063" t="str">
        <f>IF(OR(A="x",CH="x",Land="z"),"N","J")</f>
        <v>J</v>
      </c>
      <c r="P22" s="1064">
        <v>0.41666666666666669</v>
      </c>
    </row>
    <row r="23" spans="2:17" ht="16.5" customHeight="1" thickBot="1" x14ac:dyDescent="0.25">
      <c r="B23" s="1055" t="s">
        <v>37</v>
      </c>
      <c r="C23" s="831">
        <f>'1'!X64+'2'!X64+'3'!X64+'4'!X64+'5'!X64+'6'!X64+'7'!X64+'8'!X64+'9'!X64+'10'!X64+'11'!X64+'12'!X64</f>
        <v>0</v>
      </c>
      <c r="E23" s="1060" t="s">
        <v>38</v>
      </c>
      <c r="F23" s="299" t="str">
        <f>IF(OR(E23="g",E23="a",E23="v",E23="d",E23="f",E23="k",E23="u",E23="s"),"Schon vergeben!",CONCATENATE("(",E23,")"))</f>
        <v>(???)</v>
      </c>
      <c r="G23" s="1343" t="s">
        <v>606</v>
      </c>
      <c r="I23" s="487"/>
      <c r="N23" s="1062">
        <v>0</v>
      </c>
      <c r="O23" s="1062">
        <v>0</v>
      </c>
      <c r="P23" s="1062">
        <v>0</v>
      </c>
    </row>
    <row r="24" spans="2:17" ht="15.75" customHeight="1" thickBot="1" x14ac:dyDescent="0.25">
      <c r="B24" s="1056" t="s">
        <v>39</v>
      </c>
      <c r="C24" s="341">
        <f>'1'!X65+'2'!X65+'3'!X65+'4'!X65+'5'!X65+'6'!X65+'7'!X65+'8'!X65+'9'!X65+'10'!X65+'11'!X65+'12'!X65</f>
        <v>0</v>
      </c>
      <c r="E24" s="1060" t="s">
        <v>38</v>
      </c>
      <c r="F24" s="299" t="str">
        <f>IF(OR(E24="g",E24="a",E24="v",E24="d",E24="f",E24="k",E24="u",E24="s"),"Schon vergeben!",CONCATENATE("(",E24,")"))</f>
        <v>(???)</v>
      </c>
      <c r="G24" s="1343" t="s">
        <v>623</v>
      </c>
      <c r="N24" s="1065" t="s">
        <v>224</v>
      </c>
    </row>
    <row r="25" spans="2:17" ht="15.75" customHeight="1" thickBot="1" x14ac:dyDescent="0.25">
      <c r="B25" s="1056" t="s">
        <v>41</v>
      </c>
      <c r="C25" s="598">
        <f>'1'!X66+'2'!X66+'3'!X66+'4'!X66+'5'!X66+'6'!X66+'7'!X66+'8'!X66+'9'!X66+'10'!X66+'11'!X66+'12'!X66</f>
        <v>0</v>
      </c>
      <c r="E25" s="1060" t="s">
        <v>38</v>
      </c>
      <c r="F25" s="299" t="str">
        <f>IF(OR(E25="g",E25="a",E25="v",E25="d",E25="f",E25="k",E25="u",E25="s"),"Schon vergeben!",CONCATENATE("(",E25,")"))</f>
        <v>(???)</v>
      </c>
    </row>
    <row r="26" spans="2:17" ht="15.75" customHeight="1" thickBot="1" x14ac:dyDescent="0.25">
      <c r="B26" s="342" t="s">
        <v>46</v>
      </c>
      <c r="C26" s="1029">
        <f>'1'!K46+'2'!K46+'3'!K46+'4'!K46+'5'!K46+'6'!K46+'7'!K46+'8'!K46+'9'!K46+'10'!K46+'11'!K46+'12'!K46</f>
        <v>0</v>
      </c>
      <c r="D26" s="1030">
        <f>'1'!O46+'2'!O46+'3'!O46+'4'!O46+'5'!O46+'6'!O46+'7'!O46+'8'!O46+'9'!O46+'10'!O46+'11'!O46+'12'!O46</f>
        <v>0</v>
      </c>
      <c r="F26" s="299" t="s">
        <v>47</v>
      </c>
      <c r="G26" s="1" t="s">
        <v>607</v>
      </c>
    </row>
    <row r="27" spans="2:17" ht="15.75" customHeight="1" thickBot="1" x14ac:dyDescent="0.25">
      <c r="B27" s="1055" t="s">
        <v>49</v>
      </c>
      <c r="C27" s="832">
        <f>'1'!X67+'2'!X67+'3'!X67+'4'!X67+'5'!X67+'6'!X67+'7'!X67+'8'!X67+'9'!X67+'10'!X67+'11'!X67+'12'!X67</f>
        <v>0</v>
      </c>
      <c r="E27" s="1059" t="s">
        <v>38</v>
      </c>
      <c r="F27" s="299" t="str">
        <f>IF(OR(E27="g",E27="a",E27="v",E27="d",E27="f",E27="k",E27="u",E27="s"),"Schon vergeben!",CONCATENATE("(",E27,")"))</f>
        <v>(???)</v>
      </c>
    </row>
    <row r="28" spans="2:17" ht="15.75" customHeight="1" thickBot="1" x14ac:dyDescent="0.25">
      <c r="B28" s="423" t="s">
        <v>50</v>
      </c>
      <c r="C28" s="1057">
        <v>0.34166666666666662</v>
      </c>
      <c r="D28" s="567" t="s">
        <v>51</v>
      </c>
      <c r="E28" s="1058">
        <v>0.375</v>
      </c>
      <c r="F28" s="5"/>
    </row>
    <row r="29" spans="2:17" ht="13.5" thickBot="1" x14ac:dyDescent="0.25"/>
    <row r="30" spans="2:17" ht="26.25" thickBot="1" x14ac:dyDescent="0.25">
      <c r="B30" s="12" t="s">
        <v>57</v>
      </c>
      <c r="C30" s="534" t="s">
        <v>58</v>
      </c>
      <c r="D30" s="535" t="s">
        <v>59</v>
      </c>
      <c r="E30" s="540" t="s">
        <v>60</v>
      </c>
      <c r="F30" s="1061" t="s">
        <v>61</v>
      </c>
      <c r="G30" s="1061" t="s">
        <v>62</v>
      </c>
      <c r="H30" s="13" t="s">
        <v>63</v>
      </c>
      <c r="I30" s="600" t="s">
        <v>64</v>
      </c>
      <c r="J30" s="13" t="s">
        <v>65</v>
      </c>
      <c r="K30" s="541" t="s">
        <v>66</v>
      </c>
      <c r="L30" s="547" t="s">
        <v>67</v>
      </c>
      <c r="M30" s="547" t="s">
        <v>68</v>
      </c>
      <c r="N30" s="584" t="s">
        <v>69</v>
      </c>
      <c r="O30" s="1774" t="s">
        <v>70</v>
      </c>
      <c r="P30" s="1775"/>
      <c r="Q30" s="820" t="s">
        <v>71</v>
      </c>
    </row>
    <row r="31" spans="2:17" x14ac:dyDescent="0.2">
      <c r="B31" s="286" t="s">
        <v>72</v>
      </c>
      <c r="C31" s="536">
        <f ca="1">'1'!$R$38+'1'!$V$38</f>
        <v>0</v>
      </c>
      <c r="D31" s="537">
        <f ca="1">'1'!$X$51</f>
        <v>0</v>
      </c>
      <c r="E31" s="576">
        <f ca="1">'1'!$R$38</f>
        <v>0</v>
      </c>
      <c r="F31" s="537">
        <f ca="1">'1'!$J$38</f>
        <v>0</v>
      </c>
      <c r="G31" s="537">
        <f ca="1">'1'!$P$38</f>
        <v>0</v>
      </c>
      <c r="H31" s="580" t="str">
        <f>IF('1'!$X$47&gt;0,'1'!$X$47,"")</f>
        <v/>
      </c>
      <c r="I31" s="579" t="str">
        <f>IF('1'!$X$52="x",'1'!$X$52,"")</f>
        <v/>
      </c>
      <c r="J31" s="1044">
        <f>'1'!$X$46-'1'!$V$46</f>
        <v>0</v>
      </c>
      <c r="K31" s="578" t="str">
        <f ca="1">IF(OR(SUM('1'!$W$4:$W$37,'1'!$T$4:$T$37)=0,(31-COUNTIF('1'!$R$5:$R$35,0))=0),"",SUM('1'!$W$4:$W$37,'1'!$T$4:$T$37)/(31-COUNTIF('1'!$R$5:$R$35,0)))</f>
        <v/>
      </c>
      <c r="L31" s="578" t="str">
        <f ca="1">IF(SUM('1'!$R$4:$R$37)=0,"",SUM('1'!$R$4:$R$37)/(31-COUNTIF('1'!$R$5:$R$35,0)))</f>
        <v/>
      </c>
      <c r="M31" s="582" t="str">
        <f ca="1">IF(SUM('1'!$F$4:$F$37)=0,"",AVERAGE('1'!$F$4:$F$37))</f>
        <v/>
      </c>
      <c r="N31" s="583" t="str">
        <f ca="1">IF(SUM('1'!$G$4:$G$37)=0,"",AVERAGE('1'!$G$4:$G$37))</f>
        <v/>
      </c>
      <c r="O31" s="585">
        <f t="shared" ref="O31:O42" ca="1" si="0">P31-Startsaldo</f>
        <v>0</v>
      </c>
      <c r="P31" s="586">
        <f ca="1">Januar</f>
        <v>0</v>
      </c>
      <c r="Q31" s="822">
        <f>'1'!X2</f>
        <v>0</v>
      </c>
    </row>
    <row r="32" spans="2:17" x14ac:dyDescent="0.2">
      <c r="B32" s="286" t="s">
        <v>73</v>
      </c>
      <c r="C32" s="536">
        <f ca="1">'2'!$R$38+'2'!$V$38</f>
        <v>0</v>
      </c>
      <c r="D32" s="537">
        <f ca="1">'2'!$X$51</f>
        <v>0</v>
      </c>
      <c r="E32" s="537">
        <f ca="1">'2'!$R$38</f>
        <v>0</v>
      </c>
      <c r="F32" s="537">
        <f ca="1">'2'!$J$38</f>
        <v>0</v>
      </c>
      <c r="G32" s="537">
        <f ca="1">'2'!$P$38</f>
        <v>0</v>
      </c>
      <c r="H32" s="581" t="str">
        <f>IF('2'!$X$47&gt;0,'2'!$X$47,"")</f>
        <v/>
      </c>
      <c r="I32" s="648" t="str">
        <f>IF('2'!$X$52="x",'2'!$X$52,"")</f>
        <v/>
      </c>
      <c r="J32" s="1045">
        <f>'2'!$X$46-'2'!$V$46</f>
        <v>0</v>
      </c>
      <c r="K32" s="578" t="str">
        <f ca="1">IF(OR(SUM('2'!$W$4:$W$37,'2'!$T$4:$T$37)=0,(28+Schaltjahr-COUNTIF('2'!$R$5:$R$35,0))=0),"",SUM('2'!$W$4:$W$37,'2'!$T$4:$T$37)/(28+Schaltjahr-COUNTIF('2'!$R$5:$R$35,0)))</f>
        <v/>
      </c>
      <c r="L32" s="578" t="str">
        <f ca="1">IF(SUM('2'!$R$4:$R$37)=0,"",SUM('2'!$R$4:$R$37)/(28+Schaltjahr-COUNTIF('2'!$R$5:$R$35,0)))</f>
        <v/>
      </c>
      <c r="M32" s="548" t="str">
        <f ca="1">IF(SUM('2'!$F$4:$F$37)=0,"",AVERAGE('2'!$F$4:$F$37))</f>
        <v/>
      </c>
      <c r="N32" s="583" t="str">
        <f ca="1">IF(SUM('2'!$G$4:$G$37)=0,"",AVERAGE('2'!$G$4:$G$37))</f>
        <v/>
      </c>
      <c r="O32" s="585">
        <f t="shared" ca="1" si="0"/>
        <v>0</v>
      </c>
      <c r="P32" s="161">
        <f ca="1">Februar</f>
        <v>0</v>
      </c>
      <c r="Q32" s="823">
        <f>'2'!X2</f>
        <v>0</v>
      </c>
    </row>
    <row r="33" spans="2:17" x14ac:dyDescent="0.2">
      <c r="B33" s="286" t="s">
        <v>74</v>
      </c>
      <c r="C33" s="536">
        <f ca="1">'3'!$R$38+'3'!$V$38</f>
        <v>0</v>
      </c>
      <c r="D33" s="537">
        <f ca="1">'3'!$X$51</f>
        <v>0</v>
      </c>
      <c r="E33" s="577">
        <f ca="1">'3'!$R$38</f>
        <v>0</v>
      </c>
      <c r="F33" s="537">
        <f ca="1">'3'!$J$38</f>
        <v>0</v>
      </c>
      <c r="G33" s="537">
        <f ca="1">'3'!$P$38</f>
        <v>0</v>
      </c>
      <c r="H33" s="581" t="str">
        <f>IF('3'!$X$47&gt;0,'3'!$X$47,"")</f>
        <v/>
      </c>
      <c r="I33" s="648" t="str">
        <f>IF('3'!$X$52="x",'3'!$X$52,"")</f>
        <v/>
      </c>
      <c r="J33" s="1045">
        <f>'3'!$X$46-'3'!$V$46</f>
        <v>0</v>
      </c>
      <c r="K33" s="578" t="str">
        <f ca="1">IF(OR(SUM('3'!$W$4:$W$37,'3'!$T$4:$T$37)=0,(31-COUNTIF('3'!$R$5:$R$35,0))=0),"",SUM('3'!$W$4:$W$37,'3'!$T$4:$T$37)/(31-COUNTIF('3'!$R$5:$R$35,0)))</f>
        <v/>
      </c>
      <c r="L33" s="578" t="str">
        <f ca="1">IF(SUM('3'!$R$4:$R$37)=0,"",SUM('3'!$R$4:$R$37)/(31-COUNTIF('3'!$R$5:$R$35,0)))</f>
        <v/>
      </c>
      <c r="M33" s="548" t="str">
        <f ca="1">IF(SUM('3'!$F$4:$F$37)=0,"",AVERAGE('3'!$F$4:$F$37))</f>
        <v/>
      </c>
      <c r="N33" s="583" t="str">
        <f ca="1">IF(SUM('3'!$G$4:$G$37)=0,"",AVERAGE('3'!$G$4:$G$37))</f>
        <v/>
      </c>
      <c r="O33" s="585">
        <f t="shared" ca="1" si="0"/>
        <v>0</v>
      </c>
      <c r="P33" s="161">
        <f ca="1">März</f>
        <v>0</v>
      </c>
      <c r="Q33" s="823">
        <f>'3'!X2</f>
        <v>0</v>
      </c>
    </row>
    <row r="34" spans="2:17" x14ac:dyDescent="0.2">
      <c r="B34" s="286" t="s">
        <v>75</v>
      </c>
      <c r="C34" s="536">
        <f ca="1">'4'!$R$38+'4'!$V$38</f>
        <v>0</v>
      </c>
      <c r="D34" s="537">
        <f ca="1">'4'!$X$51</f>
        <v>0</v>
      </c>
      <c r="E34" s="577">
        <f ca="1">'4'!$R$38</f>
        <v>0</v>
      </c>
      <c r="F34" s="537">
        <f ca="1">'4'!$J$38</f>
        <v>0</v>
      </c>
      <c r="G34" s="537">
        <f ca="1">'4'!$P$38</f>
        <v>0</v>
      </c>
      <c r="H34" s="581" t="str">
        <f>IF('4'!$X$47&gt;0,'4'!$X$47,"")</f>
        <v/>
      </c>
      <c r="I34" s="648" t="str">
        <f>IF('4'!$X$52="x",'4'!$X$52,"")</f>
        <v/>
      </c>
      <c r="J34" s="1045">
        <f>'4'!$X$46-'4'!$V$46</f>
        <v>0</v>
      </c>
      <c r="K34" s="578" t="str">
        <f ca="1">IF(OR(SUM('4'!$W$4:$W$37,'4'!$T$4:$T$37)=0,(30-COUNTIF('4'!$R$5:$R$35,0))=0),"",SUM('4'!$W$4:$W$37,'4'!$T$4:$T$37)/(30-COUNTIF('4'!$R$5:$R$35,0)))</f>
        <v/>
      </c>
      <c r="L34" s="578" t="str">
        <f ca="1">IF(SUM('4'!$R$4:$R$37)=0,"",SUM('4'!$R$4:$R$37)/(30-COUNTIF('4'!$R$5:$R$35,0)))</f>
        <v/>
      </c>
      <c r="M34" s="548" t="str">
        <f ca="1">IF(SUM('4'!$F$4:$F$37)=0,"",AVERAGE('4'!$F$4:$F$37))</f>
        <v/>
      </c>
      <c r="N34" s="583" t="str">
        <f ca="1">IF(SUM('4'!$G$4:$G$37)=0,"",AVERAGE('4'!$G$4:$G$37))</f>
        <v/>
      </c>
      <c r="O34" s="585">
        <f t="shared" ca="1" si="0"/>
        <v>0</v>
      </c>
      <c r="P34" s="161">
        <f ca="1">April</f>
        <v>0</v>
      </c>
      <c r="Q34" s="823">
        <f>'4'!X2</f>
        <v>0</v>
      </c>
    </row>
    <row r="35" spans="2:17" x14ac:dyDescent="0.2">
      <c r="B35" s="286" t="s">
        <v>76</v>
      </c>
      <c r="C35" s="536">
        <f ca="1">'5'!$R$38+'5'!$V$38</f>
        <v>0</v>
      </c>
      <c r="D35" s="537">
        <f ca="1">'5'!$X$51</f>
        <v>0</v>
      </c>
      <c r="E35" s="577">
        <f ca="1">'5'!$R$38</f>
        <v>0</v>
      </c>
      <c r="F35" s="537">
        <f ca="1">'5'!$J$38</f>
        <v>0</v>
      </c>
      <c r="G35" s="537">
        <f ca="1">'5'!$P$38</f>
        <v>0</v>
      </c>
      <c r="H35" s="581" t="str">
        <f>IF('5'!$X$47&gt;0,'5'!$X$47,"")</f>
        <v/>
      </c>
      <c r="I35" s="648" t="str">
        <f>IF('5'!$X$52="x",'5'!$X$52,"")</f>
        <v/>
      </c>
      <c r="J35" s="1045">
        <f>'5'!$X$46-'5'!$V$46</f>
        <v>0</v>
      </c>
      <c r="K35" s="578" t="str">
        <f ca="1">IF(OR(SUM('5'!$W$4:$W$37,'5'!$T$4:$T$37)=0,(31-COUNTIF('5'!$R$5:$R$35,0))=0),"",SUM('5'!$W$4:$W$37,'5'!$T$4:$T$37)/(31-COUNTIF('5'!$R$5:$R$35,0)))</f>
        <v/>
      </c>
      <c r="L35" s="578" t="str">
        <f ca="1">IF(SUM('5'!$R$4:$R$37)=0,"",SUM('5'!$R$4:$R$37)/(31-COUNTIF('5'!$R$5:$R$35,0)))</f>
        <v/>
      </c>
      <c r="M35" s="548" t="str">
        <f ca="1">IF(SUM('5'!$F$4:$F$37)=0,"",AVERAGE('5'!$F$4:$F$37))</f>
        <v/>
      </c>
      <c r="N35" s="583" t="str">
        <f ca="1">IF(SUM('5'!$G$4:$G$37)=0,"",AVERAGE('5'!$G$4:$G$37))</f>
        <v/>
      </c>
      <c r="O35" s="585">
        <f t="shared" ca="1" si="0"/>
        <v>0</v>
      </c>
      <c r="P35" s="161">
        <f ca="1">Mai</f>
        <v>0</v>
      </c>
      <c r="Q35" s="823">
        <f>'5'!X2</f>
        <v>0</v>
      </c>
    </row>
    <row r="36" spans="2:17" x14ac:dyDescent="0.2">
      <c r="B36" s="286" t="s">
        <v>77</v>
      </c>
      <c r="C36" s="536">
        <f ca="1">'6'!$R$38+'6'!$V$38</f>
        <v>0</v>
      </c>
      <c r="D36" s="537">
        <f ca="1">'6'!$X$51</f>
        <v>0</v>
      </c>
      <c r="E36" s="577">
        <f ca="1">'6'!$R$38</f>
        <v>0</v>
      </c>
      <c r="F36" s="537">
        <f ca="1">'6'!$J$38</f>
        <v>0</v>
      </c>
      <c r="G36" s="537">
        <f ca="1">'6'!$P$38</f>
        <v>0</v>
      </c>
      <c r="H36" s="581" t="str">
        <f>IF('6'!$X$47&gt;0,'6'!$X$47,"")</f>
        <v/>
      </c>
      <c r="I36" s="648" t="str">
        <f>IF('6'!$X$52="x",'6'!$X$52,"")</f>
        <v/>
      </c>
      <c r="J36" s="1045">
        <f>'6'!$X$46-'6'!$V$46</f>
        <v>0</v>
      </c>
      <c r="K36" s="578" t="str">
        <f ca="1">IF(OR(SUM('6'!$W$4:$W$37,'6'!$T$4:$T$37)=0,(30-COUNTIF('6'!$R$5:$R$35,0))=0),"",SUM('6'!$W$4:$W$37,'6'!$T$4:$T$37)/(30-COUNTIF('6'!$R$5:$R$35,0)))</f>
        <v/>
      </c>
      <c r="L36" s="578" t="str">
        <f ca="1">IF(SUM('6'!$R$4:$R$37)=0,"",SUM('6'!$R$4:$R$37)/(30-COUNTIF('6'!$R$5:$R$35,0)))</f>
        <v/>
      </c>
      <c r="M36" s="548" t="str">
        <f ca="1">IF(SUM('6'!$F$4:$F$37)=0,"",AVERAGE('6'!$F$4:$F$37))</f>
        <v/>
      </c>
      <c r="N36" s="583" t="str">
        <f ca="1">IF(SUM('6'!$G$4:$G$37)=0,"",AVERAGE('6'!$G$4:$G$37))</f>
        <v/>
      </c>
      <c r="O36" s="585">
        <f t="shared" ca="1" si="0"/>
        <v>0</v>
      </c>
      <c r="P36" s="161">
        <f ca="1">Juni</f>
        <v>0</v>
      </c>
      <c r="Q36" s="823">
        <f>'6'!X2</f>
        <v>0</v>
      </c>
    </row>
    <row r="37" spans="2:17" x14ac:dyDescent="0.2">
      <c r="B37" s="286" t="s">
        <v>78</v>
      </c>
      <c r="C37" s="536">
        <f ca="1">'7'!$R$38+'7'!$V$38</f>
        <v>0</v>
      </c>
      <c r="D37" s="537">
        <f ca="1">'7'!$X$51</f>
        <v>0</v>
      </c>
      <c r="E37" s="577">
        <f ca="1">'7'!$R$38</f>
        <v>0</v>
      </c>
      <c r="F37" s="537">
        <f ca="1">'7'!$J$38</f>
        <v>0</v>
      </c>
      <c r="G37" s="537">
        <f ca="1">'7'!$P$38</f>
        <v>0</v>
      </c>
      <c r="H37" s="581" t="str">
        <f>IF('7'!$X$47&gt;0,'7'!$X$47,"")</f>
        <v/>
      </c>
      <c r="I37" s="648" t="str">
        <f>IF('7'!$X$52="x",'7'!$X$52,"")</f>
        <v/>
      </c>
      <c r="J37" s="1045">
        <f>'7'!$X$46-'7'!$V$46</f>
        <v>0</v>
      </c>
      <c r="K37" s="578" t="str">
        <f ca="1">IF(OR(SUM('7'!$W$4:$W$37,'7'!$T$4:$T$37)=0,(31-COUNTIF('7'!$R$5:$R$35,0))=0),"",SUM('7'!$W$4:$W$37,'7'!$T$4:$T$37)/(31-COUNTIF('7'!$R$5:$R$35,0)))</f>
        <v/>
      </c>
      <c r="L37" s="578" t="str">
        <f ca="1">IF(SUM('7'!$R$4:$R$37)=0,"",SUM('7'!$R$4:$R$37)/(31-COUNTIF('7'!$R$5:$R$35,0)))</f>
        <v/>
      </c>
      <c r="M37" s="548" t="str">
        <f ca="1">IF(SUM('7'!$F$4:$F$37)=0,"",AVERAGE('7'!$F$4:$F$37))</f>
        <v/>
      </c>
      <c r="N37" s="583" t="str">
        <f ca="1">IF(SUM('7'!$G$4:$G$37)=0,"",AVERAGE('7'!$G$4:$G$37))</f>
        <v/>
      </c>
      <c r="O37" s="585">
        <f t="shared" ca="1" si="0"/>
        <v>0</v>
      </c>
      <c r="P37" s="161">
        <f ca="1">Juli</f>
        <v>0</v>
      </c>
      <c r="Q37" s="823">
        <f>'7'!X2</f>
        <v>0</v>
      </c>
    </row>
    <row r="38" spans="2:17" x14ac:dyDescent="0.2">
      <c r="B38" s="286" t="s">
        <v>79</v>
      </c>
      <c r="C38" s="536">
        <f ca="1">'8'!$R$38+'8'!$V$38</f>
        <v>0</v>
      </c>
      <c r="D38" s="537">
        <f ca="1">'8'!$X$51</f>
        <v>0</v>
      </c>
      <c r="E38" s="577">
        <f ca="1">'8'!$R$38</f>
        <v>0</v>
      </c>
      <c r="F38" s="537">
        <f ca="1">'8'!$J$38</f>
        <v>0</v>
      </c>
      <c r="G38" s="537">
        <f ca="1">'8'!$P$38</f>
        <v>0</v>
      </c>
      <c r="H38" s="581" t="str">
        <f>IF('8'!$X$47&gt;0,'8'!$X$47,"")</f>
        <v/>
      </c>
      <c r="I38" s="648" t="str">
        <f>IF('8'!$X$52="x",'8'!$X$52,"")</f>
        <v/>
      </c>
      <c r="J38" s="1045">
        <f>'8'!$X$46-'8'!$V$46</f>
        <v>0</v>
      </c>
      <c r="K38" s="578" t="str">
        <f ca="1">IF(OR(SUM('8'!$W$4:$W$37,'8'!$T$4:$T$37)=0,(31-COUNTIF('8'!$R$5:$R$35,0))=0),"",SUM('8'!$W$4:$W$37,'8'!$T$4:$T$37)/(31-COUNTIF('8'!$R$5:$R$35,0)))</f>
        <v/>
      </c>
      <c r="L38" s="578" t="str">
        <f ca="1">IF(SUM('8'!$R$4:$R$37)=0,"",SUM('8'!$R$4:$R$37)/(31-COUNTIF('8'!$R$5:$R$35,0)))</f>
        <v/>
      </c>
      <c r="M38" s="548" t="str">
        <f ca="1">IF(SUM('8'!$F$4:$F$37)=0,"",AVERAGE('8'!$F$4:$F$37))</f>
        <v/>
      </c>
      <c r="N38" s="583" t="str">
        <f ca="1">IF(SUM('8'!$G$4:$G$37)=0,"",AVERAGE('8'!$G$4:$G$37))</f>
        <v/>
      </c>
      <c r="O38" s="585">
        <f t="shared" ca="1" si="0"/>
        <v>0</v>
      </c>
      <c r="P38" s="161">
        <f ca="1">August</f>
        <v>0</v>
      </c>
      <c r="Q38" s="823">
        <f>'8'!X2</f>
        <v>0</v>
      </c>
    </row>
    <row r="39" spans="2:17" x14ac:dyDescent="0.2">
      <c r="B39" s="286" t="s">
        <v>80</v>
      </c>
      <c r="C39" s="536">
        <f ca="1">'9'!$R$38+'9'!$V$38</f>
        <v>0</v>
      </c>
      <c r="D39" s="537">
        <f ca="1">'9'!$X$51</f>
        <v>0</v>
      </c>
      <c r="E39" s="577">
        <f ca="1">'9'!$R$38</f>
        <v>0</v>
      </c>
      <c r="F39" s="537">
        <f ca="1">'9'!$J$38</f>
        <v>0</v>
      </c>
      <c r="G39" s="537">
        <f ca="1">'9'!$P$38</f>
        <v>0</v>
      </c>
      <c r="H39" s="581" t="str">
        <f>IF('9'!$X$47&gt;0,'9'!$X$47,"")</f>
        <v/>
      </c>
      <c r="I39" s="648" t="str">
        <f>IF('9'!$X$52="x",'9'!$X$52,"")</f>
        <v/>
      </c>
      <c r="J39" s="1045">
        <f>'9'!$X$46-'9'!$V$46</f>
        <v>0</v>
      </c>
      <c r="K39" s="578" t="str">
        <f ca="1">IF(OR(SUM('9'!$W$4:$W$37,'9'!$T$4:$T$37)=0,(30-COUNTIF('9'!$R$5:$R$35,0))=0),"",SUM('9'!$W$4:$W$37,'9'!$T$4:$T$37)/(30-COUNTIF('9'!$R$5:$R$35,0)))</f>
        <v/>
      </c>
      <c r="L39" s="578" t="str">
        <f ca="1">IF(SUM('9'!$R$4:$R$37)=0,"",SUM('9'!$R$4:$R$37)/(30-COUNTIF('9'!$R$5:$R$35,0)))</f>
        <v/>
      </c>
      <c r="M39" s="548" t="str">
        <f ca="1">IF(SUM('9'!$F$4:$F$37)=0,"",AVERAGE('9'!$F$4:$F$37))</f>
        <v/>
      </c>
      <c r="N39" s="583" t="str">
        <f ca="1">IF(SUM('9'!$G$4:$G$37)=0,"",AVERAGE('9'!$G$4:$G$37))</f>
        <v/>
      </c>
      <c r="O39" s="585">
        <f t="shared" ca="1" si="0"/>
        <v>0</v>
      </c>
      <c r="P39" s="161">
        <f ca="1">September</f>
        <v>0</v>
      </c>
      <c r="Q39" s="823">
        <f>'9'!X2</f>
        <v>0</v>
      </c>
    </row>
    <row r="40" spans="2:17" x14ac:dyDescent="0.2">
      <c r="B40" s="286" t="s">
        <v>81</v>
      </c>
      <c r="C40" s="536">
        <f ca="1">'10'!$R$38+'10'!$V$38</f>
        <v>0</v>
      </c>
      <c r="D40" s="537">
        <f ca="1">'10'!$X$51</f>
        <v>0</v>
      </c>
      <c r="E40" s="577">
        <f ca="1">'10'!$R$38</f>
        <v>0</v>
      </c>
      <c r="F40" s="537">
        <f ca="1">'10'!$J$38</f>
        <v>0</v>
      </c>
      <c r="G40" s="537">
        <f ca="1">'10'!$P$38</f>
        <v>0</v>
      </c>
      <c r="H40" s="581" t="str">
        <f>IF('10'!$X$47&gt;0,'10'!$X$47,"")</f>
        <v/>
      </c>
      <c r="I40" s="648" t="str">
        <f>IF('10'!$X$52="x",'10'!$X$52,"")</f>
        <v/>
      </c>
      <c r="J40" s="1045">
        <f>'10'!$X$46-'10'!$V$46</f>
        <v>0</v>
      </c>
      <c r="K40" s="578" t="str">
        <f ca="1">IF(OR(SUM('10'!$W$4:$W$37,'10'!$T$4:$T$37)=0,(31-COUNTIF('10'!$R$5:$R$35,0))=0),"",SUM('10'!$W$4:$W$37,'10'!$T$4:$T$37)/(31-COUNTIF('10'!$R$5:$R$35,0)))</f>
        <v/>
      </c>
      <c r="L40" s="578" t="str">
        <f ca="1">IF(SUM('10'!$R$4:$R$37)=0,"",SUM('10'!$R$4:$R$37)/(31-COUNTIF('10'!$R$5:$R$35,0)))</f>
        <v/>
      </c>
      <c r="M40" s="548" t="str">
        <f ca="1">IF(SUM('10'!$F$4:$F$37)=0,"",AVERAGE('10'!$F$4:$F$37))</f>
        <v/>
      </c>
      <c r="N40" s="583" t="str">
        <f ca="1">IF(SUM('10'!$G$4:$G$37)=0,"",AVERAGE('10'!$G$4:$G$37))</f>
        <v/>
      </c>
      <c r="O40" s="585">
        <f t="shared" ca="1" si="0"/>
        <v>0</v>
      </c>
      <c r="P40" s="161">
        <f ca="1">Oktober</f>
        <v>0</v>
      </c>
      <c r="Q40" s="823">
        <f>'10'!X2</f>
        <v>0</v>
      </c>
    </row>
    <row r="41" spans="2:17" x14ac:dyDescent="0.2">
      <c r="B41" s="286" t="s">
        <v>82</v>
      </c>
      <c r="C41" s="536">
        <f ca="1">'11'!$R$38+'11'!$V$38</f>
        <v>0</v>
      </c>
      <c r="D41" s="537">
        <f ca="1">'11'!$X$51</f>
        <v>0</v>
      </c>
      <c r="E41" s="577">
        <f ca="1">'11'!$R$38</f>
        <v>0</v>
      </c>
      <c r="F41" s="537">
        <f ca="1">'11'!$J$38</f>
        <v>0</v>
      </c>
      <c r="G41" s="537">
        <f ca="1">'11'!$P$38</f>
        <v>0</v>
      </c>
      <c r="H41" s="581" t="str">
        <f>IF('11'!$X$47&gt;0,'11'!$X$47,"")</f>
        <v/>
      </c>
      <c r="I41" s="648" t="str">
        <f>IF('11'!$X$52="x",'11'!$X$52,"")</f>
        <v/>
      </c>
      <c r="J41" s="1045">
        <f>'11'!$X$46-'11'!$V$46</f>
        <v>0</v>
      </c>
      <c r="K41" s="578" t="str">
        <f ca="1">IF(OR(SUM('11'!$W$4:$W$37,'11'!$T$4:$T$37)=0,(30-COUNTIF('11'!$R$5:$R$35,0))=0),"",SUM('11'!$W$4:$W$37,'11'!$T$4:$T$37)/(30-COUNTIF('11'!$R$5:$R$35,0)))</f>
        <v/>
      </c>
      <c r="L41" s="578" t="str">
        <f ca="1">IF(SUM('11'!$R$4:$R$37)=0,"",SUM('11'!$R$4:$R$37)/(30-COUNTIF('11'!$R$5:$R$35,0)))</f>
        <v/>
      </c>
      <c r="M41" s="548" t="str">
        <f ca="1">IF(SUM('11'!$F$4:$F$37)=0,"",AVERAGE('11'!$F$4:$F$37))</f>
        <v/>
      </c>
      <c r="N41" s="583" t="str">
        <f ca="1">IF(SUM('11'!$G$4:$G$37)=0,"",AVERAGE('11'!$G$4:$G$37))</f>
        <v/>
      </c>
      <c r="O41" s="585">
        <f t="shared" ca="1" si="0"/>
        <v>0</v>
      </c>
      <c r="P41" s="161">
        <f ca="1">November</f>
        <v>0</v>
      </c>
      <c r="Q41" s="823">
        <f>'11'!X2</f>
        <v>0</v>
      </c>
    </row>
    <row r="42" spans="2:17" ht="13.5" thickBot="1" x14ac:dyDescent="0.25">
      <c r="B42" s="287" t="s">
        <v>83</v>
      </c>
      <c r="C42" s="536">
        <f ca="1">'12'!$R$38+'12'!$V$38</f>
        <v>0</v>
      </c>
      <c r="D42" s="537">
        <f ca="1">'12'!$X$51</f>
        <v>0</v>
      </c>
      <c r="E42" s="577">
        <f ca="1">'12'!$R$38</f>
        <v>0</v>
      </c>
      <c r="F42" s="537">
        <f ca="1">'12'!$J$38</f>
        <v>0</v>
      </c>
      <c r="G42" s="537">
        <f ca="1">'12'!$P$38</f>
        <v>0</v>
      </c>
      <c r="H42" s="581" t="str">
        <f>IF('12'!$X$47&gt;0,'12'!$X$47,"")</f>
        <v/>
      </c>
      <c r="I42" s="579" t="str">
        <f>IF('12'!$X$52="x",'12'!$X$52,"")</f>
        <v/>
      </c>
      <c r="J42" s="1046">
        <f>'12'!$X$46-'12'!$V$46</f>
        <v>0</v>
      </c>
      <c r="K42" s="578" t="str">
        <f ca="1">IF(OR(SUM('12'!$W$4:$W$37,'12'!$T$4:$T$37)=0,(31-COUNTIF('12'!$R$5:$R$35,0))=0),"",SUM('12'!$W$4:$W$37,'12'!$T$4:$T$37)/(31-COUNTIF('12'!$R$5:$R$35,0)))</f>
        <v/>
      </c>
      <c r="L42" s="578" t="str">
        <f ca="1">IF(SUM('12'!$R$4:$R$37)=0,"",SUM('12'!$R$4:$R$37)/(31-COUNTIF('12'!$R$5:$R$35,0)))</f>
        <v/>
      </c>
      <c r="M42" s="548" t="str">
        <f ca="1">IF(SUM('12'!$F$4:$F$37)=0,"",AVERAGE('12'!$F$4:$F$37))</f>
        <v/>
      </c>
      <c r="N42" s="583" t="str">
        <f ca="1">IF(SUM('12'!$G$4:$G$37)=0,"",AVERAGE('12'!$G$4:$G$37))</f>
        <v/>
      </c>
      <c r="O42" s="585">
        <f t="shared" ca="1" si="0"/>
        <v>0</v>
      </c>
      <c r="P42" s="162">
        <f ca="1">Dezember</f>
        <v>0</v>
      </c>
      <c r="Q42" s="824">
        <f>'12'!X2</f>
        <v>0</v>
      </c>
    </row>
    <row r="43" spans="2:17" s="5" customFormat="1" ht="18" customHeight="1" thickBot="1" x14ac:dyDescent="0.25">
      <c r="B43" s="151" t="str">
        <f>CONCATENATE(C2,"   gesamt:")</f>
        <v>2019   gesamt:</v>
      </c>
      <c r="C43" s="538">
        <f t="shared" ref="C43:H43" ca="1" si="1">SUM(C31:C42)</f>
        <v>0</v>
      </c>
      <c r="D43" s="539">
        <f t="shared" ca="1" si="1"/>
        <v>0</v>
      </c>
      <c r="E43" s="539">
        <f t="shared" ca="1" si="1"/>
        <v>0</v>
      </c>
      <c r="F43" s="539">
        <f t="shared" ca="1" si="1"/>
        <v>0</v>
      </c>
      <c r="G43" s="539">
        <f t="shared" ca="1" si="1"/>
        <v>0</v>
      </c>
      <c r="H43" s="1043">
        <f t="shared" si="1"/>
        <v>0</v>
      </c>
      <c r="I43" s="599">
        <f>COUNTIF(I31:I42,"=x")</f>
        <v>0</v>
      </c>
      <c r="J43" s="539">
        <f>F6-F5</f>
        <v>0</v>
      </c>
      <c r="K43" s="542" t="str">
        <f ca="1">IF(SUM(K31:K42)=0,"",AVERAGE(K31:K42))</f>
        <v/>
      </c>
      <c r="L43" s="546" t="str">
        <f ca="1">IF(SUM(L31:L42)=0,"",AVERAGE(L31:L42))</f>
        <v/>
      </c>
      <c r="M43" s="546" t="str">
        <f ca="1">IF(SUM(M31:M42)=0,"",AVERAGE(M31:M42))</f>
        <v/>
      </c>
      <c r="N43" s="283" t="str">
        <f ca="1">IF(SUM(N31:N42)=0,"",AVERAGE(N31:N42))</f>
        <v/>
      </c>
      <c r="O43" s="545" t="s">
        <v>84</v>
      </c>
      <c r="P43" s="202"/>
      <c r="Q43" s="821">
        <f>SUM(Q31:Q42)</f>
        <v>0</v>
      </c>
    </row>
    <row r="44" spans="2:17" ht="6.75" customHeight="1" x14ac:dyDescent="0.2">
      <c r="B44" s="24"/>
      <c r="C44" s="25"/>
      <c r="D44" s="150"/>
      <c r="E44" s="144"/>
      <c r="F44" s="144"/>
      <c r="G44" s="147"/>
      <c r="H44" s="152"/>
      <c r="I44" s="10"/>
      <c r="J44" s="10"/>
      <c r="K44" s="17"/>
      <c r="N44" s="14"/>
    </row>
    <row r="45" spans="2:17" ht="28.5" customHeight="1" x14ac:dyDescent="0.25">
      <c r="B45" s="1013" t="s">
        <v>85</v>
      </c>
      <c r="C45" s="145"/>
      <c r="D45" s="146"/>
      <c r="N45" s="14"/>
    </row>
    <row r="46" spans="2:17" x14ac:dyDescent="0.2">
      <c r="B46" s="16" t="s">
        <v>86</v>
      </c>
      <c r="C46" s="17"/>
      <c r="D46" s="17"/>
      <c r="E46" s="14"/>
      <c r="F46" s="14"/>
    </row>
    <row r="47" spans="2:17" s="5" customFormat="1" x14ac:dyDescent="0.2">
      <c r="B47" s="16" t="s">
        <v>87</v>
      </c>
      <c r="C47" s="1"/>
      <c r="D47" s="1"/>
      <c r="E47" s="14"/>
      <c r="F47" s="14"/>
      <c r="G47" s="14"/>
      <c r="H47" s="14"/>
      <c r="I47" s="14"/>
      <c r="J47" s="14"/>
      <c r="K47" s="14"/>
      <c r="L47" s="1"/>
    </row>
    <row r="48" spans="2:17" x14ac:dyDescent="0.2">
      <c r="B48" t="s">
        <v>88</v>
      </c>
      <c r="C48"/>
      <c r="D48"/>
      <c r="G48" s="5"/>
      <c r="H48" s="5"/>
      <c r="I48" s="5"/>
      <c r="J48" s="5"/>
      <c r="K48" s="5"/>
      <c r="L48" s="5"/>
    </row>
    <row r="49" spans="2:12" s="60" customFormat="1" ht="18" customHeight="1" x14ac:dyDescent="0.2">
      <c r="B49" s="49" t="s">
        <v>89</v>
      </c>
      <c r="C49" s="59"/>
      <c r="D49" s="59"/>
      <c r="E49" s="149"/>
      <c r="F49" s="149"/>
      <c r="G49" s="149"/>
      <c r="H49" s="149"/>
      <c r="I49" s="149"/>
      <c r="J49" s="149"/>
      <c r="K49" s="149"/>
      <c r="L49" s="58"/>
    </row>
    <row r="50" spans="2:12" s="21" customFormat="1" ht="18" customHeight="1" x14ac:dyDescent="0.2">
      <c r="B50" s="49" t="s">
        <v>90</v>
      </c>
      <c r="C50"/>
      <c r="D50"/>
      <c r="E50" s="18"/>
      <c r="F50" s="18"/>
      <c r="G50" s="18"/>
      <c r="H50" s="18"/>
      <c r="I50" s="18"/>
      <c r="J50" s="18"/>
      <c r="K50" s="18"/>
    </row>
    <row r="51" spans="2:12" s="21" customFormat="1" x14ac:dyDescent="0.2">
      <c r="B51"/>
      <c r="C51" s="34" t="s">
        <v>91</v>
      </c>
      <c r="D51" s="11"/>
      <c r="E51" s="18"/>
      <c r="F51" s="18"/>
      <c r="G51" s="18"/>
      <c r="H51" s="18"/>
      <c r="I51" s="18"/>
      <c r="J51" s="18"/>
      <c r="K51" s="18"/>
    </row>
    <row r="52" spans="2:12" s="60" customFormat="1" ht="18" customHeight="1" x14ac:dyDescent="0.2">
      <c r="B52" s="59"/>
      <c r="C52" s="19" t="s">
        <v>92</v>
      </c>
      <c r="D52" s="1"/>
      <c r="E52" s="18"/>
      <c r="F52" s="18"/>
      <c r="G52" s="18"/>
      <c r="H52" s="148"/>
      <c r="I52" s="148"/>
      <c r="J52" s="148"/>
      <c r="K52" s="148"/>
    </row>
    <row r="53" spans="2:12" s="21" customFormat="1" ht="12" customHeight="1" x14ac:dyDescent="0.2">
      <c r="B53"/>
      <c r="C53" s="17" t="s">
        <v>93</v>
      </c>
      <c r="D53" s="1"/>
      <c r="E53" s="18"/>
      <c r="F53" s="18"/>
      <c r="G53" s="18"/>
      <c r="H53" s="18"/>
      <c r="I53" s="18"/>
      <c r="J53" s="18"/>
      <c r="K53" s="18"/>
    </row>
    <row r="54" spans="2:12" s="21" customFormat="1" ht="18" customHeight="1" x14ac:dyDescent="0.2">
      <c r="B54" s="19"/>
      <c r="C54" s="19" t="s">
        <v>94</v>
      </c>
      <c r="D54" s="1"/>
      <c r="E54" s="18"/>
      <c r="F54" s="18"/>
      <c r="G54" s="18"/>
      <c r="H54" s="18"/>
      <c r="I54" s="18"/>
      <c r="J54" s="18"/>
      <c r="K54" s="18"/>
    </row>
    <row r="55" spans="2:12" s="21" customFormat="1" x14ac:dyDescent="0.2">
      <c r="B55" s="1"/>
      <c r="C55" s="17" t="s">
        <v>95</v>
      </c>
      <c r="D55" s="1"/>
      <c r="E55"/>
      <c r="F55"/>
      <c r="G55"/>
      <c r="H55"/>
      <c r="I55"/>
      <c r="J55"/>
      <c r="K55"/>
    </row>
    <row r="56" spans="2:12" s="21" customFormat="1" ht="18" customHeight="1" x14ac:dyDescent="0.2">
      <c r="B56" s="10"/>
      <c r="C56" s="19" t="s">
        <v>94</v>
      </c>
      <c r="D56" s="1"/>
      <c r="E56" s="18"/>
      <c r="F56" s="18"/>
      <c r="G56" s="18"/>
      <c r="H56" s="18"/>
      <c r="I56" s="18"/>
      <c r="J56" s="18"/>
      <c r="K56" s="18"/>
    </row>
    <row r="57" spans="2:12" s="21" customFormat="1" ht="18" customHeight="1" x14ac:dyDescent="0.2">
      <c r="B57" s="10"/>
      <c r="C57" s="19" t="s">
        <v>96</v>
      </c>
      <c r="D57" s="1"/>
      <c r="E57" s="18"/>
      <c r="F57" s="18"/>
      <c r="G57" s="18"/>
      <c r="H57" s="18"/>
      <c r="I57" s="18"/>
      <c r="J57" s="18"/>
      <c r="K57" s="18"/>
    </row>
    <row r="58" spans="2:12" s="21" customFormat="1" x14ac:dyDescent="0.2">
      <c r="B58" s="354" t="s">
        <v>97</v>
      </c>
      <c r="C58" s="17"/>
      <c r="D58" s="1"/>
      <c r="E58" s="18"/>
      <c r="F58" s="18"/>
      <c r="G58" s="18"/>
      <c r="H58" s="18"/>
      <c r="I58" s="18"/>
      <c r="J58" s="18"/>
      <c r="K58" s="18"/>
    </row>
    <row r="59" spans="2:12" s="21" customFormat="1" x14ac:dyDescent="0.2">
      <c r="B59" s="1"/>
      <c r="C59" s="1"/>
      <c r="D59" s="1"/>
      <c r="E59" s="18"/>
      <c r="F59" s="18"/>
      <c r="G59" s="18"/>
      <c r="H59" s="18"/>
      <c r="I59" s="18"/>
      <c r="J59" s="18"/>
      <c r="K59" s="18"/>
    </row>
    <row r="60" spans="2:12" s="21" customFormat="1" x14ac:dyDescent="0.2">
      <c r="B60" s="23" t="s">
        <v>98</v>
      </c>
      <c r="C60" s="18"/>
      <c r="D60" s="18"/>
      <c r="E60" s="1"/>
      <c r="F60" s="61"/>
      <c r="G60" s="20"/>
      <c r="H60" s="18"/>
      <c r="I60" s="1"/>
      <c r="J60" s="1"/>
      <c r="K60" s="1"/>
      <c r="L60" s="1"/>
    </row>
    <row r="61" spans="2:12" s="21" customFormat="1" x14ac:dyDescent="0.2">
      <c r="B61" s="22"/>
      <c r="C61" s="22"/>
      <c r="D61" s="22"/>
      <c r="E61" s="14"/>
      <c r="F61" s="28" t="s">
        <v>99</v>
      </c>
      <c r="G61" s="339" t="s">
        <v>100</v>
      </c>
      <c r="H61" s="35"/>
      <c r="I61" s="1"/>
      <c r="J61" s="1"/>
      <c r="K61" s="1"/>
      <c r="L61" s="1"/>
    </row>
    <row r="62" spans="2:12" s="21" customFormat="1" ht="12.75" customHeight="1" x14ac:dyDescent="0.2">
      <c r="B62" s="22"/>
      <c r="C62" s="22"/>
      <c r="D62" s="22"/>
      <c r="E62" s="1"/>
      <c r="F62" s="28" t="s">
        <v>101</v>
      </c>
      <c r="G62" s="339" t="s">
        <v>102</v>
      </c>
      <c r="H62" s="22"/>
      <c r="I62" s="1"/>
      <c r="J62" s="1"/>
      <c r="K62" s="1"/>
      <c r="L62" s="1"/>
    </row>
    <row r="63" spans="2:12" s="21" customFormat="1" x14ac:dyDescent="0.2">
      <c r="B63" s="22"/>
      <c r="C63" s="18"/>
      <c r="D63" s="18"/>
      <c r="E63" s="1"/>
      <c r="F63" s="1"/>
      <c r="G63" s="1"/>
      <c r="H63" s="1"/>
      <c r="L63" s="1"/>
    </row>
    <row r="64" spans="2:12" s="21" customFormat="1" x14ac:dyDescent="0.2">
      <c r="L64" s="1"/>
    </row>
    <row r="65" spans="2:12" s="21" customFormat="1" x14ac:dyDescent="0.2">
      <c r="I65" s="1"/>
      <c r="J65" s="1"/>
      <c r="K65" s="1"/>
      <c r="L65" s="1"/>
    </row>
    <row r="66" spans="2:12" s="21" customFormat="1" x14ac:dyDescent="0.2">
      <c r="B66" s="288" t="s">
        <v>103</v>
      </c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 s="21" customFormat="1" x14ac:dyDescent="0.2">
      <c r="B67" s="288" t="s">
        <v>104</v>
      </c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 s="21" customFormat="1" x14ac:dyDescent="0.2">
      <c r="B68" s="288" t="s">
        <v>105</v>
      </c>
      <c r="C68" s="1"/>
      <c r="D68" s="1"/>
      <c r="E68" s="5"/>
      <c r="F68" s="5"/>
      <c r="G68" s="5"/>
      <c r="H68" s="1"/>
      <c r="I68" s="1"/>
      <c r="J68" s="1"/>
      <c r="K68" s="1"/>
      <c r="L68" s="1"/>
    </row>
    <row r="69" spans="2:12" s="21" customFormat="1" x14ac:dyDescent="0.2">
      <c r="B69" s="288" t="s">
        <v>763</v>
      </c>
      <c r="E69" s="5"/>
      <c r="F69" s="5"/>
      <c r="G69" s="5"/>
      <c r="H69" s="1"/>
      <c r="I69" s="1"/>
      <c r="J69" s="1"/>
      <c r="K69" s="1"/>
      <c r="L69" s="1"/>
    </row>
    <row r="70" spans="2:12" s="21" customFormat="1" x14ac:dyDescent="0.2">
      <c r="B70" s="16" t="s">
        <v>106</v>
      </c>
      <c r="E70" s="5"/>
      <c r="F70" s="5"/>
      <c r="G70" s="5"/>
      <c r="H70" s="5"/>
      <c r="I70" s="1"/>
      <c r="J70" s="1"/>
      <c r="K70" s="1"/>
      <c r="L70" s="5"/>
    </row>
    <row r="71" spans="2:12" s="21" customFormat="1" ht="24" customHeight="1" x14ac:dyDescent="0.25">
      <c r="B71" s="15" t="s">
        <v>107</v>
      </c>
      <c r="C71" s="14"/>
      <c r="D71" s="14"/>
      <c r="E71" s="1"/>
      <c r="F71" s="1"/>
      <c r="G71" s="1"/>
      <c r="H71" s="1"/>
      <c r="I71" s="1"/>
      <c r="J71" s="1"/>
      <c r="K71" s="1"/>
      <c r="L71" s="5"/>
    </row>
    <row r="72" spans="2:12" s="21" customFormat="1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</row>
    <row r="73" spans="2:12" s="21" customFormat="1" x14ac:dyDescent="0.2">
      <c r="B73" s="1" t="s">
        <v>108</v>
      </c>
      <c r="C73" s="1"/>
      <c r="D73" s="1"/>
      <c r="E73" s="1"/>
      <c r="F73" s="1"/>
      <c r="G73" s="1"/>
      <c r="H73" s="1"/>
      <c r="I73" s="1"/>
      <c r="J73" s="1"/>
      <c r="K73" s="1"/>
      <c r="L73" s="5"/>
    </row>
    <row r="74" spans="2:12" s="21" customFormat="1" x14ac:dyDescent="0.2">
      <c r="B74" s="1" t="s">
        <v>109</v>
      </c>
      <c r="C74" s="1"/>
      <c r="D74" s="1"/>
      <c r="E74" s="1"/>
      <c r="F74" s="1"/>
      <c r="G74" s="1"/>
      <c r="H74" s="1"/>
      <c r="I74" s="1"/>
      <c r="J74" s="1"/>
      <c r="K74" s="1"/>
      <c r="L74" s="5"/>
    </row>
    <row r="75" spans="2:12" s="21" customFormat="1" x14ac:dyDescent="0.2">
      <c r="B75" s="1" t="s">
        <v>110</v>
      </c>
      <c r="C75" s="1"/>
      <c r="D75" s="1"/>
      <c r="E75" s="1"/>
      <c r="F75" s="1"/>
      <c r="G75" s="1"/>
      <c r="H75" s="1"/>
      <c r="I75" s="5"/>
      <c r="J75" s="5"/>
      <c r="K75" s="5"/>
      <c r="L75" s="5"/>
    </row>
    <row r="76" spans="2:12" s="21" customFormat="1" x14ac:dyDescent="0.2">
      <c r="B76" s="36" t="s">
        <v>111</v>
      </c>
      <c r="C76" s="1"/>
      <c r="D76" s="1"/>
      <c r="E76" s="1"/>
      <c r="F76" s="1"/>
      <c r="G76" s="1"/>
      <c r="H76" s="1"/>
      <c r="I76" s="5"/>
      <c r="J76" s="5"/>
      <c r="K76" s="5"/>
      <c r="L76" s="5"/>
    </row>
    <row r="77" spans="2:12" s="60" customFormat="1" x14ac:dyDescent="0.2">
      <c r="B77" s="5" t="s">
        <v>112</v>
      </c>
      <c r="C77" s="5"/>
      <c r="D77" s="5"/>
      <c r="E77" s="1"/>
      <c r="F77" s="1"/>
      <c r="G77" s="1"/>
      <c r="H77" s="1"/>
      <c r="I77" s="5"/>
      <c r="J77" s="5"/>
      <c r="K77" s="5"/>
      <c r="L77" s="5"/>
    </row>
    <row r="78" spans="2:12" s="21" customFormat="1" x14ac:dyDescent="0.2">
      <c r="B78" s="5" t="s">
        <v>113</v>
      </c>
      <c r="C78" s="5"/>
      <c r="D78" s="5"/>
      <c r="E78" s="1"/>
      <c r="F78" s="1"/>
      <c r="G78" s="1"/>
      <c r="H78" s="1"/>
      <c r="I78" s="5"/>
      <c r="J78" s="5"/>
      <c r="K78" s="5"/>
      <c r="L78" s="1"/>
    </row>
    <row r="79" spans="2:12" s="21" customFormat="1" x14ac:dyDescent="0.2">
      <c r="B79" t="s">
        <v>114</v>
      </c>
      <c r="C79" s="5"/>
      <c r="D79" s="5"/>
      <c r="E79" s="1"/>
      <c r="F79" s="1"/>
      <c r="G79" s="1"/>
      <c r="H79" s="1"/>
      <c r="I79" s="5"/>
      <c r="J79" s="5"/>
      <c r="K79" s="5"/>
      <c r="L79" s="1"/>
    </row>
    <row r="80" spans="2:12" s="21" customFormat="1" x14ac:dyDescent="0.2">
      <c r="B80" s="5" t="s">
        <v>115</v>
      </c>
      <c r="C80" s="5"/>
      <c r="D80" s="5"/>
      <c r="E80" s="1"/>
      <c r="F80" s="1"/>
      <c r="G80" s="1"/>
      <c r="H80" s="1"/>
      <c r="I80" s="1"/>
      <c r="J80" s="1"/>
      <c r="K80" s="1"/>
      <c r="L80" s="1"/>
    </row>
    <row r="81" spans="2:12" s="21" customFormat="1" x14ac:dyDescent="0.2">
      <c r="B81" s="5" t="s">
        <v>116</v>
      </c>
      <c r="C81" s="5"/>
      <c r="D81" s="5"/>
      <c r="E81" s="1"/>
      <c r="F81" s="1"/>
      <c r="G81" s="1"/>
      <c r="H81" s="1"/>
      <c r="I81" s="1"/>
      <c r="J81" s="1"/>
      <c r="K81" s="1"/>
      <c r="L81" s="1"/>
    </row>
    <row r="82" spans="2:12" s="21" customFormat="1" x14ac:dyDescent="0.2">
      <c r="B82" s="5" t="s">
        <v>117</v>
      </c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 s="21" customFormat="1" x14ac:dyDescent="0.2">
      <c r="I83" s="1"/>
      <c r="J83" s="1"/>
      <c r="K83" s="1"/>
      <c r="L83" s="1"/>
    </row>
    <row r="84" spans="2:12" s="21" customFormat="1" x14ac:dyDescent="0.2">
      <c r="I84" s="1"/>
      <c r="J84" s="1"/>
      <c r="K84" s="1"/>
      <c r="L84" s="1"/>
    </row>
    <row r="95" spans="2:12" s="5" customFormat="1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 s="5" customFormat="1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s="5" customFormat="1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s="5" customFormat="1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s="5" customFormat="1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 s="5" customFormat="1" x14ac:dyDescent="0.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s="5" customFormat="1" x14ac:dyDescent="0.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s="5" customFormat="1" x14ac:dyDescent="0.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 s="5" customFormat="1" x14ac:dyDescent="0.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</sheetData>
  <sheetProtection algorithmName="SHA-512" hashValue="YQWGrkhftCn4kCdkDCVVUOj+ptfrZV6QSSDG1JZSN7k8cRw3vTMcmUBbwU8+RSXjz0fQ1WzYo5NKRUX/MRCBIw==" saltValue="xVJzPYMgM14lK1YpGXbAqA==" spinCount="100000" sheet="1" objects="1" scenarios="1"/>
  <mergeCells count="7">
    <mergeCell ref="B14:D14"/>
    <mergeCell ref="B4:C4"/>
    <mergeCell ref="B5:C5"/>
    <mergeCell ref="B6:C6"/>
    <mergeCell ref="O30:P30"/>
    <mergeCell ref="D12:E12"/>
    <mergeCell ref="D15:E15"/>
  </mergeCells>
  <printOptions horizontalCentered="1" verticalCentered="1"/>
  <pageMargins left="0.6" right="0.6" top="0.59055118110236227" bottom="0.6692913385826772" header="0.43307086614173229" footer="0.47244094488188981"/>
  <pageSetup paperSize="9" scale="70" fitToHeight="2" orientation="landscape" horizontalDpi="36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Bitmap" shapeId="1027" r:id="rId4">
          <objectPr defaultSize="0" autoFill="0" autoLine="0" autoPict="0" r:id="rId5">
            <anchor moveWithCells="1">
              <from>
                <xdr:col>1</xdr:col>
                <xdr:colOff>828675</xdr:colOff>
                <xdr:row>60</xdr:row>
                <xdr:rowOff>104775</xdr:rowOff>
              </from>
              <to>
                <xdr:col>4</xdr:col>
                <xdr:colOff>209550</xdr:colOff>
                <xdr:row>62</xdr:row>
                <xdr:rowOff>152400</xdr:rowOff>
              </to>
            </anchor>
          </objectPr>
        </oleObject>
      </mc:Choice>
      <mc:Fallback>
        <oleObject progId="Bitmap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J76"/>
  <sheetViews>
    <sheetView showGridLines="0" zoomScaleNormal="100" workbookViewId="0">
      <selection activeCell="T2" sqref="T2"/>
    </sheetView>
  </sheetViews>
  <sheetFormatPr baseColWidth="10" defaultRowHeight="12.75" x14ac:dyDescent="0.2"/>
  <cols>
    <col min="1" max="1" width="0.7109375" style="106" customWidth="1"/>
    <col min="2" max="2" width="13.28515625" style="106" customWidth="1"/>
    <col min="3" max="3" width="3.5703125" style="106" customWidth="1"/>
    <col min="4" max="4" width="10" style="106" customWidth="1"/>
    <col min="5" max="5" width="9.140625" style="106" customWidth="1"/>
    <col min="6" max="6" width="7.85546875" style="106" customWidth="1"/>
    <col min="7" max="7" width="11.42578125" style="106"/>
    <col min="8" max="8" width="5.28515625" style="106" customWidth="1"/>
    <col min="9" max="9" width="4.28515625" style="106" customWidth="1"/>
    <col min="10" max="10" width="4.42578125" style="106" customWidth="1"/>
    <col min="11" max="11" width="4.85546875" style="106" customWidth="1"/>
    <col min="12" max="12" width="4.28515625" style="106" customWidth="1"/>
    <col min="13" max="13" width="4.42578125" style="106" customWidth="1"/>
    <col min="14" max="14" width="4.5703125" style="106" customWidth="1"/>
    <col min="15" max="15" width="12.42578125" style="106" customWidth="1"/>
    <col min="16" max="16" width="14.7109375" style="106" customWidth="1"/>
    <col min="17" max="17" width="14.42578125" style="106" customWidth="1"/>
    <col min="18" max="23" width="3.7109375" style="106" customWidth="1"/>
    <col min="24" max="24" width="3.5703125" style="106" customWidth="1"/>
    <col min="25" max="35" width="3.7109375" style="106" customWidth="1"/>
    <col min="36" max="36" width="11" style="106" customWidth="1"/>
    <col min="37" max="40" width="3.7109375" style="106" customWidth="1"/>
    <col min="41" max="16384" width="11.42578125" style="106"/>
  </cols>
  <sheetData>
    <row r="1" spans="2:36" ht="23.25" customHeight="1" thickBot="1" x14ac:dyDescent="0.3">
      <c r="B1" s="665" t="str">
        <f>CONCATENATE("Anzahl der Arbeits- und Feiertage im Jahr ",Übersicht!C2)</f>
        <v>Anzahl der Arbeits- und Feiertage im Jahr 2019</v>
      </c>
      <c r="C1" s="665"/>
      <c r="D1" s="110"/>
      <c r="E1" s="110"/>
      <c r="F1" s="110"/>
      <c r="G1" s="110"/>
      <c r="H1" s="110"/>
      <c r="J1" s="302" t="str">
        <f>CONCATENATE("Daten für ",Ihr_Name)</f>
        <v>Daten für Ihr Name</v>
      </c>
      <c r="N1" s="645"/>
      <c r="O1" s="645"/>
      <c r="P1" s="645"/>
      <c r="Q1" s="646" t="str">
        <f>IF(M2=0,CONCATENATE(R1,S1,T1,U1,V1,W1,X1,Y1,Z1,AA1,AB1,AC1,AD1,AE1,AF1,AG1,AH1,AI1),"Z")</f>
        <v>ai</v>
      </c>
      <c r="R1" s="647" t="str">
        <f>IF(R2="x","ag","")</f>
        <v/>
      </c>
      <c r="S1" s="647" t="str">
        <f>IF(S2="x","ah","")</f>
        <v/>
      </c>
      <c r="T1" s="647" t="str">
        <f>IF(T2="x","ai","")</f>
        <v>ai</v>
      </c>
      <c r="U1" s="647" t="str">
        <f>IF(U2="x","aj","")</f>
        <v/>
      </c>
      <c r="V1" s="647" t="str">
        <f>IF(V2="x","ak","")</f>
        <v/>
      </c>
      <c r="W1" s="647" t="str">
        <f>IF(W2="x","al","")</f>
        <v/>
      </c>
      <c r="X1" s="647" t="str">
        <f>IF(X2="x","am","")</f>
        <v/>
      </c>
      <c r="Y1" s="647" t="str">
        <f>IF(Y2="x","an","")</f>
        <v/>
      </c>
      <c r="Z1" s="647" t="str">
        <f>IF(Z2="x","ao","")</f>
        <v/>
      </c>
      <c r="AA1" s="647" t="str">
        <f>IF(AA2="x","ap","")</f>
        <v/>
      </c>
      <c r="AB1" s="647" t="str">
        <f>IF(AB2="x","aq","")</f>
        <v/>
      </c>
      <c r="AC1" s="647" t="str">
        <f>IF(AC2="x","ar","")</f>
        <v/>
      </c>
      <c r="AD1" s="647" t="str">
        <f>IF(AD2="x","as","")</f>
        <v/>
      </c>
      <c r="AE1" s="647" t="str">
        <f>IF(AE2="x","at","")</f>
        <v/>
      </c>
      <c r="AF1" s="647" t="str">
        <f>IF(AF2="x","au","")</f>
        <v/>
      </c>
      <c r="AG1" s="647" t="str">
        <f>IF(AG2="x","av","")</f>
        <v/>
      </c>
      <c r="AH1" s="647" t="str">
        <f>IF(AH2="x","aw","")</f>
        <v/>
      </c>
      <c r="AI1" s="647" t="str">
        <f>IF(AI2="x","ax","")</f>
        <v/>
      </c>
    </row>
    <row r="2" spans="2:36" ht="15" customHeight="1" thickBot="1" x14ac:dyDescent="0.25">
      <c r="D2" s="16"/>
      <c r="E2" s="183"/>
      <c r="F2" s="107"/>
      <c r="G2" s="179"/>
      <c r="H2" s="179"/>
      <c r="I2" s="179"/>
      <c r="J2" s="179"/>
      <c r="L2" s="642"/>
      <c r="M2" s="1028">
        <f>IF(CONCATENATE(R2,S2,T2,U2,V2,W2,X2,Y2,Z2,AA2,AB2,AC2,AD2,AE2,AF2,AG2,AH2,AI2)="",1,IF(CONCATENATE(R2,S2,T2,U2,V2,W2,X2,Y2,Z2,AA2,AB2,AC2,AD2,AE2,AF2,AG2,AH2,AI2)="x",0,-1))</f>
        <v>0</v>
      </c>
      <c r="N2" s="643"/>
      <c r="O2" s="643"/>
      <c r="P2" s="643"/>
      <c r="Q2" s="644"/>
      <c r="R2" s="1243"/>
      <c r="S2" s="1243"/>
      <c r="T2" s="1243" t="s">
        <v>118</v>
      </c>
      <c r="U2" s="1243"/>
      <c r="V2" s="1243"/>
      <c r="W2" s="1243"/>
      <c r="X2" s="1243"/>
      <c r="Y2" s="1243"/>
      <c r="Z2" s="1243"/>
      <c r="AA2" s="1243"/>
      <c r="AB2" s="1243"/>
      <c r="AC2" s="1243"/>
      <c r="AD2" s="1243"/>
      <c r="AE2" s="1243"/>
      <c r="AF2" s="1243"/>
      <c r="AG2" s="1243"/>
      <c r="AH2" s="1243"/>
      <c r="AI2" s="1243"/>
    </row>
    <row r="3" spans="2:36" x14ac:dyDescent="0.2">
      <c r="B3" s="261" t="s">
        <v>57</v>
      </c>
      <c r="C3" s="480"/>
      <c r="D3" s="477" t="s">
        <v>119</v>
      </c>
      <c r="E3" s="266" t="s">
        <v>120</v>
      </c>
      <c r="F3" s="262" t="s">
        <v>120</v>
      </c>
      <c r="G3" s="651" t="s">
        <v>764</v>
      </c>
      <c r="H3" s="258"/>
      <c r="I3" s="259"/>
      <c r="J3" s="259"/>
      <c r="K3" s="259"/>
      <c r="L3" s="259"/>
      <c r="M3" s="259"/>
      <c r="N3" s="259"/>
      <c r="O3" s="272" t="s">
        <v>121</v>
      </c>
      <c r="P3" s="259"/>
      <c r="Q3" s="262"/>
      <c r="R3" s="269" t="s">
        <v>122</v>
      </c>
      <c r="S3" s="226" t="s">
        <v>122</v>
      </c>
      <c r="T3" s="227" t="s">
        <v>122</v>
      </c>
      <c r="U3" s="228" t="s">
        <v>122</v>
      </c>
      <c r="V3" s="229" t="s">
        <v>123</v>
      </c>
      <c r="W3" s="230" t="s">
        <v>123</v>
      </c>
      <c r="X3" s="231" t="s">
        <v>123</v>
      </c>
      <c r="Y3" s="232" t="s">
        <v>124</v>
      </c>
      <c r="Z3" s="233" t="s">
        <v>125</v>
      </c>
      <c r="AA3" s="234" t="s">
        <v>125</v>
      </c>
      <c r="AB3" s="235" t="s">
        <v>126</v>
      </c>
      <c r="AC3" s="229" t="s">
        <v>127</v>
      </c>
      <c r="AD3" s="230" t="s">
        <v>127</v>
      </c>
      <c r="AE3" s="231" t="s">
        <v>127</v>
      </c>
      <c r="AF3" s="232" t="s">
        <v>127</v>
      </c>
      <c r="AG3" s="236" t="s">
        <v>128</v>
      </c>
      <c r="AH3" s="742" t="s">
        <v>129</v>
      </c>
      <c r="AI3" s="743" t="s">
        <v>130</v>
      </c>
    </row>
    <row r="4" spans="2:36" x14ac:dyDescent="0.2">
      <c r="B4" s="256" t="s">
        <v>131</v>
      </c>
      <c r="C4" s="481"/>
      <c r="D4" s="478" t="s">
        <v>132</v>
      </c>
      <c r="E4" s="267" t="s">
        <v>133</v>
      </c>
      <c r="F4" s="263" t="s">
        <v>134</v>
      </c>
      <c r="G4" s="652" t="str">
        <f>IF(CONCATENATE(I4,J4,K4,L4,M4,N4)="","Bitte wählen:",IF(AND(OR(H4="",H4="x"),OR(I4="",I4="x"),OR(J4="",J4="x"),OR(K4="",K4="x"),OR(L4="",L4="x"),OR(M4="",M4="x"),OR(N4="",N4="x")),"Gewählt:","nur 'X' !!!"))</f>
        <v>Gewählt:</v>
      </c>
      <c r="H4" s="1179" t="s">
        <v>118</v>
      </c>
      <c r="I4" s="1179" t="s">
        <v>118</v>
      </c>
      <c r="J4" s="1179" t="s">
        <v>118</v>
      </c>
      <c r="K4" s="1179" t="s">
        <v>118</v>
      </c>
      <c r="L4" s="1179" t="s">
        <v>118</v>
      </c>
      <c r="M4" s="1179"/>
      <c r="N4" s="1180"/>
      <c r="O4" s="280" t="s">
        <v>135</v>
      </c>
      <c r="P4" s="225"/>
      <c r="Q4" s="263"/>
      <c r="R4" s="270" t="s">
        <v>136</v>
      </c>
      <c r="S4" s="338" t="s">
        <v>137</v>
      </c>
      <c r="T4" s="237" t="s">
        <v>138</v>
      </c>
      <c r="U4" s="238" t="s">
        <v>122</v>
      </c>
      <c r="V4" s="239" t="s">
        <v>122</v>
      </c>
      <c r="W4" s="240" t="s">
        <v>123</v>
      </c>
      <c r="X4" s="241" t="s">
        <v>138</v>
      </c>
      <c r="Y4" s="242" t="s">
        <v>139</v>
      </c>
      <c r="Z4" s="243" t="s">
        <v>140</v>
      </c>
      <c r="AA4" s="237" t="s">
        <v>126</v>
      </c>
      <c r="AB4" s="244" t="s">
        <v>141</v>
      </c>
      <c r="AC4" s="239" t="s">
        <v>142</v>
      </c>
      <c r="AD4" s="245" t="s">
        <v>125</v>
      </c>
      <c r="AE4" s="241" t="s">
        <v>128</v>
      </c>
      <c r="AF4" s="242" t="s">
        <v>123</v>
      </c>
      <c r="AG4" s="246" t="s">
        <v>123</v>
      </c>
      <c r="AH4" s="744"/>
      <c r="AI4" s="745" t="s">
        <v>123</v>
      </c>
    </row>
    <row r="5" spans="2:36" ht="14.25" customHeight="1" thickBot="1" x14ac:dyDescent="0.25">
      <c r="B5" s="482"/>
      <c r="C5" s="601"/>
      <c r="D5" s="479" t="s">
        <v>143</v>
      </c>
      <c r="E5" s="265" t="s">
        <v>144</v>
      </c>
      <c r="F5" s="264" t="s">
        <v>144</v>
      </c>
      <c r="G5" s="257" t="s">
        <v>145</v>
      </c>
      <c r="H5" s="260" t="s">
        <v>146</v>
      </c>
      <c r="I5" s="260" t="s">
        <v>147</v>
      </c>
      <c r="J5" s="260" t="s">
        <v>148</v>
      </c>
      <c r="K5" s="260" t="s">
        <v>149</v>
      </c>
      <c r="L5" s="260" t="s">
        <v>150</v>
      </c>
      <c r="M5" s="260" t="s">
        <v>151</v>
      </c>
      <c r="N5" s="268" t="s">
        <v>152</v>
      </c>
      <c r="O5" s="281" t="s">
        <v>153</v>
      </c>
      <c r="P5" s="273"/>
      <c r="Q5" s="274"/>
      <c r="R5" s="271"/>
      <c r="S5" s="247"/>
      <c r="T5" s="248"/>
      <c r="U5" s="249"/>
      <c r="V5" s="250"/>
      <c r="W5" s="251"/>
      <c r="X5" s="252"/>
      <c r="Y5" s="253"/>
      <c r="Z5" s="247"/>
      <c r="AA5" s="248" t="s">
        <v>136</v>
      </c>
      <c r="AB5" s="249"/>
      <c r="AC5" s="250"/>
      <c r="AD5" s="251"/>
      <c r="AE5" s="252"/>
      <c r="AF5" s="253"/>
      <c r="AG5" s="254"/>
      <c r="AH5" s="746"/>
      <c r="AI5" s="747"/>
    </row>
    <row r="6" spans="2:36" ht="7.5" customHeight="1" x14ac:dyDescent="0.2">
      <c r="B6" s="445"/>
      <c r="C6" s="445"/>
      <c r="D6" s="446"/>
      <c r="E6" s="445"/>
      <c r="F6" s="447"/>
      <c r="G6" s="448"/>
      <c r="H6" s="449"/>
      <c r="I6" s="449"/>
      <c r="J6" s="449"/>
      <c r="K6" s="449"/>
      <c r="L6" s="449"/>
      <c r="M6" s="449"/>
      <c r="N6" s="450"/>
      <c r="O6" s="451"/>
      <c r="P6" s="452"/>
      <c r="Q6" s="453"/>
      <c r="R6" s="454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  <c r="AE6" s="455"/>
      <c r="AF6" s="455"/>
      <c r="AG6" s="456"/>
      <c r="AH6" s="454"/>
      <c r="AI6" s="456"/>
      <c r="AJ6" s="862"/>
    </row>
    <row r="7" spans="2:36" ht="15" customHeight="1" x14ac:dyDescent="0.2">
      <c r="B7" s="1433" t="s">
        <v>610</v>
      </c>
      <c r="C7" s="892" t="s">
        <v>118</v>
      </c>
      <c r="D7" s="902">
        <f>IF(C7="x",IF($H$4="x",COUNTIF('1'!$AZ$4:$AZ$37,"=mov"),0)+IF($I$4="x",COUNTIF('1'!$AZ$4:$AZ$37,"=div"),0)+IF($J$4="x",COUNTIF('1'!$AZ$4:$AZ$37,"=miv"),0)+IF($K$4="x",COUNTIF('1'!$AZ$4:$AZ$37,"=dov"),0)+IF($L$4="x",COUNTIF('1'!$AZ$4:$AZ$37,"=frv"),0)+IF($M$4="x",COUNTIF('1'!$AZ$4:$AZ$37,"=sav"),0)+IF($N$4="x",COUNTIF('1'!$AZ$4:$AZ$37,"=sov"),0),0)</f>
        <v>0</v>
      </c>
      <c r="E7" s="903">
        <f>IF(C7="x",G7-F7,0)</f>
        <v>22</v>
      </c>
      <c r="F7" s="904">
        <f>'1'!K42</f>
        <v>1</v>
      </c>
      <c r="G7" s="458">
        <f>IF($H$4="x",H7,0)+IF($I$4="x",I7,0)+IF($J$4="x",J7,0)+IF($K$4="x",K7,0)+IF($L$4="x",L7,0)+IF($M$4="x",M7,0)+IF($N$4="x",N7,0)</f>
        <v>23</v>
      </c>
      <c r="H7" s="459">
        <f>COUNTIF('1'!$AY$4:$AY$37,H$5)</f>
        <v>4</v>
      </c>
      <c r="I7" s="459">
        <f>COUNTIF('1'!$AY$4:$AY$37,I$5)</f>
        <v>5</v>
      </c>
      <c r="J7" s="459">
        <f>COUNTIF('1'!$AY$4:$AY$37,J$5)</f>
        <v>5</v>
      </c>
      <c r="K7" s="459">
        <f>COUNTIF('1'!$AY$4:$AY$37,K$5)</f>
        <v>5</v>
      </c>
      <c r="L7" s="459">
        <f>COUNTIF('1'!$AY$4:$AY$37,L$5)</f>
        <v>4</v>
      </c>
      <c r="M7" s="459">
        <f>COUNTIF('1'!$AY$4:$AY$37,M$5)</f>
        <v>4</v>
      </c>
      <c r="N7" s="460">
        <f>COUNTIF('1'!$AY$4:$AY$37,N$5)</f>
        <v>4</v>
      </c>
      <c r="O7" s="463" t="s">
        <v>770</v>
      </c>
      <c r="P7" s="461"/>
      <c r="Q7" s="462"/>
      <c r="R7" s="639">
        <v>1</v>
      </c>
      <c r="S7" s="640">
        <v>1</v>
      </c>
      <c r="T7" s="640">
        <v>1</v>
      </c>
      <c r="U7" s="640">
        <v>1</v>
      </c>
      <c r="V7" s="640">
        <v>1</v>
      </c>
      <c r="W7" s="640">
        <v>1</v>
      </c>
      <c r="X7" s="640">
        <v>1</v>
      </c>
      <c r="Y7" s="640">
        <v>1</v>
      </c>
      <c r="Z7" s="640">
        <v>1</v>
      </c>
      <c r="AA7" s="640">
        <v>1</v>
      </c>
      <c r="AB7" s="640">
        <v>1</v>
      </c>
      <c r="AC7" s="640">
        <v>1</v>
      </c>
      <c r="AD7" s="640">
        <v>1</v>
      </c>
      <c r="AE7" s="640">
        <v>1</v>
      </c>
      <c r="AF7" s="640">
        <v>1</v>
      </c>
      <c r="AG7" s="641">
        <v>1</v>
      </c>
      <c r="AH7" s="639">
        <v>1</v>
      </c>
      <c r="AI7" s="641">
        <v>1</v>
      </c>
      <c r="AJ7" s="457" t="str">
        <f>B7</f>
        <v xml:space="preserve"> Januar</v>
      </c>
    </row>
    <row r="8" spans="2:36" ht="15" customHeight="1" x14ac:dyDescent="0.2">
      <c r="B8" s="1433" t="s">
        <v>611</v>
      </c>
      <c r="C8" s="892" t="s">
        <v>118</v>
      </c>
      <c r="D8" s="902">
        <f>IF(C8="x",IF($H$4="x",COUNTIF('2'!$AZ$4:$AZ$37,"=mov"),0)+IF($I$4="x",COUNTIF('2'!$AZ$4:$AZ$37,"=div"),0)+IF($J$4="x",COUNTIF('2'!$AZ$4:$AZ$37,"=miv"),0)+IF($K$4="x",COUNTIF('2'!$AZ$4:$AZ$37,"=dov"),0)+IF($L$4="x",COUNTIF('2'!$AZ$4:$AZ$37,"=frv"),0)+IF($M$4="x",COUNTIF('2'!$AZ$4:$AZ$37,"=sav"),0)+IF($N$4="x",COUNTIF('2'!$AZ$4:$AZ$37,"=sov"),0),0)</f>
        <v>0</v>
      </c>
      <c r="E8" s="903">
        <f t="shared" ref="E8:E20" si="0">IF(C8="x",G8-F8,0)</f>
        <v>20</v>
      </c>
      <c r="F8" s="904">
        <f>'2'!K42</f>
        <v>0</v>
      </c>
      <c r="G8" s="458">
        <f t="shared" ref="G8:G20" si="1">IF($H$4="x",H8,0)+IF($I$4="x",I8,0)+IF($J$4="x",J8,0)+IF($K$4="x",K8,0)+IF($L$4="x",L8,0)+IF($M$4="x",M8,0)+IF($N$4="x",N8,0)</f>
        <v>20</v>
      </c>
      <c r="H8" s="459">
        <f>COUNTIF('2'!$AY$4:$AY$37,H$5)</f>
        <v>4</v>
      </c>
      <c r="I8" s="459">
        <f>COUNTIF('2'!$AY$4:$AY$37,I$5)</f>
        <v>4</v>
      </c>
      <c r="J8" s="459">
        <f>COUNTIF('2'!$AY$4:$AY$37,J$5)</f>
        <v>4</v>
      </c>
      <c r="K8" s="459">
        <f>COUNTIF('2'!$AY$4:$AY$37,K$5)</f>
        <v>4</v>
      </c>
      <c r="L8" s="459">
        <f>COUNTIF('2'!$AY$4:$AY$37,L$5)</f>
        <v>4</v>
      </c>
      <c r="M8" s="459">
        <f>COUNTIF('2'!$AY$4:$AY$37,M$5)</f>
        <v>4</v>
      </c>
      <c r="N8" s="460">
        <f>COUNTIF('2'!$AY$4:$AY$37,N$5)</f>
        <v>4</v>
      </c>
      <c r="O8" s="464"/>
      <c r="P8" s="461"/>
      <c r="Q8" s="462"/>
      <c r="R8" s="639"/>
      <c r="S8" s="640"/>
      <c r="T8" s="640"/>
      <c r="U8" s="640"/>
      <c r="V8" s="640"/>
      <c r="W8" s="640"/>
      <c r="X8" s="640"/>
      <c r="Y8" s="640"/>
      <c r="Z8" s="640"/>
      <c r="AA8" s="640"/>
      <c r="AB8" s="640"/>
      <c r="AC8" s="640"/>
      <c r="AD8" s="640"/>
      <c r="AE8" s="640"/>
      <c r="AF8" s="640"/>
      <c r="AG8" s="641"/>
      <c r="AH8" s="639"/>
      <c r="AI8" s="641"/>
      <c r="AJ8" s="457" t="str">
        <f t="shared" ref="AJ8:AJ16" si="2">B8</f>
        <v xml:space="preserve"> Februar</v>
      </c>
    </row>
    <row r="9" spans="2:36" ht="15" customHeight="1" x14ac:dyDescent="0.2">
      <c r="B9" s="1433" t="s">
        <v>612</v>
      </c>
      <c r="C9" s="892" t="s">
        <v>118</v>
      </c>
      <c r="D9" s="902">
        <f>IF(C9="x",IF($H$4="x",COUNTIF('3'!$AZ$4:$AZ$37,"=mov"),0)+IF($I$4="x",COUNTIF('3'!$AZ$4:$AZ$37,"=div"),0)+IF($J$4="x",COUNTIF('3'!$AZ$4:$AZ$37,"=miv"),0)+IF($K$4="x",COUNTIF('3'!$AZ$4:$AZ$37,"=dov"),0)+IF($L$4="x",COUNTIF('3'!$AZ$4:$AZ$37,"=frv"),0)+IF($M$4="x",COUNTIF('3'!$AZ$4:$AZ$37,"=sav"),0)+IF($N$4="x",COUNTIF('3'!$AZ$4:$AZ$37,"=sov"),0),0)</f>
        <v>0</v>
      </c>
      <c r="E9" s="903">
        <f t="shared" si="0"/>
        <v>21</v>
      </c>
      <c r="F9" s="904">
        <f>'3'!K42</f>
        <v>0</v>
      </c>
      <c r="G9" s="458">
        <f t="shared" si="1"/>
        <v>21</v>
      </c>
      <c r="H9" s="459">
        <f>COUNTIF('3'!$AY$4:$AY$37,H$5)</f>
        <v>4</v>
      </c>
      <c r="I9" s="459">
        <f>COUNTIF('3'!$AY$4:$AY$37,I$5)</f>
        <v>4</v>
      </c>
      <c r="J9" s="459">
        <f>COUNTIF('3'!$AY$4:$AY$37,J$5)</f>
        <v>4</v>
      </c>
      <c r="K9" s="459">
        <f>COUNTIF('3'!$AY$4:$AY$37,K$5)</f>
        <v>4</v>
      </c>
      <c r="L9" s="459">
        <f>COUNTIF('3'!$AY$4:$AY$37,L$5)</f>
        <v>5</v>
      </c>
      <c r="M9" s="459">
        <f>COUNTIF('3'!$AY$4:$AY$37,M$5)</f>
        <v>5</v>
      </c>
      <c r="N9" s="460">
        <f>COUNTIF('3'!$AY$4:$AY$37,N$5)</f>
        <v>5</v>
      </c>
      <c r="O9" s="464" t="s">
        <v>683</v>
      </c>
      <c r="P9" s="461"/>
      <c r="Q9" s="462"/>
      <c r="R9" s="639"/>
      <c r="S9" s="640"/>
      <c r="T9" s="640"/>
      <c r="U9" s="640"/>
      <c r="V9" s="640"/>
      <c r="W9" s="640"/>
      <c r="X9" s="640"/>
      <c r="Y9" s="640"/>
      <c r="Z9" s="640"/>
      <c r="AA9" s="640"/>
      <c r="AB9" s="640"/>
      <c r="AC9" s="640"/>
      <c r="AD9" s="640"/>
      <c r="AE9" s="640"/>
      <c r="AF9" s="640"/>
      <c r="AG9" s="641"/>
      <c r="AH9" s="639"/>
      <c r="AI9" s="641"/>
      <c r="AJ9" s="457" t="str">
        <f t="shared" si="2"/>
        <v xml:space="preserve"> März</v>
      </c>
    </row>
    <row r="10" spans="2:36" ht="15" customHeight="1" x14ac:dyDescent="0.2">
      <c r="B10" s="1433" t="s">
        <v>613</v>
      </c>
      <c r="C10" s="892" t="s">
        <v>118</v>
      </c>
      <c r="D10" s="902">
        <f>IF(C10="x",IF($H$4="x",COUNTIF('4'!$AZ$4:$AZ$37,"=mov"),0)+IF($I$4="x",COUNTIF('4'!$AZ$4:$AZ$37,"=div"),0)+IF($J$4="x",COUNTIF('4'!$AZ$4:$AZ$37,"=miv"),0)+IF($K$4="x",COUNTIF('4'!$AZ$4:$AZ$37,"=dov"),0)+IF($L$4="x",COUNTIF('4'!$AZ$4:$AZ$37,"=frv"),0)+IF($M$4="x",COUNTIF('4'!$AZ$4:$AZ$37,"=sav"),0)+IF($N$4="x",COUNTIF('4'!$AZ$4:$AZ$37,"=sov"),0),0)</f>
        <v>0</v>
      </c>
      <c r="E10" s="903">
        <f t="shared" si="0"/>
        <v>20</v>
      </c>
      <c r="F10" s="904">
        <f>'4'!K42</f>
        <v>2</v>
      </c>
      <c r="G10" s="458">
        <f t="shared" si="1"/>
        <v>22</v>
      </c>
      <c r="H10" s="459">
        <f>COUNTIF('4'!$AY$4:$AY$37,H$5)</f>
        <v>5</v>
      </c>
      <c r="I10" s="459">
        <f>COUNTIF('4'!$AY$4:$AY$37,I$5)</f>
        <v>5</v>
      </c>
      <c r="J10" s="459">
        <f>COUNTIF('4'!$AY$4:$AY$37,J$5)</f>
        <v>4</v>
      </c>
      <c r="K10" s="459">
        <f>COUNTIF('4'!$AY$4:$AY$37,K$5)</f>
        <v>4</v>
      </c>
      <c r="L10" s="459">
        <f>COUNTIF('4'!$AY$4:$AY$37,L$5)</f>
        <v>4</v>
      </c>
      <c r="M10" s="459">
        <f>COUNTIF('4'!$AY$4:$AY$37,M$5)</f>
        <v>4</v>
      </c>
      <c r="N10" s="460">
        <f>COUNTIF('4'!$AY$4:$AY$37,N$5)</f>
        <v>4</v>
      </c>
      <c r="O10" s="463" t="s">
        <v>771</v>
      </c>
      <c r="P10" s="461"/>
      <c r="Q10" s="462"/>
      <c r="R10" s="639">
        <v>2</v>
      </c>
      <c r="S10" s="640">
        <v>2</v>
      </c>
      <c r="T10" s="640">
        <v>2</v>
      </c>
      <c r="U10" s="640">
        <v>2</v>
      </c>
      <c r="V10" s="640">
        <v>2</v>
      </c>
      <c r="W10" s="640">
        <v>2</v>
      </c>
      <c r="X10" s="640">
        <v>2</v>
      </c>
      <c r="Y10" s="640">
        <v>2</v>
      </c>
      <c r="Z10" s="640">
        <v>2</v>
      </c>
      <c r="AA10" s="640">
        <v>2</v>
      </c>
      <c r="AB10" s="640">
        <v>2</v>
      </c>
      <c r="AC10" s="640">
        <v>2</v>
      </c>
      <c r="AD10" s="640">
        <v>2</v>
      </c>
      <c r="AE10" s="640">
        <v>2</v>
      </c>
      <c r="AF10" s="640">
        <v>2</v>
      </c>
      <c r="AG10" s="641">
        <v>2</v>
      </c>
      <c r="AH10" s="639">
        <v>1</v>
      </c>
      <c r="AI10" s="641">
        <v>2</v>
      </c>
      <c r="AJ10" s="457" t="str">
        <f t="shared" si="2"/>
        <v xml:space="preserve"> April</v>
      </c>
    </row>
    <row r="11" spans="2:36" s="110" customFormat="1" ht="15" customHeight="1" x14ac:dyDescent="0.2">
      <c r="B11" s="1434" t="s">
        <v>614</v>
      </c>
      <c r="C11" s="893" t="s">
        <v>118</v>
      </c>
      <c r="D11" s="905">
        <f>IF(C11="x",IF($H$4="x",COUNTIF('5'!$AZ$4:$AZ$37,"=mov"),0)+IF($I$4="x",COUNTIF('5'!$AZ$4:$AZ$37,"=div"),0)+IF($J$4="x",COUNTIF('5'!$AZ$4:$AZ$37,"=miv"),0)+IF($K$4="x",COUNTIF('5'!$AZ$4:$AZ$37,"=dov"),0)+IF($L$4="x",COUNTIF('5'!$AZ$4:$AZ$37,"=frv"),0)+IF($M$4="x",COUNTIF('5'!$AZ$4:$AZ$37,"=sav"),0)+IF($N$4="x",COUNTIF('5'!$AZ$4:$AZ$37,"=sov"),0),0)</f>
        <v>0</v>
      </c>
      <c r="E11" s="906">
        <f t="shared" si="0"/>
        <v>21</v>
      </c>
      <c r="F11" s="907">
        <f>'5'!K42</f>
        <v>2</v>
      </c>
      <c r="G11" s="807">
        <f t="shared" si="1"/>
        <v>23</v>
      </c>
      <c r="H11" s="808">
        <f>COUNTIF('5'!$AY$4:$AY$37,H$5)</f>
        <v>4</v>
      </c>
      <c r="I11" s="808">
        <f>COUNTIF('5'!$AY$4:$AY$37,I$5)</f>
        <v>4</v>
      </c>
      <c r="J11" s="808">
        <f>COUNTIF('5'!$AY$4:$AY$37,J$5)</f>
        <v>5</v>
      </c>
      <c r="K11" s="808">
        <f>COUNTIF('5'!$AY$4:$AY$37,K$5)</f>
        <v>5</v>
      </c>
      <c r="L11" s="808">
        <f>COUNTIF('5'!$AY$4:$AY$37,L$5)</f>
        <v>5</v>
      </c>
      <c r="M11" s="808">
        <f>COUNTIF('5'!$AY$4:$AY$37,M$5)</f>
        <v>4</v>
      </c>
      <c r="N11" s="809">
        <f>COUNTIF('5'!$AY$4:$AY$37,N$5)</f>
        <v>4</v>
      </c>
      <c r="O11" s="463" t="s">
        <v>774</v>
      </c>
      <c r="P11" s="1743"/>
      <c r="Q11" s="1744"/>
      <c r="R11" s="810">
        <v>2</v>
      </c>
      <c r="S11" s="811">
        <v>2</v>
      </c>
      <c r="T11" s="811">
        <v>2</v>
      </c>
      <c r="U11" s="811">
        <v>2</v>
      </c>
      <c r="V11" s="811">
        <v>2</v>
      </c>
      <c r="W11" s="811">
        <v>2</v>
      </c>
      <c r="X11" s="811">
        <v>2</v>
      </c>
      <c r="Y11" s="811">
        <v>2</v>
      </c>
      <c r="Z11" s="811">
        <v>2</v>
      </c>
      <c r="AA11" s="811">
        <v>2</v>
      </c>
      <c r="AB11" s="811">
        <v>2</v>
      </c>
      <c r="AC11" s="811">
        <v>2</v>
      </c>
      <c r="AD11" s="640">
        <v>2</v>
      </c>
      <c r="AE11" s="1745">
        <v>2</v>
      </c>
      <c r="AF11" s="640">
        <v>2</v>
      </c>
      <c r="AG11" s="812">
        <v>2</v>
      </c>
      <c r="AH11" s="810">
        <v>2</v>
      </c>
      <c r="AI11" s="812">
        <v>1</v>
      </c>
      <c r="AJ11" s="806" t="str">
        <f t="shared" si="2"/>
        <v xml:space="preserve"> Mai</v>
      </c>
    </row>
    <row r="12" spans="2:36" s="110" customFormat="1" ht="15" hidden="1" customHeight="1" x14ac:dyDescent="0.2">
      <c r="B12" s="445"/>
      <c r="C12" s="1020"/>
      <c r="D12" s="1021"/>
      <c r="E12" s="1022"/>
      <c r="F12" s="1023"/>
      <c r="G12" s="1024"/>
      <c r="H12" s="1025"/>
      <c r="I12" s="1025"/>
      <c r="J12" s="1025"/>
      <c r="K12" s="1025"/>
      <c r="L12" s="1025"/>
      <c r="M12" s="1025"/>
      <c r="N12" s="1026"/>
      <c r="O12" s="1742" t="s">
        <v>773</v>
      </c>
      <c r="P12" s="452"/>
      <c r="Q12" s="1289"/>
      <c r="R12" s="1537"/>
      <c r="S12" s="1290"/>
      <c r="T12" s="1290"/>
      <c r="U12" s="1290"/>
      <c r="V12" s="1290"/>
      <c r="W12" s="1290"/>
      <c r="X12" s="1290"/>
      <c r="Y12" s="1290"/>
      <c r="Z12" s="1290"/>
      <c r="AA12" s="1290"/>
      <c r="AB12" s="1290"/>
      <c r="AC12" s="1290"/>
      <c r="AD12" s="1712"/>
      <c r="AE12" s="1290"/>
      <c r="AF12" s="1290"/>
      <c r="AG12" s="1712"/>
      <c r="AH12" s="1537"/>
      <c r="AI12" s="1673"/>
      <c r="AJ12" s="1538"/>
    </row>
    <row r="13" spans="2:36" ht="15" customHeight="1" x14ac:dyDescent="0.2">
      <c r="B13" s="1433" t="s">
        <v>615</v>
      </c>
      <c r="C13" s="892" t="s">
        <v>118</v>
      </c>
      <c r="D13" s="902">
        <f>IF(C13="x",IF($H$4="x",COUNTIF('6'!$AZ$4:$AZ$37,"=mov"),0)+IF($I$4="x",COUNTIF('6'!$AZ$4:$AZ$37,"=div"),0)+IF($J$4="x",COUNTIF('6'!$AZ$4:$AZ$37,"=miv"),0)+IF($K$4="x",COUNTIF('6'!$AZ$4:$AZ$37,"=dov"),0)+IF($L$4="x",COUNTIF('6'!$AZ$4:$AZ$37,"=frv"),0)+IF($M$4="x",COUNTIF('6'!$AZ$4:$AZ$37,"=sav"),0)+IF($N$4="x",COUNTIF('6'!$AZ$4:$AZ$37,"=sov"),0),0)</f>
        <v>0</v>
      </c>
      <c r="E13" s="903">
        <f t="shared" si="0"/>
        <v>19</v>
      </c>
      <c r="F13" s="904">
        <f>'6'!K42</f>
        <v>1</v>
      </c>
      <c r="G13" s="458">
        <f t="shared" si="1"/>
        <v>20</v>
      </c>
      <c r="H13" s="459">
        <f>COUNTIF('6'!$AY$4:$AY$37,H$5)</f>
        <v>4</v>
      </c>
      <c r="I13" s="459">
        <f>COUNTIF('6'!$AY$4:$AY$37,I$5)</f>
        <v>4</v>
      </c>
      <c r="J13" s="459">
        <f>COUNTIF('6'!$AY$4:$AY$37,J$5)</f>
        <v>4</v>
      </c>
      <c r="K13" s="459">
        <f>COUNTIF('6'!$AY$4:$AY$37,K$5)</f>
        <v>4</v>
      </c>
      <c r="L13" s="459">
        <f>COUNTIF('6'!$AY$4:$AY$37,L$5)</f>
        <v>4</v>
      </c>
      <c r="M13" s="459">
        <f>COUNTIF('6'!$AY$4:$AY$37,M$5)</f>
        <v>5</v>
      </c>
      <c r="N13" s="460">
        <f>COUNTIF('6'!$AY$4:$AY$37,N$5)</f>
        <v>5</v>
      </c>
      <c r="O13" s="1027" t="s">
        <v>772</v>
      </c>
      <c r="P13" s="452"/>
      <c r="Q13" s="462"/>
      <c r="R13" s="639">
        <v>2</v>
      </c>
      <c r="S13" s="640">
        <v>2</v>
      </c>
      <c r="T13" s="640">
        <v>1</v>
      </c>
      <c r="U13" s="640">
        <v>1</v>
      </c>
      <c r="V13" s="640">
        <v>1</v>
      </c>
      <c r="W13" s="640">
        <v>1</v>
      </c>
      <c r="X13" s="640">
        <v>2</v>
      </c>
      <c r="Y13" s="640">
        <v>1</v>
      </c>
      <c r="Z13" s="640">
        <v>1</v>
      </c>
      <c r="AA13" s="640">
        <v>2</v>
      </c>
      <c r="AB13" s="640">
        <v>2</v>
      </c>
      <c r="AC13" s="640">
        <v>2</v>
      </c>
      <c r="AD13" s="1712">
        <v>1</v>
      </c>
      <c r="AE13" s="1290">
        <v>1</v>
      </c>
      <c r="AF13" s="1290">
        <v>1</v>
      </c>
      <c r="AG13" s="1712">
        <v>1</v>
      </c>
      <c r="AH13" s="639">
        <v>2</v>
      </c>
      <c r="AI13" s="641">
        <v>1</v>
      </c>
      <c r="AJ13" s="457" t="str">
        <f t="shared" si="2"/>
        <v xml:space="preserve"> Juni</v>
      </c>
    </row>
    <row r="14" spans="2:36" ht="15" customHeight="1" x14ac:dyDescent="0.2">
      <c r="B14" s="1433" t="s">
        <v>616</v>
      </c>
      <c r="C14" s="892" t="s">
        <v>118</v>
      </c>
      <c r="D14" s="902">
        <f>IF(C14="x",IF($H$4="x",COUNTIF('7'!$AZ$4:$AZ$37,"=mov"),0)+IF($I$4="x",COUNTIF('7'!$AZ$4:$AZ$37,"=div"),0)+IF($J$4="x",COUNTIF('7'!$AZ$4:$AZ$37,"=miv"),0)+IF($K$4="x",COUNTIF('7'!$AZ$4:$AZ$37,"=dov"),0)+IF($L$4="x",COUNTIF('7'!$AZ$4:$AZ$37,"=frv"),0)+IF($M$4="x",COUNTIF('7'!$AZ$4:$AZ$37,"=sav"),0)+IF($N$4="x",COUNTIF('7'!$AZ$4:$AZ$37,"=sov"),0),0)</f>
        <v>0</v>
      </c>
      <c r="E14" s="903">
        <f t="shared" si="0"/>
        <v>23</v>
      </c>
      <c r="F14" s="904">
        <f>'7'!K42</f>
        <v>0</v>
      </c>
      <c r="G14" s="458">
        <f t="shared" si="1"/>
        <v>23</v>
      </c>
      <c r="H14" s="459">
        <f>COUNTIF('7'!$AY$4:$AY$37,H$5)</f>
        <v>5</v>
      </c>
      <c r="I14" s="459">
        <f>COUNTIF('7'!$AY$4:$AY$37,I$5)</f>
        <v>5</v>
      </c>
      <c r="J14" s="459">
        <f>COUNTIF('7'!$AY$4:$AY$37,J$5)</f>
        <v>5</v>
      </c>
      <c r="K14" s="459">
        <f>COUNTIF('7'!$AY$4:$AY$37,K$5)</f>
        <v>4</v>
      </c>
      <c r="L14" s="459">
        <f>COUNTIF('7'!$AY$4:$AY$37,L$5)</f>
        <v>4</v>
      </c>
      <c r="M14" s="459">
        <f>COUNTIF('7'!$AY$4:$AY$37,M$5)</f>
        <v>4</v>
      </c>
      <c r="N14" s="460">
        <f>COUNTIF('7'!$AY$4:$AY$37,N$5)</f>
        <v>4</v>
      </c>
      <c r="O14" s="463"/>
      <c r="P14" s="461"/>
      <c r="Q14" s="462"/>
      <c r="R14" s="639"/>
      <c r="S14" s="640"/>
      <c r="T14" s="640"/>
      <c r="U14" s="640"/>
      <c r="V14" s="640"/>
      <c r="W14" s="640"/>
      <c r="X14" s="640"/>
      <c r="Y14" s="640"/>
      <c r="Z14" s="640"/>
      <c r="AA14" s="640"/>
      <c r="AB14" s="640"/>
      <c r="AC14" s="640"/>
      <c r="AD14" s="640"/>
      <c r="AE14" s="640"/>
      <c r="AF14" s="640"/>
      <c r="AG14" s="641"/>
      <c r="AH14" s="639"/>
      <c r="AI14" s="641"/>
      <c r="AJ14" s="457" t="str">
        <f t="shared" si="2"/>
        <v xml:space="preserve"> Juli</v>
      </c>
    </row>
    <row r="15" spans="2:36" ht="15" customHeight="1" x14ac:dyDescent="0.2">
      <c r="B15" s="1433" t="s">
        <v>617</v>
      </c>
      <c r="C15" s="892" t="s">
        <v>118</v>
      </c>
      <c r="D15" s="902">
        <f>IF(C15="x",IF($H$4="x",COUNTIF('8'!$AZ$4:$AZ$37,"=mov"),0)+IF($I$4="x",COUNTIF('8'!$AZ$4:$AZ$37,"=div"),0)+IF($J$4="x",COUNTIF('8'!$AZ$4:$AZ$37,"=miv"),0)+IF($K$4="x",COUNTIF('8'!$AZ$4:$AZ$37,"=dov"),0)+IF($L$4="x",COUNTIF('8'!$AZ$4:$AZ$37,"=frv"),0)+IF($M$4="x",COUNTIF('8'!$AZ$4:$AZ$37,"=sav"),0)+IF($N$4="x",COUNTIF('8'!$AZ$4:$AZ$37,"=sov"),0),0)</f>
        <v>0</v>
      </c>
      <c r="E15" s="903">
        <f t="shared" si="0"/>
        <v>22</v>
      </c>
      <c r="F15" s="904">
        <f>'8'!K42</f>
        <v>0</v>
      </c>
      <c r="G15" s="458">
        <f t="shared" si="1"/>
        <v>22</v>
      </c>
      <c r="H15" s="459">
        <f>COUNTIF('8'!$AY$4:$AY$37,H$5)</f>
        <v>4</v>
      </c>
      <c r="I15" s="459">
        <f>COUNTIF('8'!$AY$4:$AY$37,I$5)</f>
        <v>4</v>
      </c>
      <c r="J15" s="459">
        <f>COUNTIF('8'!$AY$4:$AY$37,J$5)</f>
        <v>4</v>
      </c>
      <c r="K15" s="459">
        <f>COUNTIF('8'!$AY$4:$AY$37,K$5)</f>
        <v>5</v>
      </c>
      <c r="L15" s="459">
        <f>COUNTIF('8'!$AY$4:$AY$37,L$5)</f>
        <v>5</v>
      </c>
      <c r="M15" s="459">
        <f>COUNTIF('8'!$AY$4:$AY$37,M$5)</f>
        <v>5</v>
      </c>
      <c r="N15" s="460">
        <f>COUNTIF('8'!$AY$4:$AY$37,N$5)</f>
        <v>4</v>
      </c>
      <c r="O15" s="463" t="s">
        <v>643</v>
      </c>
      <c r="P15" s="461"/>
      <c r="Q15" s="462"/>
      <c r="R15" s="639"/>
      <c r="S15" s="1345">
        <v>1</v>
      </c>
      <c r="T15" s="640"/>
      <c r="U15" s="640"/>
      <c r="V15" s="640"/>
      <c r="W15" s="640"/>
      <c r="X15" s="640"/>
      <c r="Y15" s="640"/>
      <c r="Z15" s="640"/>
      <c r="AA15" s="640"/>
      <c r="AB15" s="640"/>
      <c r="AC15" s="640">
        <v>1</v>
      </c>
      <c r="AD15" s="640"/>
      <c r="AE15" s="640"/>
      <c r="AF15" s="640"/>
      <c r="AG15" s="641"/>
      <c r="AH15" s="639">
        <v>1</v>
      </c>
      <c r="AI15" s="641">
        <v>1</v>
      </c>
      <c r="AJ15" s="457" t="str">
        <f t="shared" si="2"/>
        <v xml:space="preserve"> August</v>
      </c>
    </row>
    <row r="16" spans="2:36" ht="15" customHeight="1" x14ac:dyDescent="0.2">
      <c r="B16" s="1433" t="s">
        <v>618</v>
      </c>
      <c r="C16" s="892" t="s">
        <v>118</v>
      </c>
      <c r="D16" s="902">
        <f>IF(C16="x",IF($H$4="x",COUNTIF('9'!$AZ$4:$AZ$37,"=mov"),0)+IF($I$4="x",COUNTIF('9'!$AZ$4:$AZ$37,"=div"),0)+IF($J$4="x",COUNTIF('9'!$AZ$4:$AZ$37,"=miv"),0)+IF($K$4="x",COUNTIF('9'!$AZ$4:$AZ$37,"=dov"),0)+IF($L$4="x",COUNTIF('9'!$AZ$4:$AZ$37,"=frv"),0)+IF($M$4="x",COUNTIF('9'!$AZ$4:$AZ$37,"=sav"),0)+IF($N$4="x",COUNTIF('9'!$AZ$4:$AZ$37,"=sov"),0),0)</f>
        <v>0</v>
      </c>
      <c r="E16" s="903">
        <f t="shared" si="0"/>
        <v>21</v>
      </c>
      <c r="F16" s="904">
        <f>'9'!K42</f>
        <v>0</v>
      </c>
      <c r="G16" s="458">
        <f t="shared" si="1"/>
        <v>21</v>
      </c>
      <c r="H16" s="459">
        <f>COUNTIF('9'!$AY$4:$AY$37,H$5)</f>
        <v>5</v>
      </c>
      <c r="I16" s="459">
        <f>COUNTIF('9'!$AY$4:$AY$37,I$5)</f>
        <v>4</v>
      </c>
      <c r="J16" s="459">
        <f>COUNTIF('9'!$AY$4:$AY$37,J$5)</f>
        <v>4</v>
      </c>
      <c r="K16" s="459">
        <f>COUNTIF('9'!$AY$4:$AY$37,K$5)</f>
        <v>4</v>
      </c>
      <c r="L16" s="459">
        <f>COUNTIF('9'!$AY$4:$AY$37,L$5)</f>
        <v>4</v>
      </c>
      <c r="M16" s="459">
        <f>COUNTIF('9'!$AY$4:$AY$37,M$5)</f>
        <v>4</v>
      </c>
      <c r="N16" s="460">
        <f>COUNTIF('9'!$AY$4:$AY$37,N$5)</f>
        <v>5</v>
      </c>
      <c r="O16" s="463"/>
      <c r="P16" s="461"/>
      <c r="Q16" s="462"/>
      <c r="R16" s="639"/>
      <c r="S16" s="640"/>
      <c r="T16" s="640"/>
      <c r="U16" s="640"/>
      <c r="V16" s="640"/>
      <c r="W16" s="640"/>
      <c r="X16" s="640"/>
      <c r="Y16" s="640"/>
      <c r="Z16" s="640"/>
      <c r="AA16" s="640"/>
      <c r="AB16" s="640"/>
      <c r="AC16" s="640"/>
      <c r="AD16" s="640"/>
      <c r="AE16" s="640"/>
      <c r="AF16" s="640"/>
      <c r="AG16" s="641"/>
      <c r="AH16" s="639"/>
      <c r="AI16" s="641"/>
      <c r="AJ16" s="457" t="str">
        <f t="shared" si="2"/>
        <v xml:space="preserve"> September</v>
      </c>
    </row>
    <row r="17" spans="2:36" ht="15" customHeight="1" x14ac:dyDescent="0.2">
      <c r="B17" s="1434" t="s">
        <v>619</v>
      </c>
      <c r="C17" s="893" t="s">
        <v>118</v>
      </c>
      <c r="D17" s="905">
        <f>IF(C17="x",IF($H$4="x",COUNTIF('10'!$AZ$4:$AZ$37,"=mov"),0)+IF($I$4="x",COUNTIF('10'!$AZ$4:$AZ$37,"=div"),0)+IF($J$4="x",COUNTIF('10'!$AZ$4:$AZ$37,"=miv"),0)+IF($K$4="x",COUNTIF('10'!$AZ$4:$AZ$37,"=dov"),0)+IF($L$4="x",COUNTIF('10'!$AZ$4:$AZ$37,"=frv"),0)+IF($M$4="x",COUNTIF('10'!$AZ$4:$AZ$37,"=sav"),0)+IF($N$4="x",COUNTIF('10'!$AZ$4:$AZ$37,"=sov"),0),0)</f>
        <v>0</v>
      </c>
      <c r="E17" s="906">
        <f t="shared" si="0"/>
        <v>22</v>
      </c>
      <c r="F17" s="907">
        <f>'10'!K42</f>
        <v>1</v>
      </c>
      <c r="G17" s="807">
        <f t="shared" si="1"/>
        <v>23</v>
      </c>
      <c r="H17" s="808">
        <f>COUNTIF('10'!$AY$4:$AY$37,H$5)</f>
        <v>4</v>
      </c>
      <c r="I17" s="808">
        <f>COUNTIF('10'!$AY$4:$AY$37,I$5)</f>
        <v>5</v>
      </c>
      <c r="J17" s="808">
        <f>COUNTIF('10'!$AY$4:$AY$37,J$5)</f>
        <v>5</v>
      </c>
      <c r="K17" s="808">
        <f>COUNTIF('10'!$AY$4:$AY$37,K$5)</f>
        <v>5</v>
      </c>
      <c r="L17" s="808">
        <f>COUNTIF('10'!$AY$4:$AY$37,L$5)</f>
        <v>4</v>
      </c>
      <c r="M17" s="808">
        <f>COUNTIF('10'!$AY$4:$AY$37,M$5)</f>
        <v>4</v>
      </c>
      <c r="N17" s="809">
        <f>COUNTIF('10'!$AY$4:$AY$37,N$5)</f>
        <v>4</v>
      </c>
      <c r="O17" s="1019" t="s">
        <v>775</v>
      </c>
      <c r="P17" s="953"/>
      <c r="Q17" s="813"/>
      <c r="R17" s="810">
        <v>1</v>
      </c>
      <c r="S17" s="811">
        <v>1</v>
      </c>
      <c r="T17" s="811">
        <v>1</v>
      </c>
      <c r="U17" s="811">
        <v>2</v>
      </c>
      <c r="V17" s="811">
        <v>2</v>
      </c>
      <c r="W17" s="811">
        <v>2</v>
      </c>
      <c r="X17" s="811">
        <v>1</v>
      </c>
      <c r="Y17" s="811">
        <v>2</v>
      </c>
      <c r="Z17" s="811">
        <v>2</v>
      </c>
      <c r="AA17" s="811">
        <v>1</v>
      </c>
      <c r="AB17" s="811">
        <v>1</v>
      </c>
      <c r="AC17" s="811">
        <v>1</v>
      </c>
      <c r="AD17" s="811">
        <v>2</v>
      </c>
      <c r="AE17" s="811">
        <v>2</v>
      </c>
      <c r="AF17" s="811">
        <v>2</v>
      </c>
      <c r="AG17" s="812">
        <v>2</v>
      </c>
      <c r="AH17" s="810"/>
      <c r="AI17" s="812"/>
      <c r="AJ17" s="806" t="str">
        <f>B17</f>
        <v xml:space="preserve"> Oktober</v>
      </c>
    </row>
    <row r="18" spans="2:36" ht="15" customHeight="1" x14ac:dyDescent="0.2">
      <c r="B18" s="797"/>
      <c r="C18" s="1696"/>
      <c r="D18" s="908"/>
      <c r="E18" s="909"/>
      <c r="F18" s="910"/>
      <c r="G18" s="798"/>
      <c r="H18" s="799"/>
      <c r="I18" s="799"/>
      <c r="J18" s="799"/>
      <c r="K18" s="799"/>
      <c r="L18" s="799"/>
      <c r="M18" s="799"/>
      <c r="N18" s="800"/>
      <c r="O18" s="1695" t="s">
        <v>497</v>
      </c>
      <c r="P18" s="801"/>
      <c r="Q18" s="802"/>
      <c r="R18" s="803"/>
      <c r="S18" s="804"/>
      <c r="T18" s="804"/>
      <c r="U18" s="804"/>
      <c r="V18" s="804"/>
      <c r="W18" s="804"/>
      <c r="X18" s="804"/>
      <c r="Y18" s="804"/>
      <c r="Z18" s="804"/>
      <c r="AA18" s="804"/>
      <c r="AB18" s="804"/>
      <c r="AC18" s="804"/>
      <c r="AD18" s="804"/>
      <c r="AE18" s="804"/>
      <c r="AF18" s="804"/>
      <c r="AG18" s="1540"/>
      <c r="AH18" s="803"/>
      <c r="AI18" s="805"/>
      <c r="AJ18" s="797"/>
    </row>
    <row r="19" spans="2:36" ht="15" customHeight="1" x14ac:dyDescent="0.2">
      <c r="B19" s="1433" t="s">
        <v>620</v>
      </c>
      <c r="C19" s="892" t="s">
        <v>118</v>
      </c>
      <c r="D19" s="902">
        <f>IF(C19="x",IF($H$4="x",COUNTIF('11'!$AZ$4:$AZ$37,"=mov"),0)+IF($I$4="x",COUNTIF('11'!$AZ$4:$AZ$37,"=div"),0)+IF($J$4="x",COUNTIF('11'!$AZ$4:$AZ$37,"=miv"),0)+IF($K$4="x",COUNTIF('11'!$AZ$4:$AZ$37,"=dov"),0)+IF($L$4="x",COUNTIF('11'!$AZ$4:$AZ$37,"=frv"),0)+IF($M$4="x",COUNTIF('11'!$AZ$4:$AZ$37,"=sav"),0)+IF($N$4="x",COUNTIF('11'!$AZ$4:$AZ$37,"=sov"),0),0)</f>
        <v>0</v>
      </c>
      <c r="E19" s="903">
        <f t="shared" si="0"/>
        <v>21</v>
      </c>
      <c r="F19" s="904">
        <f>'11'!K42</f>
        <v>0</v>
      </c>
      <c r="G19" s="458">
        <f t="shared" si="1"/>
        <v>21</v>
      </c>
      <c r="H19" s="459">
        <f>COUNTIF('11'!$AY$4:$AY$37,H$5)</f>
        <v>4</v>
      </c>
      <c r="I19" s="459">
        <f>COUNTIF('11'!$AY$4:$AY$37,I$5)</f>
        <v>4</v>
      </c>
      <c r="J19" s="459">
        <f>COUNTIF('11'!$AY$4:$AY$37,J$5)</f>
        <v>4</v>
      </c>
      <c r="K19" s="459">
        <f>COUNTIF('11'!$AY$4:$AY$37,K$5)</f>
        <v>4</v>
      </c>
      <c r="L19" s="459">
        <f>COUNTIF('11'!$AY$4:$AY$37,L$5)</f>
        <v>5</v>
      </c>
      <c r="M19" s="459">
        <f>COUNTIF('11'!$AY$4:$AY$37,M$5)</f>
        <v>5</v>
      </c>
      <c r="N19" s="460">
        <f>COUNTIF('11'!$AY$4:$AY$37,N$5)</f>
        <v>4</v>
      </c>
      <c r="O19" s="463" t="s">
        <v>644</v>
      </c>
      <c r="P19" s="461"/>
      <c r="Q19" s="462"/>
      <c r="R19" s="639">
        <v>1</v>
      </c>
      <c r="S19" s="640">
        <v>1</v>
      </c>
      <c r="T19" s="640"/>
      <c r="U19" s="640"/>
      <c r="V19" s="640"/>
      <c r="W19" s="640"/>
      <c r="X19" s="640"/>
      <c r="Y19" s="640"/>
      <c r="Z19" s="640"/>
      <c r="AA19" s="640">
        <v>1</v>
      </c>
      <c r="AB19" s="640">
        <v>1</v>
      </c>
      <c r="AC19" s="640">
        <v>1</v>
      </c>
      <c r="AD19" s="640">
        <v>1</v>
      </c>
      <c r="AE19" s="640"/>
      <c r="AF19" s="640"/>
      <c r="AG19" s="1539"/>
      <c r="AH19" s="639">
        <v>1</v>
      </c>
      <c r="AI19" s="641"/>
      <c r="AJ19" s="457" t="str">
        <f>B19</f>
        <v xml:space="preserve"> November</v>
      </c>
    </row>
    <row r="20" spans="2:36" ht="15" customHeight="1" x14ac:dyDescent="0.2">
      <c r="B20" s="1433" t="s">
        <v>621</v>
      </c>
      <c r="C20" s="892" t="s">
        <v>118</v>
      </c>
      <c r="D20" s="902">
        <f>IF(C20="x",IF($H$4="x",COUNTIF('12'!$AZ$4:$AZ$37,"=mov"),0)+IF($I$4="x",COUNTIF('12'!$AZ$4:$AZ$37,"=div"),0)+IF($J$4="x",COUNTIF('12'!$AZ$4:$AZ$37,"=miv"),0)+IF($J$4="x",COUNTIF('12'!$AZ$4:$AZ$37,"=mihfv")/2,0)+IF($K$4="x",COUNTIF('12'!$AZ$4:$AZ$37,"=dov"),0)+IF($L$4="x",COUNTIF('12'!$AZ$4:$AZ$37,"=frv"),0)+IF($M$4="x",COUNTIF('12'!$AZ$4:$AZ$37,"=sav"),0)+IF($N$4="x",COUNTIF('12'!$AZ$4:$AZ$37,"=sov"),0),0)+'12'!H52</f>
        <v>0</v>
      </c>
      <c r="E20" s="903">
        <f t="shared" si="0"/>
        <v>18</v>
      </c>
      <c r="F20" s="904">
        <f>'12'!K42</f>
        <v>4</v>
      </c>
      <c r="G20" s="458">
        <f t="shared" si="1"/>
        <v>22</v>
      </c>
      <c r="H20" s="459">
        <f>COUNTIF('12'!$AY$4:$AY$37,H$5)</f>
        <v>5</v>
      </c>
      <c r="I20" s="459">
        <f>COUNTIF('12'!$AY$4:$AY$37,I$5)</f>
        <v>5</v>
      </c>
      <c r="J20" s="459">
        <f>COUNTIF('12'!$AY$4:$AY$37,J$5)</f>
        <v>4</v>
      </c>
      <c r="K20" s="459">
        <f>COUNTIF('12'!$AY$4:$AY$37,K$5)</f>
        <v>4</v>
      </c>
      <c r="L20" s="459">
        <f>COUNTIF('12'!$AY$4:$AY$37,L$5)</f>
        <v>4</v>
      </c>
      <c r="M20" s="459">
        <f>COUNTIF('12'!$AY$4:$AY$37,M$5)</f>
        <v>4</v>
      </c>
      <c r="N20" s="460">
        <f>COUNTIF('12'!$AY$4:$AY$37,N$5)</f>
        <v>5</v>
      </c>
      <c r="O20" s="463" t="s">
        <v>682</v>
      </c>
      <c r="P20" s="461"/>
      <c r="Q20" s="462"/>
      <c r="R20" s="639">
        <v>4</v>
      </c>
      <c r="S20" s="640">
        <v>4</v>
      </c>
      <c r="T20" s="640">
        <v>4</v>
      </c>
      <c r="U20" s="640">
        <v>4</v>
      </c>
      <c r="V20" s="640">
        <v>4</v>
      </c>
      <c r="W20" s="640">
        <v>4</v>
      </c>
      <c r="X20" s="640">
        <v>4</v>
      </c>
      <c r="Y20" s="640">
        <v>4</v>
      </c>
      <c r="Z20" s="640">
        <v>4</v>
      </c>
      <c r="AA20" s="640">
        <v>4</v>
      </c>
      <c r="AB20" s="640">
        <v>4</v>
      </c>
      <c r="AC20" s="640">
        <v>4</v>
      </c>
      <c r="AD20" s="640">
        <v>4</v>
      </c>
      <c r="AE20" s="640">
        <v>4</v>
      </c>
      <c r="AF20" s="640">
        <v>4</v>
      </c>
      <c r="AG20" s="641">
        <v>4</v>
      </c>
      <c r="AH20" s="639">
        <v>2</v>
      </c>
      <c r="AI20" s="641">
        <v>1</v>
      </c>
      <c r="AJ20" s="457" t="str">
        <f>B20</f>
        <v xml:space="preserve"> Dezember</v>
      </c>
    </row>
    <row r="21" spans="2:36" ht="6.75" customHeight="1" thickBot="1" x14ac:dyDescent="0.25">
      <c r="B21" s="465"/>
      <c r="C21" s="465"/>
      <c r="D21" s="911"/>
      <c r="E21" s="912"/>
      <c r="F21" s="913"/>
      <c r="G21" s="466"/>
      <c r="H21" s="467"/>
      <c r="I21" s="467"/>
      <c r="J21" s="467"/>
      <c r="K21" s="467"/>
      <c r="L21" s="467"/>
      <c r="M21" s="467"/>
      <c r="N21" s="468"/>
      <c r="O21" s="469"/>
      <c r="P21" s="470"/>
      <c r="Q21" s="471"/>
      <c r="R21" s="472"/>
      <c r="S21" s="473"/>
      <c r="T21" s="473"/>
      <c r="U21" s="473"/>
      <c r="V21" s="473"/>
      <c r="W21" s="473"/>
      <c r="X21" s="473"/>
      <c r="Y21" s="473"/>
      <c r="Z21" s="473"/>
      <c r="AA21" s="473"/>
      <c r="AB21" s="473"/>
      <c r="AC21" s="473"/>
      <c r="AD21" s="473"/>
      <c r="AE21" s="473"/>
      <c r="AF21" s="473"/>
      <c r="AG21" s="474"/>
      <c r="AH21" s="472"/>
      <c r="AI21" s="474"/>
      <c r="AJ21" s="108"/>
    </row>
    <row r="22" spans="2:36" ht="13.5" x14ac:dyDescent="0.25">
      <c r="B22" s="164" t="s">
        <v>622</v>
      </c>
      <c r="C22" s="602">
        <f>COUNTIF(C7:C20,"=x")</f>
        <v>12</v>
      </c>
      <c r="D22" s="914">
        <f t="shared" ref="D22:K22" si="3">SUM(D7:D20)</f>
        <v>0</v>
      </c>
      <c r="E22" s="915">
        <f t="shared" si="3"/>
        <v>250</v>
      </c>
      <c r="F22" s="916">
        <f t="shared" si="3"/>
        <v>11</v>
      </c>
      <c r="G22" s="180">
        <f t="shared" si="3"/>
        <v>261</v>
      </c>
      <c r="H22" s="276">
        <f t="shared" si="3"/>
        <v>52</v>
      </c>
      <c r="I22" s="276">
        <f t="shared" si="3"/>
        <v>53</v>
      </c>
      <c r="J22" s="276">
        <f t="shared" si="3"/>
        <v>52</v>
      </c>
      <c r="K22" s="276">
        <f t="shared" si="3"/>
        <v>52</v>
      </c>
      <c r="L22" s="276">
        <f>SUM(L7:L20)</f>
        <v>52</v>
      </c>
      <c r="M22" s="276">
        <f>SUM(M7:M20)</f>
        <v>52</v>
      </c>
      <c r="N22" s="275">
        <f>SUM(N7:N20)</f>
        <v>52</v>
      </c>
      <c r="O22" s="165" t="s">
        <v>154</v>
      </c>
      <c r="P22" s="173"/>
      <c r="Q22" s="175"/>
      <c r="R22" s="166">
        <f t="shared" ref="R22:AF22" si="4">SUM(R6:R21)</f>
        <v>13</v>
      </c>
      <c r="S22" s="1249">
        <f t="shared" si="4"/>
        <v>14</v>
      </c>
      <c r="T22" s="167">
        <f t="shared" si="4"/>
        <v>11</v>
      </c>
      <c r="U22" s="167">
        <f t="shared" si="4"/>
        <v>12</v>
      </c>
      <c r="V22" s="167">
        <f t="shared" si="4"/>
        <v>12</v>
      </c>
      <c r="W22" s="167">
        <f t="shared" si="4"/>
        <v>12</v>
      </c>
      <c r="X22" s="167">
        <f t="shared" si="4"/>
        <v>12</v>
      </c>
      <c r="Y22" s="167">
        <f t="shared" si="4"/>
        <v>12</v>
      </c>
      <c r="Z22" s="167">
        <f t="shared" si="4"/>
        <v>12</v>
      </c>
      <c r="AA22" s="167">
        <f t="shared" si="4"/>
        <v>13</v>
      </c>
      <c r="AB22" s="167">
        <f t="shared" si="4"/>
        <v>13</v>
      </c>
      <c r="AC22" s="167">
        <f t="shared" si="4"/>
        <v>14</v>
      </c>
      <c r="AD22" s="1249">
        <f t="shared" si="4"/>
        <v>13</v>
      </c>
      <c r="AE22" s="167">
        <f t="shared" si="4"/>
        <v>12</v>
      </c>
      <c r="AF22" s="167">
        <f t="shared" si="4"/>
        <v>12</v>
      </c>
      <c r="AG22" s="1296">
        <f>SUM(AG7:AG20)</f>
        <v>12</v>
      </c>
      <c r="AH22" s="166">
        <f>SUM(AH7:AH20)</f>
        <v>10</v>
      </c>
      <c r="AI22" s="168">
        <f>SUM(AI7:AI20)</f>
        <v>7</v>
      </c>
    </row>
    <row r="23" spans="2:36" ht="14.25" thickBot="1" x14ac:dyDescent="0.3">
      <c r="B23" s="108"/>
      <c r="C23" s="182"/>
      <c r="D23" s="163"/>
      <c r="E23" s="108"/>
      <c r="F23" s="176"/>
      <c r="G23" s="181"/>
      <c r="H23" s="277"/>
      <c r="I23" s="277"/>
      <c r="J23" s="277"/>
      <c r="K23" s="277"/>
      <c r="L23" s="277"/>
      <c r="M23" s="277"/>
      <c r="N23" s="182"/>
      <c r="O23" s="169" t="s">
        <v>155</v>
      </c>
      <c r="P23" s="174"/>
      <c r="Q23" s="182"/>
      <c r="R23" s="170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2"/>
      <c r="AH23" s="170"/>
      <c r="AI23" s="172"/>
    </row>
    <row r="24" spans="2:36" ht="15.75" x14ac:dyDescent="0.25">
      <c r="B24" s="178"/>
      <c r="C24" s="178"/>
      <c r="P24" s="158"/>
      <c r="AI24" s="56" t="s">
        <v>156</v>
      </c>
    </row>
    <row r="25" spans="2:36" s="177" customFormat="1" ht="19.5" customHeight="1" x14ac:dyDescent="0.2">
      <c r="B25" s="1126" t="s">
        <v>157</v>
      </c>
      <c r="C25" s="637"/>
      <c r="D25" s="638"/>
      <c r="E25" s="638"/>
      <c r="F25" s="638"/>
      <c r="G25" s="638"/>
      <c r="H25" s="638"/>
      <c r="I25" s="638"/>
      <c r="J25" s="638"/>
      <c r="K25" s="638"/>
      <c r="L25" s="638"/>
      <c r="M25" s="638"/>
      <c r="N25" s="638"/>
      <c r="O25" s="638"/>
      <c r="P25" s="638"/>
      <c r="Q25" s="638"/>
      <c r="R25" s="638"/>
      <c r="S25" s="638"/>
      <c r="T25" s="638"/>
      <c r="U25" s="638"/>
      <c r="V25" s="638"/>
      <c r="W25" s="638"/>
      <c r="X25" s="638"/>
      <c r="AF25" s="106"/>
      <c r="AG25" s="106"/>
    </row>
    <row r="26" spans="2:36" s="177" customFormat="1" ht="19.5" customHeight="1" x14ac:dyDescent="0.2">
      <c r="B26" s="1431" t="str">
        <f>IF(AND(D22&gt;0,Vorarbeit&lt;&gt;"x"),"Bitte prüfen Sie in der Tabelle 'Arbeitszeiten' Zelle P11 die Aktivierung der Berechnung der vorzuarbeitenden Arbeitszeit.","")</f>
        <v/>
      </c>
      <c r="C26" s="637"/>
      <c r="D26" s="638"/>
      <c r="E26" s="638"/>
      <c r="F26" s="638"/>
      <c r="G26" s="638"/>
      <c r="H26" s="638"/>
      <c r="I26" s="638"/>
      <c r="J26" s="638"/>
      <c r="K26" s="638"/>
      <c r="L26" s="638"/>
      <c r="M26" s="638"/>
      <c r="N26" s="638"/>
      <c r="O26" s="638"/>
      <c r="P26" s="638"/>
      <c r="Q26" s="638"/>
      <c r="R26" s="638"/>
      <c r="S26" s="638"/>
      <c r="T26" s="638"/>
      <c r="U26" s="638"/>
      <c r="V26" s="638"/>
      <c r="W26" s="638"/>
      <c r="X26" s="638"/>
      <c r="AF26" s="106"/>
      <c r="AG26" s="106"/>
    </row>
    <row r="27" spans="2:36" ht="15" customHeight="1" thickBot="1" x14ac:dyDescent="0.25">
      <c r="B27" s="109" t="s">
        <v>158</v>
      </c>
      <c r="C27" s="109"/>
      <c r="E27" s="106" t="s">
        <v>159</v>
      </c>
      <c r="N27" s="814" t="s">
        <v>160</v>
      </c>
      <c r="O27" s="815" t="str">
        <f>Übersicht!C17</f>
        <v>Berlin</v>
      </c>
      <c r="P27" s="816"/>
      <c r="AB27" s="817" t="s">
        <v>161</v>
      </c>
      <c r="AC27" s="818">
        <f>SUM(AC28:AC40)</f>
        <v>0</v>
      </c>
    </row>
    <row r="28" spans="2:36" ht="15" customHeight="1" x14ac:dyDescent="0.2">
      <c r="B28" s="1677"/>
      <c r="C28" s="1678"/>
      <c r="D28" s="1680"/>
      <c r="E28" s="1679"/>
      <c r="F28" s="1679"/>
      <c r="G28" s="1679"/>
      <c r="H28" s="1679"/>
      <c r="I28" s="1679"/>
      <c r="J28" s="1680"/>
      <c r="K28" s="1679"/>
      <c r="L28" s="1679"/>
      <c r="M28" s="1679"/>
      <c r="N28" s="1679"/>
      <c r="O28" s="1679"/>
      <c r="P28" s="1679"/>
      <c r="Q28" s="1679"/>
      <c r="R28" s="1679"/>
      <c r="S28" s="1679"/>
      <c r="T28" s="1679"/>
      <c r="U28" s="1679"/>
      <c r="V28" s="1679"/>
      <c r="W28" s="1679"/>
      <c r="X28" s="1679"/>
      <c r="Y28" s="1679"/>
      <c r="Z28" s="1679"/>
      <c r="AA28" s="1679"/>
      <c r="AB28" s="1679"/>
      <c r="AC28" s="1681"/>
    </row>
    <row r="29" spans="2:36" ht="15" customHeight="1" x14ac:dyDescent="0.2">
      <c r="B29" s="1682"/>
      <c r="C29" s="1683"/>
      <c r="D29" s="1684"/>
      <c r="E29" s="1688"/>
      <c r="F29" s="1688"/>
      <c r="G29" s="1688"/>
      <c r="H29" s="1688"/>
      <c r="I29" s="1688"/>
      <c r="J29" s="1684"/>
      <c r="K29" s="1688"/>
      <c r="L29" s="1688"/>
      <c r="M29" s="1685"/>
      <c r="N29" s="1688"/>
      <c r="O29" s="1688"/>
      <c r="P29" s="1685"/>
      <c r="Q29" s="1685"/>
      <c r="R29" s="1685"/>
      <c r="S29" s="1685"/>
      <c r="T29" s="1685"/>
      <c r="U29" s="1685"/>
      <c r="V29" s="1685"/>
      <c r="W29" s="1685"/>
      <c r="X29" s="1685"/>
      <c r="Y29" s="1685"/>
      <c r="Z29" s="1685"/>
      <c r="AA29" s="1685"/>
      <c r="AB29" s="1685"/>
      <c r="AC29" s="1686"/>
    </row>
    <row r="30" spans="2:36" ht="15" customHeight="1" x14ac:dyDescent="0.2">
      <c r="B30" s="1682" t="s">
        <v>707</v>
      </c>
      <c r="C30" s="1683"/>
      <c r="D30" s="1684" t="s">
        <v>162</v>
      </c>
      <c r="E30" s="1685"/>
      <c r="F30" s="1685"/>
      <c r="G30" s="1685"/>
      <c r="H30" s="1685"/>
      <c r="I30" s="1685"/>
      <c r="J30" s="1684" t="s">
        <v>588</v>
      </c>
      <c r="K30" s="1685"/>
      <c r="L30" s="1685"/>
      <c r="M30" s="1685"/>
      <c r="N30" s="1685"/>
      <c r="O30" s="1685"/>
      <c r="P30" s="1685"/>
      <c r="Q30" s="1685"/>
      <c r="R30" s="1685"/>
      <c r="S30" s="1685"/>
      <c r="T30" s="1685"/>
      <c r="U30" s="1685"/>
      <c r="V30" s="1685"/>
      <c r="W30" s="1685"/>
      <c r="X30" s="1685"/>
      <c r="Y30" s="1685"/>
      <c r="Z30" s="1685"/>
      <c r="AA30" s="1685"/>
      <c r="AB30" s="1685"/>
      <c r="AC30" s="1686" t="str">
        <f>IF('5'!E35="v",1,"")</f>
        <v/>
      </c>
    </row>
    <row r="31" spans="2:36" s="1763" customFormat="1" ht="15" customHeight="1" x14ac:dyDescent="0.2">
      <c r="B31" s="1682" t="s">
        <v>801</v>
      </c>
      <c r="C31" s="1762"/>
      <c r="D31" s="1684" t="s">
        <v>630</v>
      </c>
      <c r="E31" s="1684"/>
      <c r="F31" s="1684"/>
      <c r="G31" s="1684"/>
      <c r="H31" s="1684"/>
      <c r="I31" s="1684"/>
      <c r="J31" s="1684" t="s">
        <v>802</v>
      </c>
      <c r="K31" s="1684"/>
      <c r="L31" s="1684"/>
      <c r="M31" s="1684"/>
      <c r="N31" s="1684"/>
      <c r="O31" s="1684"/>
      <c r="P31" s="1684"/>
      <c r="Q31" s="1684"/>
      <c r="R31" s="1684"/>
      <c r="S31" s="1684"/>
      <c r="T31" s="1684"/>
      <c r="U31" s="1684"/>
      <c r="V31" s="1684"/>
      <c r="W31" s="1684"/>
      <c r="X31" s="1684"/>
      <c r="Y31" s="1684"/>
      <c r="Z31" s="1684"/>
      <c r="AA31" s="1684"/>
      <c r="AB31" s="1684"/>
      <c r="AC31" s="1686" t="str">
        <f>IF('6'!E25="v",1,"")</f>
        <v/>
      </c>
    </row>
    <row r="32" spans="2:36" ht="15" customHeight="1" x14ac:dyDescent="0.2">
      <c r="B32" s="1682" t="s">
        <v>790</v>
      </c>
      <c r="C32" s="1683"/>
      <c r="D32" s="1684" t="s">
        <v>788</v>
      </c>
      <c r="E32" s="1685"/>
      <c r="F32" s="1685"/>
      <c r="G32" s="1685"/>
      <c r="H32" s="1685"/>
      <c r="I32" s="1685"/>
      <c r="J32" s="1684" t="s">
        <v>789</v>
      </c>
      <c r="K32" s="1685"/>
      <c r="L32" s="1685"/>
      <c r="M32" s="1685"/>
      <c r="N32" s="1685"/>
      <c r="O32" s="1685"/>
      <c r="P32" s="1685"/>
      <c r="Q32" s="1685"/>
      <c r="R32" s="1685"/>
      <c r="S32" s="1685"/>
      <c r="T32" s="1685"/>
      <c r="U32" s="1685"/>
      <c r="V32" s="1685"/>
      <c r="W32" s="1685"/>
      <c r="X32" s="1685"/>
      <c r="Y32" s="1685"/>
      <c r="Z32" s="1685"/>
      <c r="AA32" s="1685"/>
      <c r="AB32" s="1685"/>
      <c r="AC32" s="1686" t="str">
        <f>IF('8'!E20="v",1,"")</f>
        <v/>
      </c>
    </row>
    <row r="33" spans="2:29" ht="15" customHeight="1" x14ac:dyDescent="0.2">
      <c r="B33" s="1682" t="s">
        <v>791</v>
      </c>
      <c r="C33" s="1687"/>
      <c r="D33" s="1684" t="s">
        <v>792</v>
      </c>
      <c r="E33" s="1688"/>
      <c r="F33" s="1688"/>
      <c r="G33" s="1688"/>
      <c r="H33" s="1688"/>
      <c r="I33" s="1688"/>
      <c r="J33" s="1684" t="s">
        <v>793</v>
      </c>
      <c r="K33" s="1688"/>
      <c r="L33" s="1688"/>
      <c r="M33" s="1685"/>
      <c r="N33" s="1688"/>
      <c r="O33" s="1688"/>
      <c r="P33" s="1685"/>
      <c r="Q33" s="1688"/>
      <c r="R33" s="1688"/>
      <c r="S33" s="1688"/>
      <c r="T33" s="1688"/>
      <c r="U33" s="1688"/>
      <c r="V33" s="1688"/>
      <c r="W33" s="1688"/>
      <c r="X33" s="1688"/>
      <c r="Y33" s="1688"/>
      <c r="Z33" s="1688"/>
      <c r="AA33" s="1688"/>
      <c r="AB33" s="1688"/>
      <c r="AC33" s="1686" t="str">
        <f>IF('10'!E8="v",1,"")</f>
        <v/>
      </c>
    </row>
    <row r="34" spans="2:29" ht="15" customHeight="1" x14ac:dyDescent="0.2">
      <c r="B34" s="1682" t="s">
        <v>498</v>
      </c>
      <c r="C34" s="1683"/>
      <c r="D34" s="1684" t="s">
        <v>630</v>
      </c>
      <c r="E34" s="1688"/>
      <c r="F34" s="1688"/>
      <c r="G34" s="1688"/>
      <c r="H34" s="1688"/>
      <c r="I34" s="1688"/>
      <c r="J34" s="1684" t="s">
        <v>794</v>
      </c>
      <c r="K34" s="1688"/>
      <c r="L34" s="1688"/>
      <c r="M34" s="1685"/>
      <c r="N34" s="1688"/>
      <c r="O34" s="1688"/>
      <c r="P34" s="1685"/>
      <c r="Q34" s="1685"/>
      <c r="R34" s="1685"/>
      <c r="S34" s="1685"/>
      <c r="T34" s="1685"/>
      <c r="U34" s="1685"/>
      <c r="V34" s="1685"/>
      <c r="W34" s="1685"/>
      <c r="X34" s="1685"/>
      <c r="Y34" s="1685"/>
      <c r="Z34" s="1685"/>
      <c r="AA34" s="1685"/>
      <c r="AB34" s="1685"/>
      <c r="AC34" s="1686" t="str">
        <f>IF('11'!E5="v",1,"")</f>
        <v/>
      </c>
    </row>
    <row r="35" spans="2:29" ht="15" customHeight="1" x14ac:dyDescent="0.2">
      <c r="B35" s="1682" t="s">
        <v>795</v>
      </c>
      <c r="C35" s="1687"/>
      <c r="D35" s="1684" t="s">
        <v>792</v>
      </c>
      <c r="E35" s="1688"/>
      <c r="F35" s="1688"/>
      <c r="G35" s="1688"/>
      <c r="H35" s="1688"/>
      <c r="I35" s="1688"/>
      <c r="J35" s="1684" t="s">
        <v>797</v>
      </c>
      <c r="K35" s="1688"/>
      <c r="L35" s="1688"/>
      <c r="M35" s="1685"/>
      <c r="N35" s="1688"/>
      <c r="O35" s="1688"/>
      <c r="P35" s="1685"/>
      <c r="Q35" s="1688"/>
      <c r="R35" s="1688"/>
      <c r="S35" s="1688"/>
      <c r="T35" s="1688"/>
      <c r="U35" s="1688"/>
      <c r="V35" s="1688"/>
      <c r="W35" s="1688"/>
      <c r="X35" s="1688"/>
      <c r="Y35" s="1688"/>
      <c r="Z35" s="1688"/>
      <c r="AA35" s="1688"/>
      <c r="AB35" s="1688"/>
      <c r="AC35" s="1686" t="str">
        <f>IF('12'!E27="v",1,"")</f>
        <v/>
      </c>
    </row>
    <row r="36" spans="2:29" ht="15" customHeight="1" x14ac:dyDescent="0.2">
      <c r="B36" s="1682" t="s">
        <v>646</v>
      </c>
      <c r="C36" s="1687"/>
      <c r="D36" s="1684" t="s">
        <v>163</v>
      </c>
      <c r="E36" s="1688"/>
      <c r="F36" s="1688"/>
      <c r="G36" s="1688"/>
      <c r="H36" s="1688"/>
      <c r="I36" s="1688"/>
      <c r="J36" s="1684" t="s">
        <v>685</v>
      </c>
      <c r="K36" s="1688"/>
      <c r="L36" s="1688"/>
      <c r="M36" s="1685"/>
      <c r="N36" s="1688"/>
      <c r="O36" s="1688"/>
      <c r="P36" s="1685"/>
      <c r="Q36" s="1685"/>
      <c r="R36" s="1685"/>
      <c r="S36" s="1685"/>
      <c r="T36" s="1685"/>
      <c r="U36" s="1685"/>
      <c r="V36" s="1685"/>
      <c r="W36" s="1685"/>
      <c r="X36" s="1685"/>
      <c r="Y36" s="1685"/>
      <c r="Z36" s="1685"/>
      <c r="AA36" s="1685"/>
      <c r="AB36" s="1685"/>
      <c r="AC36" s="1686" t="str">
        <f>IF('12'!E30="v",1,"")</f>
        <v/>
      </c>
    </row>
    <row r="37" spans="2:29" ht="15" customHeight="1" x14ac:dyDescent="0.2">
      <c r="B37" s="1682" t="s">
        <v>645</v>
      </c>
      <c r="C37" s="1687"/>
      <c r="D37" s="1685" t="s">
        <v>162</v>
      </c>
      <c r="E37" s="1688"/>
      <c r="F37" s="1688"/>
      <c r="G37" s="1688"/>
      <c r="H37" s="1688"/>
      <c r="I37" s="1688"/>
      <c r="J37" s="1684" t="s">
        <v>684</v>
      </c>
      <c r="K37" s="1688"/>
      <c r="L37" s="1688"/>
      <c r="M37" s="1685"/>
      <c r="N37" s="1688"/>
      <c r="O37" s="1688"/>
      <c r="P37" s="1685"/>
      <c r="Q37" s="1685"/>
      <c r="R37" s="1685"/>
      <c r="S37" s="1685"/>
      <c r="T37" s="1685"/>
      <c r="U37" s="1685"/>
      <c r="V37" s="1685"/>
      <c r="W37" s="1685"/>
      <c r="X37" s="1685"/>
      <c r="Y37" s="1685"/>
      <c r="Z37" s="1685"/>
      <c r="AA37" s="1685"/>
      <c r="AB37" s="1685"/>
      <c r="AC37" s="1686" t="str">
        <f>IF('12'!E31="v",1,"")</f>
        <v/>
      </c>
    </row>
    <row r="38" spans="2:29" ht="15" customHeight="1" x14ac:dyDescent="0.2">
      <c r="B38" s="1682" t="s">
        <v>796</v>
      </c>
      <c r="C38" s="1687"/>
      <c r="D38" s="1685" t="s">
        <v>162</v>
      </c>
      <c r="E38" s="1688"/>
      <c r="F38" s="1688"/>
      <c r="G38" s="1688"/>
      <c r="H38" s="1688"/>
      <c r="I38" s="1688"/>
      <c r="J38" s="1684" t="s">
        <v>798</v>
      </c>
      <c r="K38" s="1688"/>
      <c r="L38" s="1688"/>
      <c r="M38" s="1685"/>
      <c r="N38" s="1688"/>
      <c r="O38" s="1688"/>
      <c r="P38" s="1685"/>
      <c r="Q38" s="1685"/>
      <c r="R38" s="1685"/>
      <c r="S38" s="1685"/>
      <c r="T38" s="1685"/>
      <c r="U38" s="1685"/>
      <c r="V38" s="1685"/>
      <c r="W38" s="1685"/>
      <c r="X38" s="1685"/>
      <c r="Y38" s="1685"/>
      <c r="Z38" s="1685"/>
      <c r="AA38" s="1685"/>
      <c r="AB38" s="1685"/>
      <c r="AC38" s="1686" t="str">
        <f>IF('12'!E34="v",1,"")</f>
        <v/>
      </c>
    </row>
    <row r="39" spans="2:29" ht="15" customHeight="1" x14ac:dyDescent="0.2">
      <c r="B39" s="1682"/>
      <c r="C39" s="1683"/>
      <c r="D39" s="1684"/>
      <c r="E39" s="1688"/>
      <c r="F39" s="1688"/>
      <c r="G39" s="1688"/>
      <c r="H39" s="1688"/>
      <c r="I39" s="1688"/>
      <c r="J39" s="1684"/>
      <c r="K39" s="1688"/>
      <c r="L39" s="1688"/>
      <c r="M39" s="1685"/>
      <c r="N39" s="1688"/>
      <c r="O39" s="1688"/>
      <c r="P39" s="1685"/>
      <c r="Q39" s="1685"/>
      <c r="R39" s="1685"/>
      <c r="S39" s="1685"/>
      <c r="T39" s="1685"/>
      <c r="U39" s="1685"/>
      <c r="V39" s="1685"/>
      <c r="W39" s="1685"/>
      <c r="X39" s="1685"/>
      <c r="Y39" s="1685"/>
      <c r="Z39" s="1685"/>
      <c r="AA39" s="1685"/>
      <c r="AB39" s="1685"/>
      <c r="AC39" s="1686"/>
    </row>
    <row r="40" spans="2:29" ht="15.75" customHeight="1" thickBot="1" x14ac:dyDescent="0.25">
      <c r="B40" s="1689"/>
      <c r="C40" s="1690"/>
      <c r="D40" s="1691"/>
      <c r="E40" s="1691"/>
      <c r="F40" s="1691"/>
      <c r="G40" s="1691"/>
      <c r="H40" s="1691"/>
      <c r="I40" s="1691"/>
      <c r="J40" s="1692"/>
      <c r="K40" s="1691"/>
      <c r="L40" s="1691"/>
      <c r="M40" s="1691"/>
      <c r="N40" s="1691"/>
      <c r="O40" s="1691"/>
      <c r="P40" s="1691"/>
      <c r="Q40" s="1691"/>
      <c r="R40" s="1691"/>
      <c r="S40" s="1691"/>
      <c r="T40" s="1691"/>
      <c r="U40" s="1691"/>
      <c r="V40" s="1691"/>
      <c r="W40" s="1691"/>
      <c r="X40" s="1691"/>
      <c r="Y40" s="1691"/>
      <c r="Z40" s="1691"/>
      <c r="AA40" s="1691"/>
      <c r="AB40" s="1691"/>
      <c r="AC40" s="1693"/>
    </row>
    <row r="41" spans="2:29" ht="15.75" customHeight="1" x14ac:dyDescent="0.2"/>
    <row r="42" spans="2:29" ht="19.5" customHeight="1" x14ac:dyDescent="0.2"/>
    <row r="43" spans="2:29" ht="19.5" customHeight="1" x14ac:dyDescent="0.2"/>
    <row r="44" spans="2:29" s="110" customFormat="1" ht="19.5" customHeight="1" x14ac:dyDescent="0.2">
      <c r="B44" s="106"/>
      <c r="C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</row>
    <row r="45" spans="2:29" s="110" customFormat="1" ht="19.5" customHeight="1" x14ac:dyDescent="0.2"/>
    <row r="46" spans="2:29" s="110" customFormat="1" ht="19.5" customHeight="1" x14ac:dyDescent="0.2"/>
    <row r="47" spans="2:29" s="110" customFormat="1" ht="19.5" customHeight="1" x14ac:dyDescent="0.2"/>
    <row r="48" spans="2:29" s="110" customFormat="1" ht="19.5" customHeight="1" x14ac:dyDescent="0.2"/>
    <row r="49" spans="2:29" s="110" customFormat="1" ht="19.5" customHeight="1" x14ac:dyDescent="0.2"/>
    <row r="50" spans="2:29" s="110" customFormat="1" ht="19.5" customHeight="1" x14ac:dyDescent="0.2">
      <c r="P50" s="222"/>
    </row>
    <row r="51" spans="2:29" s="110" customFormat="1" ht="19.5" customHeight="1" x14ac:dyDescent="0.2"/>
    <row r="52" spans="2:29" s="110" customFormat="1" ht="19.5" customHeight="1" x14ac:dyDescent="0.2"/>
    <row r="53" spans="2:29" s="110" customFormat="1" ht="19.5" customHeight="1" x14ac:dyDescent="0.2"/>
    <row r="54" spans="2:29" s="110" customFormat="1" ht="19.5" customHeight="1" x14ac:dyDescent="0.2"/>
    <row r="55" spans="2:29" ht="19.5" customHeight="1" x14ac:dyDescent="0.2">
      <c r="B55" s="110"/>
      <c r="C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</row>
    <row r="56" spans="2:29" ht="19.5" customHeight="1" x14ac:dyDescent="0.2"/>
    <row r="57" spans="2:29" s="110" customFormat="1" ht="19.5" customHeight="1" x14ac:dyDescent="0.2">
      <c r="B57" s="106"/>
      <c r="C57" s="106"/>
      <c r="P57" s="106"/>
      <c r="Q57" s="106"/>
      <c r="R57" s="106"/>
      <c r="S57" s="103"/>
      <c r="T57" s="103"/>
      <c r="U57" s="106"/>
      <c r="V57" s="106"/>
      <c r="W57" s="106"/>
      <c r="X57" s="106"/>
      <c r="Y57" s="106"/>
      <c r="Z57" s="106"/>
      <c r="AA57" s="106"/>
      <c r="AB57" s="106"/>
      <c r="AC57" s="106"/>
    </row>
    <row r="58" spans="2:29" ht="19.5" customHeight="1" x14ac:dyDescent="0.2">
      <c r="B58" s="110"/>
      <c r="C58" s="110"/>
      <c r="P58" s="110"/>
      <c r="V58" s="103"/>
      <c r="W58" s="103"/>
      <c r="Y58" s="110"/>
      <c r="Z58" s="110"/>
      <c r="AA58" s="110"/>
      <c r="AB58" s="110"/>
      <c r="AC58" s="110"/>
    </row>
    <row r="59" spans="2:29" ht="20.25" customHeight="1" x14ac:dyDescent="0.2">
      <c r="V59" s="103"/>
      <c r="W59" s="103"/>
    </row>
    <row r="60" spans="2:29" ht="20.25" customHeight="1" x14ac:dyDescent="0.2">
      <c r="V60" s="103"/>
      <c r="W60" s="103"/>
    </row>
    <row r="61" spans="2:29" ht="10.5" customHeight="1" x14ac:dyDescent="0.2">
      <c r="V61" s="103"/>
      <c r="W61" s="103"/>
    </row>
    <row r="62" spans="2:29" ht="20.25" customHeight="1" x14ac:dyDescent="0.2"/>
    <row r="63" spans="2:29" ht="20.25" customHeight="1" x14ac:dyDescent="0.2"/>
    <row r="64" spans="2:29" ht="20.25" customHeight="1" x14ac:dyDescent="0.2"/>
    <row r="65" ht="20.25" customHeight="1" x14ac:dyDescent="0.2"/>
    <row r="66" ht="20.25" customHeight="1" x14ac:dyDescent="0.2"/>
    <row r="67" ht="20.25" customHeight="1" x14ac:dyDescent="0.2"/>
    <row r="68" ht="20.25" customHeight="1" x14ac:dyDescent="0.2"/>
    <row r="69" ht="20.25" customHeight="1" x14ac:dyDescent="0.2"/>
    <row r="70" ht="20.25" customHeight="1" x14ac:dyDescent="0.2"/>
    <row r="71" ht="20.25" customHeight="1" x14ac:dyDescent="0.2"/>
    <row r="72" ht="20.25" customHeight="1" x14ac:dyDescent="0.2"/>
    <row r="73" ht="20.25" customHeight="1" x14ac:dyDescent="0.2"/>
    <row r="74" ht="20.25" customHeight="1" x14ac:dyDescent="0.2"/>
    <row r="75" ht="20.25" customHeight="1" x14ac:dyDescent="0.2"/>
    <row r="76" ht="20.25" customHeight="1" x14ac:dyDescent="0.2"/>
  </sheetData>
  <sheetProtection algorithmName="SHA-512" hashValue="PlajDQKGfIfEOTwOmGLYWS1DLUMz2m6weNyNCJrXpvkSD5Wz8FA1e6jTPCu8EX3lAZVznrNXnghvJLl1lS8FNw==" saltValue="6ad6c6wbXLEJo4J9j27nJA==" spinCount="100000" sheet="1" objects="1" scenarios="1"/>
  <printOptions horizontalCentered="1" verticalCentered="1" gridLinesSet="0"/>
  <pageMargins left="0.62992125984251968" right="0.55118110236220474" top="0.82677165354330717" bottom="0.86614173228346458" header="0.51181102362204722" footer="0.51181102362204722"/>
  <pageSetup paperSize="9" scale="65" fitToHeight="2" orientation="landscape" horizontalDpi="300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C101"/>
  <sheetViews>
    <sheetView showGridLines="0" zoomScaleNormal="100" workbookViewId="0">
      <selection activeCell="P11" sqref="P11"/>
    </sheetView>
  </sheetViews>
  <sheetFormatPr baseColWidth="10" defaultRowHeight="12.75" x14ac:dyDescent="0.2"/>
  <cols>
    <col min="1" max="1" width="1" customWidth="1"/>
    <col min="2" max="2" width="56.42578125" customWidth="1"/>
    <col min="4" max="4" width="11.5703125" customWidth="1"/>
    <col min="5" max="16" width="9.85546875" customWidth="1"/>
    <col min="17" max="17" width="8.28515625" customWidth="1"/>
    <col min="18" max="18" width="5.140625" customWidth="1"/>
    <col min="19" max="20" width="5.28515625" customWidth="1"/>
    <col min="21" max="21" width="5.140625" customWidth="1"/>
    <col min="22" max="22" width="5.28515625" customWidth="1"/>
    <col min="23" max="23" width="5.140625" customWidth="1"/>
    <col min="24" max="24" width="4.5703125" customWidth="1"/>
    <col min="25" max="25" width="5.42578125" customWidth="1"/>
    <col min="26" max="26" width="5.28515625" customWidth="1"/>
    <col min="27" max="27" width="5.140625" customWidth="1"/>
    <col min="28" max="28" width="5.7109375" customWidth="1"/>
    <col min="29" max="29" width="5.28515625" customWidth="1"/>
  </cols>
  <sheetData>
    <row r="1" spans="2:17" ht="6" customHeight="1" thickBot="1" x14ac:dyDescent="0.25"/>
    <row r="2" spans="2:17" ht="13.5" thickBot="1" x14ac:dyDescent="0.25">
      <c r="C2" s="1167" t="s">
        <v>164</v>
      </c>
      <c r="D2" s="1240"/>
      <c r="E2" s="1241"/>
      <c r="H2" s="1104">
        <f>BW</f>
        <v>0</v>
      </c>
      <c r="I2" s="1104">
        <f>BY</f>
        <v>0</v>
      </c>
      <c r="J2" s="1104" t="str">
        <f>BE</f>
        <v>x</v>
      </c>
      <c r="K2" s="1104">
        <f>BB</f>
        <v>0</v>
      </c>
      <c r="L2" s="1104">
        <f>HB</f>
        <v>0</v>
      </c>
      <c r="M2" s="1104">
        <f>HH</f>
        <v>0</v>
      </c>
      <c r="N2" s="1104">
        <f>HE</f>
        <v>0</v>
      </c>
      <c r="O2" s="1104">
        <f>MV</f>
        <v>0</v>
      </c>
      <c r="P2" s="1104">
        <f>NI</f>
        <v>0</v>
      </c>
    </row>
    <row r="3" spans="2:17" ht="12.75" customHeight="1" thickBot="1" x14ac:dyDescent="0.25">
      <c r="B3" s="1598" t="str">
        <f>CONCATENATE("Daten für ",Ihr_Name)</f>
        <v>Daten für Ihr Name</v>
      </c>
      <c r="E3" s="157" t="str">
        <f>IF(AND(SUM(E9:P9)&gt;0,JahresSoll&gt;0),"Jahressoll oder Wochensoll erfassen!","")</f>
        <v/>
      </c>
      <c r="H3" s="1105" t="s">
        <v>165</v>
      </c>
      <c r="I3" s="1106" t="s">
        <v>166</v>
      </c>
      <c r="J3" s="1107" t="s">
        <v>167</v>
      </c>
      <c r="K3" s="1108" t="s">
        <v>168</v>
      </c>
      <c r="L3" s="1109" t="s">
        <v>169</v>
      </c>
      <c r="M3" s="1110" t="s">
        <v>170</v>
      </c>
      <c r="N3" s="1111" t="s">
        <v>171</v>
      </c>
      <c r="O3" s="1112" t="s">
        <v>172</v>
      </c>
      <c r="P3" s="1115" t="s">
        <v>173</v>
      </c>
    </row>
    <row r="4" spans="2:17" ht="18.75" thickBot="1" x14ac:dyDescent="0.25">
      <c r="B4" s="1118" t="s">
        <v>174</v>
      </c>
      <c r="C4" s="1142"/>
      <c r="D4" s="1143"/>
      <c r="E4" s="1144" t="s">
        <v>175</v>
      </c>
      <c r="F4" s="1145">
        <f>COUNTIF(Arbeitstage!$H$4:$N$4,"x")</f>
        <v>5</v>
      </c>
      <c r="H4" s="1104">
        <f>NW</f>
        <v>0</v>
      </c>
      <c r="I4" s="1104">
        <f>RP</f>
        <v>0</v>
      </c>
      <c r="J4" s="1104">
        <f>SL</f>
        <v>0</v>
      </c>
      <c r="K4" s="1104">
        <f>SN</f>
        <v>0</v>
      </c>
      <c r="L4" s="1104">
        <f>ST</f>
        <v>0</v>
      </c>
      <c r="M4" s="1104">
        <f>SH</f>
        <v>0</v>
      </c>
      <c r="N4" s="1104">
        <f>TH</f>
        <v>0</v>
      </c>
      <c r="O4" s="1104">
        <f>A</f>
        <v>0</v>
      </c>
      <c r="P4" s="1104">
        <f>CH</f>
        <v>0</v>
      </c>
    </row>
    <row r="5" spans="2:17" ht="13.5" thickBot="1" x14ac:dyDescent="0.25">
      <c r="B5" t="s">
        <v>176</v>
      </c>
      <c r="H5" s="1116" t="s">
        <v>177</v>
      </c>
      <c r="I5" s="1114" t="s">
        <v>178</v>
      </c>
      <c r="J5" s="1109" t="s">
        <v>179</v>
      </c>
      <c r="K5" s="1110" t="s">
        <v>180</v>
      </c>
      <c r="L5" s="1111" t="s">
        <v>181</v>
      </c>
      <c r="M5" s="1112" t="s">
        <v>182</v>
      </c>
      <c r="N5" s="1115" t="s">
        <v>183</v>
      </c>
      <c r="O5" s="1113" t="s">
        <v>129</v>
      </c>
      <c r="P5" s="1117" t="s">
        <v>163</v>
      </c>
    </row>
    <row r="6" spans="2:17" x14ac:dyDescent="0.2">
      <c r="D6" s="818" t="s">
        <v>145</v>
      </c>
      <c r="E6" s="1174"/>
    </row>
    <row r="7" spans="2:17" ht="13.5" thickBot="1" x14ac:dyDescent="0.25">
      <c r="B7" s="1126" t="s">
        <v>184</v>
      </c>
      <c r="D7" s="818">
        <f>Jahr</f>
        <v>2019</v>
      </c>
      <c r="E7" s="917" t="s">
        <v>185</v>
      </c>
      <c r="F7" s="917" t="s">
        <v>186</v>
      </c>
      <c r="G7" s="917" t="s">
        <v>187</v>
      </c>
      <c r="H7" s="917" t="s">
        <v>188</v>
      </c>
      <c r="I7" s="917" t="s">
        <v>76</v>
      </c>
      <c r="J7" s="917" t="s">
        <v>189</v>
      </c>
      <c r="K7" s="917" t="s">
        <v>190</v>
      </c>
      <c r="L7" s="917" t="s">
        <v>191</v>
      </c>
      <c r="M7" s="917" t="s">
        <v>192</v>
      </c>
      <c r="N7" s="917" t="s">
        <v>193</v>
      </c>
      <c r="O7" s="917" t="s">
        <v>194</v>
      </c>
      <c r="P7" s="917" t="s">
        <v>195</v>
      </c>
      <c r="Q7" s="917" t="s">
        <v>196</v>
      </c>
    </row>
    <row r="8" spans="2:17" x14ac:dyDescent="0.2">
      <c r="B8" s="1675" t="s">
        <v>638</v>
      </c>
      <c r="C8" s="1123" t="s">
        <v>197</v>
      </c>
      <c r="D8" s="1122"/>
      <c r="E8" s="1121"/>
      <c r="F8" s="1121"/>
      <c r="G8" s="1121"/>
      <c r="H8" s="1121"/>
      <c r="I8" s="1121"/>
      <c r="J8" s="1121"/>
      <c r="K8" s="1121"/>
      <c r="L8" s="1121"/>
      <c r="M8" s="1121"/>
      <c r="N8" s="1121"/>
      <c r="O8" s="1121"/>
      <c r="P8" s="1121"/>
    </row>
    <row r="9" spans="2:17" ht="13.5" thickBot="1" x14ac:dyDescent="0.25">
      <c r="B9" s="111" t="s">
        <v>198</v>
      </c>
      <c r="C9" s="112" t="s">
        <v>199</v>
      </c>
      <c r="D9" s="1120"/>
      <c r="E9" s="1256">
        <f t="shared" ref="E9:P9" si="0">IF(JahresSoll=0,IF(E8="",39,E8*24),0)</f>
        <v>39</v>
      </c>
      <c r="F9" s="1256">
        <f t="shared" si="0"/>
        <v>39</v>
      </c>
      <c r="G9" s="1256">
        <f t="shared" si="0"/>
        <v>39</v>
      </c>
      <c r="H9" s="1256">
        <f t="shared" si="0"/>
        <v>39</v>
      </c>
      <c r="I9" s="1256">
        <f t="shared" si="0"/>
        <v>39</v>
      </c>
      <c r="J9" s="1256">
        <f t="shared" si="0"/>
        <v>39</v>
      </c>
      <c r="K9" s="1256">
        <f t="shared" si="0"/>
        <v>39</v>
      </c>
      <c r="L9" s="1256">
        <f t="shared" si="0"/>
        <v>39</v>
      </c>
      <c r="M9" s="1256">
        <f t="shared" si="0"/>
        <v>39</v>
      </c>
      <c r="N9" s="1256">
        <f t="shared" si="0"/>
        <v>39</v>
      </c>
      <c r="O9" s="1256">
        <f t="shared" si="0"/>
        <v>39</v>
      </c>
      <c r="P9" s="1256">
        <f t="shared" si="0"/>
        <v>39</v>
      </c>
    </row>
    <row r="10" spans="2:17" ht="13.5" customHeight="1" thickBot="1" x14ac:dyDescent="0.25">
      <c r="B10" s="450"/>
      <c r="C10" s="450"/>
      <c r="D10" s="450"/>
      <c r="E10" s="1674">
        <f>IF(E8=0,IF(E9=0,0,E9),IF(E9=0,E8*24,-50))</f>
        <v>39</v>
      </c>
      <c r="F10" s="1674">
        <f t="shared" ref="F10:P10" si="1">IF(F8=0,IF(F9=0,0,F9),IF(F9=0,F8*24,-50))</f>
        <v>39</v>
      </c>
      <c r="G10" s="1674">
        <f t="shared" si="1"/>
        <v>39</v>
      </c>
      <c r="H10" s="1674">
        <f t="shared" si="1"/>
        <v>39</v>
      </c>
      <c r="I10" s="1674">
        <f t="shared" si="1"/>
        <v>39</v>
      </c>
      <c r="J10" s="1674">
        <f t="shared" si="1"/>
        <v>39</v>
      </c>
      <c r="K10" s="1674">
        <f t="shared" si="1"/>
        <v>39</v>
      </c>
      <c r="L10" s="1674">
        <f t="shared" si="1"/>
        <v>39</v>
      </c>
      <c r="M10" s="1674">
        <f t="shared" si="1"/>
        <v>39</v>
      </c>
      <c r="N10" s="1674">
        <f t="shared" si="1"/>
        <v>39</v>
      </c>
      <c r="O10" s="1674">
        <f t="shared" si="1"/>
        <v>39</v>
      </c>
      <c r="P10" s="1674">
        <f t="shared" si="1"/>
        <v>39</v>
      </c>
    </row>
    <row r="11" spans="2:17" ht="16.5" thickBot="1" x14ac:dyDescent="0.3">
      <c r="B11" s="1384" t="s">
        <v>200</v>
      </c>
      <c r="C11" s="1430" t="s">
        <v>201</v>
      </c>
      <c r="D11" s="1383"/>
      <c r="E11" s="1385"/>
      <c r="F11" s="1385"/>
      <c r="G11" s="1385"/>
      <c r="H11" s="1385"/>
      <c r="I11" s="1385"/>
      <c r="J11" s="1383"/>
      <c r="K11" s="1385"/>
      <c r="L11" s="1385"/>
      <c r="M11" s="1383"/>
      <c r="N11" s="1382"/>
      <c r="O11" s="1386" t="str">
        <f>IF(OR(Arbeitszeiten!P11="x",Arbeitszeiten!P11=""),"","x oder nix!")</f>
        <v/>
      </c>
      <c r="P11" s="1282"/>
    </row>
    <row r="12" spans="2:17" ht="13.5" thickBot="1" x14ac:dyDescent="0.25">
      <c r="B12" s="1387" t="s">
        <v>202</v>
      </c>
      <c r="C12" s="1388"/>
      <c r="D12" s="1389">
        <f>Arbeitstage!E22</f>
        <v>250</v>
      </c>
      <c r="E12" s="1389">
        <f>Arbeitstage!$E$7</f>
        <v>22</v>
      </c>
      <c r="F12" s="1389">
        <f>Arbeitstage!$E$8</f>
        <v>20</v>
      </c>
      <c r="G12" s="1389">
        <f>Arbeitstage!$E$9</f>
        <v>21</v>
      </c>
      <c r="H12" s="1389">
        <f>Arbeitstage!$E$10</f>
        <v>20</v>
      </c>
      <c r="I12" s="1389">
        <f>Arbeitstage!$E$11</f>
        <v>21</v>
      </c>
      <c r="J12" s="1389">
        <f>Arbeitstage!$E$13</f>
        <v>19</v>
      </c>
      <c r="K12" s="1389">
        <f>Arbeitstage!$E$14</f>
        <v>23</v>
      </c>
      <c r="L12" s="1389">
        <f>Arbeitstage!$E$15</f>
        <v>22</v>
      </c>
      <c r="M12" s="1390">
        <f>Arbeitstage!$E$16</f>
        <v>21</v>
      </c>
      <c r="N12" s="1389">
        <f>Arbeitstage!$E$17</f>
        <v>22</v>
      </c>
      <c r="O12" s="1389">
        <f>Arbeitstage!$E$19</f>
        <v>21</v>
      </c>
      <c r="P12" s="1391">
        <f>Arbeitstage!$E$20</f>
        <v>18</v>
      </c>
      <c r="Q12" s="1436">
        <f>SUM(E12:P12)-D12</f>
        <v>0</v>
      </c>
    </row>
    <row r="13" spans="2:17" x14ac:dyDescent="0.2">
      <c r="B13" s="1403" t="s">
        <v>203</v>
      </c>
      <c r="C13" s="1423"/>
      <c r="D13" s="1119">
        <f>Übersicht!C10</f>
        <v>30</v>
      </c>
      <c r="E13" s="1392">
        <f t="shared" ref="E13:P13" si="2">$D$13/$D$12*E12</f>
        <v>2.6399999999999997</v>
      </c>
      <c r="F13" s="1392">
        <f t="shared" si="2"/>
        <v>2.4</v>
      </c>
      <c r="G13" s="1392">
        <f t="shared" si="2"/>
        <v>2.52</v>
      </c>
      <c r="H13" s="1392">
        <f t="shared" si="2"/>
        <v>2.4</v>
      </c>
      <c r="I13" s="1392">
        <f t="shared" si="2"/>
        <v>2.52</v>
      </c>
      <c r="J13" s="1392">
        <f t="shared" si="2"/>
        <v>2.2799999999999998</v>
      </c>
      <c r="K13" s="1392">
        <f t="shared" si="2"/>
        <v>2.76</v>
      </c>
      <c r="L13" s="1392">
        <f t="shared" si="2"/>
        <v>2.6399999999999997</v>
      </c>
      <c r="M13" s="1393">
        <f t="shared" si="2"/>
        <v>2.52</v>
      </c>
      <c r="N13" s="1392">
        <f t="shared" si="2"/>
        <v>2.6399999999999997</v>
      </c>
      <c r="O13" s="1392">
        <f t="shared" si="2"/>
        <v>2.52</v>
      </c>
      <c r="P13" s="1394">
        <f t="shared" si="2"/>
        <v>2.16</v>
      </c>
      <c r="Q13" s="1437">
        <f>SUM(E13:P13)-D13</f>
        <v>0</v>
      </c>
    </row>
    <row r="14" spans="2:17" ht="13.5" thickBot="1" x14ac:dyDescent="0.25">
      <c r="B14" s="1402" t="s">
        <v>204</v>
      </c>
      <c r="C14" s="1375"/>
      <c r="D14" s="1395">
        <f>IF(Arbeitszeiten!P11="x",Arbeitstage!D22,0)</f>
        <v>0</v>
      </c>
      <c r="E14" s="1395">
        <f>Arbeitstage!$D$7</f>
        <v>0</v>
      </c>
      <c r="F14" s="1395">
        <f>Arbeitstage!$D$8</f>
        <v>0</v>
      </c>
      <c r="G14" s="1395">
        <f>Arbeitstage!$D$9</f>
        <v>0</v>
      </c>
      <c r="H14" s="1395">
        <f>Arbeitstage!$D$10</f>
        <v>0</v>
      </c>
      <c r="I14" s="1395">
        <f>Arbeitstage!$D$11</f>
        <v>0</v>
      </c>
      <c r="J14" s="1395">
        <f>Arbeitstage!$D$13</f>
        <v>0</v>
      </c>
      <c r="K14" s="1395">
        <f>Arbeitstage!$D$14</f>
        <v>0</v>
      </c>
      <c r="L14" s="1395">
        <f>Arbeitstage!$D$15</f>
        <v>0</v>
      </c>
      <c r="M14" s="1395">
        <f>Arbeitstage!$D$16</f>
        <v>0</v>
      </c>
      <c r="N14" s="1395">
        <f>Arbeitstage!$D$17</f>
        <v>0</v>
      </c>
      <c r="O14" s="1395">
        <f>Arbeitstage!$D$19</f>
        <v>0</v>
      </c>
      <c r="P14" s="1396">
        <f>Arbeitstage!$D$20</f>
        <v>0</v>
      </c>
      <c r="Q14" s="1169">
        <f>SUM(E14:P14)-D14</f>
        <v>0</v>
      </c>
    </row>
    <row r="15" spans="2:17" ht="13.5" thickBot="1" x14ac:dyDescent="0.25">
      <c r="B15" s="1387" t="s">
        <v>205</v>
      </c>
      <c r="C15" s="1388"/>
      <c r="D15" s="1389">
        <f t="shared" ref="D15:P15" si="3">D12-D13-D14</f>
        <v>220</v>
      </c>
      <c r="E15" s="1389">
        <f t="shared" si="3"/>
        <v>19.36</v>
      </c>
      <c r="F15" s="1389">
        <f t="shared" si="3"/>
        <v>17.600000000000001</v>
      </c>
      <c r="G15" s="1389">
        <f t="shared" si="3"/>
        <v>18.48</v>
      </c>
      <c r="H15" s="1389">
        <f t="shared" si="3"/>
        <v>17.600000000000001</v>
      </c>
      <c r="I15" s="1389">
        <f t="shared" si="3"/>
        <v>18.48</v>
      </c>
      <c r="J15" s="1389">
        <f t="shared" si="3"/>
        <v>16.72</v>
      </c>
      <c r="K15" s="1389">
        <f t="shared" si="3"/>
        <v>20.240000000000002</v>
      </c>
      <c r="L15" s="1389">
        <f t="shared" si="3"/>
        <v>19.36</v>
      </c>
      <c r="M15" s="1390">
        <f t="shared" si="3"/>
        <v>18.48</v>
      </c>
      <c r="N15" s="1389">
        <f t="shared" si="3"/>
        <v>19.36</v>
      </c>
      <c r="O15" s="1389">
        <f t="shared" si="3"/>
        <v>18.48</v>
      </c>
      <c r="P15" s="1391">
        <f t="shared" si="3"/>
        <v>15.84</v>
      </c>
      <c r="Q15" s="1436">
        <f>SUM(E15:P15)-D15</f>
        <v>0</v>
      </c>
    </row>
    <row r="16" spans="2:17" x14ac:dyDescent="0.2">
      <c r="B16" s="1368"/>
      <c r="C16" s="1368"/>
      <c r="D16" s="1379"/>
      <c r="E16" s="1379"/>
      <c r="F16" s="1379"/>
      <c r="G16" s="1379"/>
      <c r="H16" s="1379"/>
      <c r="I16" s="1379"/>
      <c r="J16" s="1379"/>
      <c r="K16" s="1379"/>
      <c r="L16" s="1379"/>
      <c r="M16" s="1380"/>
      <c r="N16" s="1379"/>
      <c r="O16" s="1379"/>
      <c r="P16" s="1379"/>
      <c r="Q16" s="1168"/>
    </row>
    <row r="17" spans="2:17" ht="13.5" thickBot="1" x14ac:dyDescent="0.25">
      <c r="B17" s="1381" t="s">
        <v>206</v>
      </c>
      <c r="C17" s="1382"/>
      <c r="D17" s="1383"/>
      <c r="E17" s="1383"/>
      <c r="F17" s="1383"/>
      <c r="G17" s="1383"/>
      <c r="H17" s="1383"/>
      <c r="I17" s="1383"/>
      <c r="J17" s="1383"/>
      <c r="K17" s="1383"/>
      <c r="L17" s="1383"/>
      <c r="M17" s="1383"/>
      <c r="N17" s="1383"/>
      <c r="O17" s="1383"/>
      <c r="P17" s="1383"/>
    </row>
    <row r="18" spans="2:17" x14ac:dyDescent="0.2">
      <c r="B18" s="1403" t="s">
        <v>207</v>
      </c>
      <c r="C18" s="1404" t="s">
        <v>208</v>
      </c>
      <c r="D18" s="1405"/>
      <c r="E18" s="1397">
        <f>E10/24/$F$4</f>
        <v>0.32500000000000001</v>
      </c>
      <c r="F18" s="1397">
        <f t="shared" ref="F18:P18" si="4">F10/24/$F$4</f>
        <v>0.32500000000000001</v>
      </c>
      <c r="G18" s="1397">
        <f t="shared" si="4"/>
        <v>0.32500000000000001</v>
      </c>
      <c r="H18" s="1397">
        <f t="shared" si="4"/>
        <v>0.32500000000000001</v>
      </c>
      <c r="I18" s="1397">
        <f t="shared" si="4"/>
        <v>0.32500000000000001</v>
      </c>
      <c r="J18" s="1397">
        <f t="shared" si="4"/>
        <v>0.32500000000000001</v>
      </c>
      <c r="K18" s="1397">
        <f t="shared" si="4"/>
        <v>0.32500000000000001</v>
      </c>
      <c r="L18" s="1397">
        <f t="shared" si="4"/>
        <v>0.32500000000000001</v>
      </c>
      <c r="M18" s="1397">
        <f t="shared" si="4"/>
        <v>0.32500000000000001</v>
      </c>
      <c r="N18" s="1397">
        <f t="shared" si="4"/>
        <v>0.32500000000000001</v>
      </c>
      <c r="O18" s="1397">
        <f t="shared" si="4"/>
        <v>0.32500000000000001</v>
      </c>
      <c r="P18" s="1397">
        <f t="shared" si="4"/>
        <v>0.32500000000000001</v>
      </c>
    </row>
    <row r="19" spans="2:17" x14ac:dyDescent="0.2">
      <c r="B19" s="1406" t="s">
        <v>209</v>
      </c>
      <c r="C19" s="1407" t="s">
        <v>197</v>
      </c>
      <c r="D19" s="1408">
        <f>SUM(E19:P19)</f>
        <v>0</v>
      </c>
      <c r="E19" s="1398">
        <f t="shared" ref="E19:P19" si="5">E9/24/$F$4*E14</f>
        <v>0</v>
      </c>
      <c r="F19" s="1398">
        <f t="shared" si="5"/>
        <v>0</v>
      </c>
      <c r="G19" s="1398">
        <f t="shared" si="5"/>
        <v>0</v>
      </c>
      <c r="H19" s="1398">
        <f t="shared" si="5"/>
        <v>0</v>
      </c>
      <c r="I19" s="1398">
        <f t="shared" si="5"/>
        <v>0</v>
      </c>
      <c r="J19" s="1398">
        <f t="shared" si="5"/>
        <v>0</v>
      </c>
      <c r="K19" s="1398">
        <f t="shared" si="5"/>
        <v>0</v>
      </c>
      <c r="L19" s="1398">
        <f t="shared" si="5"/>
        <v>0</v>
      </c>
      <c r="M19" s="1399">
        <f t="shared" si="5"/>
        <v>0</v>
      </c>
      <c r="N19" s="1398">
        <f t="shared" si="5"/>
        <v>0</v>
      </c>
      <c r="O19" s="1398">
        <f t="shared" si="5"/>
        <v>0</v>
      </c>
      <c r="P19" s="1398">
        <f t="shared" si="5"/>
        <v>0</v>
      </c>
    </row>
    <row r="20" spans="2:17" x14ac:dyDescent="0.2">
      <c r="B20" s="1406" t="s">
        <v>210</v>
      </c>
      <c r="C20" s="1407" t="s">
        <v>211</v>
      </c>
      <c r="D20" s="1409">
        <f>SUM(E20:P20)</f>
        <v>0</v>
      </c>
      <c r="E20" s="1400">
        <f t="shared" ref="E20:P20" si="6">E19</f>
        <v>0</v>
      </c>
      <c r="F20" s="1400">
        <f t="shared" si="6"/>
        <v>0</v>
      </c>
      <c r="G20" s="1400">
        <f t="shared" si="6"/>
        <v>0</v>
      </c>
      <c r="H20" s="1400">
        <f t="shared" si="6"/>
        <v>0</v>
      </c>
      <c r="I20" s="1400">
        <f t="shared" si="6"/>
        <v>0</v>
      </c>
      <c r="J20" s="1400">
        <f t="shared" si="6"/>
        <v>0</v>
      </c>
      <c r="K20" s="1400">
        <f t="shared" si="6"/>
        <v>0</v>
      </c>
      <c r="L20" s="1400">
        <f t="shared" si="6"/>
        <v>0</v>
      </c>
      <c r="M20" s="1400">
        <f t="shared" si="6"/>
        <v>0</v>
      </c>
      <c r="N20" s="1400">
        <f t="shared" si="6"/>
        <v>0</v>
      </c>
      <c r="O20" s="1400">
        <f t="shared" si="6"/>
        <v>0</v>
      </c>
      <c r="P20" s="1400">
        <f t="shared" si="6"/>
        <v>0</v>
      </c>
      <c r="Q20" s="1435">
        <f>SUM(E20:P20)-D20</f>
        <v>0</v>
      </c>
    </row>
    <row r="21" spans="2:17" x14ac:dyDescent="0.2">
      <c r="B21" s="1406" t="s">
        <v>212</v>
      </c>
      <c r="C21" s="1407" t="s">
        <v>211</v>
      </c>
      <c r="D21" s="1409">
        <f>SUM(E21:P21)</f>
        <v>0</v>
      </c>
      <c r="E21" s="1400">
        <f t="shared" ref="E21:P21" si="7">SUM($E$20:$P$20)/$D$15*E15</f>
        <v>0</v>
      </c>
      <c r="F21" s="1400">
        <f t="shared" si="7"/>
        <v>0</v>
      </c>
      <c r="G21" s="1400">
        <f t="shared" si="7"/>
        <v>0</v>
      </c>
      <c r="H21" s="1400">
        <f t="shared" si="7"/>
        <v>0</v>
      </c>
      <c r="I21" s="1400">
        <f t="shared" si="7"/>
        <v>0</v>
      </c>
      <c r="J21" s="1400">
        <f t="shared" si="7"/>
        <v>0</v>
      </c>
      <c r="K21" s="1400">
        <f t="shared" si="7"/>
        <v>0</v>
      </c>
      <c r="L21" s="1400">
        <f t="shared" si="7"/>
        <v>0</v>
      </c>
      <c r="M21" s="1400">
        <f t="shared" si="7"/>
        <v>0</v>
      </c>
      <c r="N21" s="1400">
        <f t="shared" si="7"/>
        <v>0</v>
      </c>
      <c r="O21" s="1400">
        <f t="shared" si="7"/>
        <v>0</v>
      </c>
      <c r="P21" s="1400">
        <f t="shared" si="7"/>
        <v>0</v>
      </c>
      <c r="Q21" s="1102">
        <f>SUM(E21:P21)-SUM(E20:P20)</f>
        <v>0</v>
      </c>
    </row>
    <row r="22" spans="2:17" ht="13.5" thickBot="1" x14ac:dyDescent="0.25">
      <c r="B22" s="1410" t="s">
        <v>213</v>
      </c>
      <c r="C22" s="1411" t="s">
        <v>211</v>
      </c>
      <c r="D22" s="1412"/>
      <c r="E22" s="1401">
        <f>IF(E21&gt;0,E21/E15,0)</f>
        <v>0</v>
      </c>
      <c r="F22" s="1401">
        <f t="shared" ref="F22:P22" si="8">IF(F21&gt;0,F21/F15,0)</f>
        <v>0</v>
      </c>
      <c r="G22" s="1401">
        <f t="shared" si="8"/>
        <v>0</v>
      </c>
      <c r="H22" s="1401">
        <f t="shared" si="8"/>
        <v>0</v>
      </c>
      <c r="I22" s="1401">
        <f t="shared" si="8"/>
        <v>0</v>
      </c>
      <c r="J22" s="1401">
        <f t="shared" si="8"/>
        <v>0</v>
      </c>
      <c r="K22" s="1401">
        <f t="shared" si="8"/>
        <v>0</v>
      </c>
      <c r="L22" s="1401">
        <f t="shared" si="8"/>
        <v>0</v>
      </c>
      <c r="M22" s="1401">
        <f t="shared" si="8"/>
        <v>0</v>
      </c>
      <c r="N22" s="1401">
        <f t="shared" si="8"/>
        <v>0</v>
      </c>
      <c r="O22" s="1401">
        <f t="shared" si="8"/>
        <v>0</v>
      </c>
      <c r="P22" s="1401">
        <f t="shared" si="8"/>
        <v>0</v>
      </c>
      <c r="Q22" s="1102"/>
    </row>
    <row r="23" spans="2:17" x14ac:dyDescent="0.2">
      <c r="B23" s="1370"/>
      <c r="C23" s="1370"/>
      <c r="D23" s="1371"/>
      <c r="E23" s="1372"/>
      <c r="F23" s="1372"/>
      <c r="G23" s="1372"/>
      <c r="H23" s="1372"/>
      <c r="I23" s="1372"/>
      <c r="J23" s="1372"/>
      <c r="K23" s="1372"/>
      <c r="L23" s="1372"/>
      <c r="M23" s="1372"/>
      <c r="N23" s="1372"/>
      <c r="O23" s="1372"/>
      <c r="P23" s="1373" t="str">
        <f>IF(AND(ISNUMBER(E25),ISNUMBER(F25),ISNUMBER(G25),ISNUMBER(H25),ISNUMBER(I25),ISNUMBER(J25),ISNUMBER(K25),ISNUMBER(L25),ISNUMBER(M25),ISNUMBER(N25),ISNUMBER(O25),ISNUMBER(P25)),"Mindestens ein Monat sollte frei bleiben! Nicht verplante Vorarbeitszeit: ","")</f>
        <v/>
      </c>
      <c r="Q23" s="1102"/>
    </row>
    <row r="24" spans="2:17" s="122" customFormat="1" ht="13.5" thickBot="1" x14ac:dyDescent="0.25">
      <c r="B24" s="1374" t="s">
        <v>590</v>
      </c>
      <c r="C24" s="1375"/>
      <c r="D24" s="1375"/>
      <c r="E24" s="1376"/>
      <c r="F24" s="1377"/>
      <c r="G24" s="1376"/>
      <c r="H24" s="1376"/>
      <c r="I24" s="1376"/>
      <c r="J24" s="1376"/>
      <c r="K24" s="1376"/>
      <c r="L24" s="1376"/>
      <c r="M24" s="1376"/>
      <c r="N24" s="1376"/>
      <c r="O24" s="1377"/>
      <c r="P24" s="1378" t="str">
        <f>IF(P23="","",D26-D21)</f>
        <v/>
      </c>
    </row>
    <row r="25" spans="2:17" ht="13.5" thickBot="1" x14ac:dyDescent="0.25">
      <c r="B25" s="1387" t="s">
        <v>214</v>
      </c>
      <c r="C25" s="1413" t="s">
        <v>215</v>
      </c>
      <c r="D25" s="1414"/>
      <c r="E25" s="1137"/>
      <c r="F25" s="1137"/>
      <c r="G25" s="1137"/>
      <c r="H25" s="1137"/>
      <c r="I25" s="1137"/>
      <c r="J25" s="1137"/>
      <c r="K25" s="1137"/>
      <c r="L25" s="1137"/>
      <c r="M25" s="1137"/>
      <c r="N25" s="1137"/>
      <c r="O25" s="1137"/>
      <c r="P25" s="1137"/>
    </row>
    <row r="26" spans="2:17" x14ac:dyDescent="0.2">
      <c r="B26" s="1415" t="s">
        <v>216</v>
      </c>
      <c r="C26" s="1416" t="s">
        <v>215</v>
      </c>
      <c r="D26" s="1424">
        <f>SUM(E26:P26)</f>
        <v>0</v>
      </c>
      <c r="E26" s="1424">
        <f t="shared" ref="E26:P26" si="9">E25*E15</f>
        <v>0</v>
      </c>
      <c r="F26" s="1424">
        <f t="shared" si="9"/>
        <v>0</v>
      </c>
      <c r="G26" s="1424">
        <f t="shared" si="9"/>
        <v>0</v>
      </c>
      <c r="H26" s="1424">
        <f t="shared" si="9"/>
        <v>0</v>
      </c>
      <c r="I26" s="1424">
        <f t="shared" si="9"/>
        <v>0</v>
      </c>
      <c r="J26" s="1424">
        <f t="shared" si="9"/>
        <v>0</v>
      </c>
      <c r="K26" s="1424">
        <f t="shared" si="9"/>
        <v>0</v>
      </c>
      <c r="L26" s="1424">
        <f t="shared" si="9"/>
        <v>0</v>
      </c>
      <c r="M26" s="1424">
        <f t="shared" si="9"/>
        <v>0</v>
      </c>
      <c r="N26" s="1424">
        <f t="shared" si="9"/>
        <v>0</v>
      </c>
      <c r="O26" s="1424">
        <f t="shared" si="9"/>
        <v>0</v>
      </c>
      <c r="P26" s="1424">
        <f t="shared" si="9"/>
        <v>0</v>
      </c>
    </row>
    <row r="27" spans="2:17" x14ac:dyDescent="0.2">
      <c r="B27" s="1406" t="s">
        <v>217</v>
      </c>
      <c r="C27" s="1417" t="s">
        <v>215</v>
      </c>
      <c r="D27" s="1418"/>
      <c r="E27" s="1425">
        <f t="shared" ref="E27:P27" si="10">IF(ISNUMBER(E25),E26-E21,0)</f>
        <v>0</v>
      </c>
      <c r="F27" s="1425">
        <f t="shared" si="10"/>
        <v>0</v>
      </c>
      <c r="G27" s="1425">
        <f t="shared" si="10"/>
        <v>0</v>
      </c>
      <c r="H27" s="1425">
        <f t="shared" si="10"/>
        <v>0</v>
      </c>
      <c r="I27" s="1425">
        <f t="shared" si="10"/>
        <v>0</v>
      </c>
      <c r="J27" s="1425">
        <f t="shared" si="10"/>
        <v>0</v>
      </c>
      <c r="K27" s="1425">
        <f t="shared" si="10"/>
        <v>0</v>
      </c>
      <c r="L27" s="1425">
        <f t="shared" si="10"/>
        <v>0</v>
      </c>
      <c r="M27" s="1425">
        <f t="shared" si="10"/>
        <v>0</v>
      </c>
      <c r="N27" s="1425">
        <f t="shared" si="10"/>
        <v>0</v>
      </c>
      <c r="O27" s="1425">
        <f t="shared" si="10"/>
        <v>0</v>
      </c>
      <c r="P27" s="1425">
        <f t="shared" si="10"/>
        <v>0</v>
      </c>
    </row>
    <row r="28" spans="2:17" x14ac:dyDescent="0.2">
      <c r="B28" s="1406" t="s">
        <v>218</v>
      </c>
      <c r="C28" s="1417"/>
      <c r="D28" s="1419">
        <f>SUM(E28:P28)</f>
        <v>219.99999999999994</v>
      </c>
      <c r="E28" s="1426">
        <f t="shared" ref="E28:P28" si="11">IF(ISNUMBER(E25),0,E15)</f>
        <v>19.36</v>
      </c>
      <c r="F28" s="1426">
        <f t="shared" si="11"/>
        <v>17.600000000000001</v>
      </c>
      <c r="G28" s="1426">
        <f t="shared" si="11"/>
        <v>18.48</v>
      </c>
      <c r="H28" s="1426">
        <f t="shared" si="11"/>
        <v>17.600000000000001</v>
      </c>
      <c r="I28" s="1426">
        <f t="shared" si="11"/>
        <v>18.48</v>
      </c>
      <c r="J28" s="1426">
        <f t="shared" si="11"/>
        <v>16.72</v>
      </c>
      <c r="K28" s="1426">
        <f t="shared" si="11"/>
        <v>20.240000000000002</v>
      </c>
      <c r="L28" s="1426">
        <f t="shared" si="11"/>
        <v>19.36</v>
      </c>
      <c r="M28" s="1426">
        <f t="shared" si="11"/>
        <v>18.48</v>
      </c>
      <c r="N28" s="1426">
        <f t="shared" si="11"/>
        <v>19.36</v>
      </c>
      <c r="O28" s="1426">
        <f t="shared" si="11"/>
        <v>18.48</v>
      </c>
      <c r="P28" s="1426">
        <f t="shared" si="11"/>
        <v>15.84</v>
      </c>
    </row>
    <row r="29" spans="2:17" x14ac:dyDescent="0.2">
      <c r="B29" s="1406" t="s">
        <v>219</v>
      </c>
      <c r="C29" s="1417" t="s">
        <v>215</v>
      </c>
      <c r="D29" s="1438">
        <f>D19-SUM(E26:P26)</f>
        <v>0</v>
      </c>
      <c r="E29" s="1425">
        <f>IF($D$28&gt;0,$D$29/$D$28*E28,0)</f>
        <v>0</v>
      </c>
      <c r="F29" s="1425">
        <f t="shared" ref="F29:P29" si="12">IF($D$28&gt;0,$D$29/$D$28*F28,0)</f>
        <v>0</v>
      </c>
      <c r="G29" s="1425">
        <f t="shared" si="12"/>
        <v>0</v>
      </c>
      <c r="H29" s="1425">
        <f t="shared" si="12"/>
        <v>0</v>
      </c>
      <c r="I29" s="1425">
        <f t="shared" si="12"/>
        <v>0</v>
      </c>
      <c r="J29" s="1425">
        <f t="shared" si="12"/>
        <v>0</v>
      </c>
      <c r="K29" s="1425">
        <f t="shared" si="12"/>
        <v>0</v>
      </c>
      <c r="L29" s="1425">
        <f t="shared" si="12"/>
        <v>0</v>
      </c>
      <c r="M29" s="1425">
        <f t="shared" si="12"/>
        <v>0</v>
      </c>
      <c r="N29" s="1425">
        <f t="shared" si="12"/>
        <v>0</v>
      </c>
      <c r="O29" s="1425">
        <f t="shared" si="12"/>
        <v>0</v>
      </c>
      <c r="P29" s="1425">
        <f t="shared" si="12"/>
        <v>0</v>
      </c>
    </row>
    <row r="30" spans="2:17" ht="13.5" thickBot="1" x14ac:dyDescent="0.25">
      <c r="B30" s="1420" t="s">
        <v>220</v>
      </c>
      <c r="C30" s="1421" t="s">
        <v>215</v>
      </c>
      <c r="D30" s="1422"/>
      <c r="E30" s="1427">
        <f>IF(ISNUMBER(E25),,IF(E28&lt;&gt;0,E29/E28,0))</f>
        <v>0</v>
      </c>
      <c r="F30" s="1427">
        <f t="shared" ref="F30:P30" si="13">IF(ISNUMBER(F25),,IF(F28&lt;&gt;0,F29/F28,0))</f>
        <v>0</v>
      </c>
      <c r="G30" s="1427">
        <f t="shared" si="13"/>
        <v>0</v>
      </c>
      <c r="H30" s="1427">
        <f t="shared" si="13"/>
        <v>0</v>
      </c>
      <c r="I30" s="1427">
        <f t="shared" si="13"/>
        <v>0</v>
      </c>
      <c r="J30" s="1427">
        <f t="shared" si="13"/>
        <v>0</v>
      </c>
      <c r="K30" s="1427">
        <f t="shared" si="13"/>
        <v>0</v>
      </c>
      <c r="L30" s="1427">
        <f t="shared" si="13"/>
        <v>0</v>
      </c>
      <c r="M30" s="1427">
        <f t="shared" si="13"/>
        <v>0</v>
      </c>
      <c r="N30" s="1427">
        <f t="shared" si="13"/>
        <v>0</v>
      </c>
      <c r="O30" s="1427">
        <f t="shared" si="13"/>
        <v>0</v>
      </c>
      <c r="P30" s="1427">
        <f t="shared" si="13"/>
        <v>0</v>
      </c>
    </row>
    <row r="31" spans="2:17" ht="13.5" thickBot="1" x14ac:dyDescent="0.25">
      <c r="B31" s="1387" t="s">
        <v>221</v>
      </c>
      <c r="C31" s="1413"/>
      <c r="D31" s="1414"/>
      <c r="E31" s="1428">
        <f t="shared" ref="E31:P31" si="14">IF(Vorarbeit="x",IF(ISNUMBER(E25),E25,E30),0)</f>
        <v>0</v>
      </c>
      <c r="F31" s="1428">
        <f t="shared" si="14"/>
        <v>0</v>
      </c>
      <c r="G31" s="1428">
        <f t="shared" si="14"/>
        <v>0</v>
      </c>
      <c r="H31" s="1428">
        <f t="shared" si="14"/>
        <v>0</v>
      </c>
      <c r="I31" s="1428">
        <f t="shared" si="14"/>
        <v>0</v>
      </c>
      <c r="J31" s="1428">
        <f t="shared" si="14"/>
        <v>0</v>
      </c>
      <c r="K31" s="1428">
        <f t="shared" si="14"/>
        <v>0</v>
      </c>
      <c r="L31" s="1428">
        <f t="shared" si="14"/>
        <v>0</v>
      </c>
      <c r="M31" s="1428">
        <f t="shared" si="14"/>
        <v>0</v>
      </c>
      <c r="N31" s="1428">
        <f t="shared" si="14"/>
        <v>0</v>
      </c>
      <c r="O31" s="1428">
        <f t="shared" si="14"/>
        <v>0</v>
      </c>
      <c r="P31" s="1428">
        <f t="shared" si="14"/>
        <v>0</v>
      </c>
    </row>
    <row r="32" spans="2:17" ht="13.5" thickBot="1" x14ac:dyDescent="0.25">
      <c r="B32" s="1387" t="s">
        <v>222</v>
      </c>
      <c r="C32" s="1413" t="s">
        <v>208</v>
      </c>
      <c r="D32" s="1414"/>
      <c r="E32" s="1429">
        <f t="shared" ref="E32:P32" si="15">E18+E31</f>
        <v>0.32500000000000001</v>
      </c>
      <c r="F32" s="1429">
        <f t="shared" si="15"/>
        <v>0.32500000000000001</v>
      </c>
      <c r="G32" s="1429">
        <f t="shared" si="15"/>
        <v>0.32500000000000001</v>
      </c>
      <c r="H32" s="1429">
        <f t="shared" si="15"/>
        <v>0.32500000000000001</v>
      </c>
      <c r="I32" s="1429">
        <f t="shared" si="15"/>
        <v>0.32500000000000001</v>
      </c>
      <c r="J32" s="1429">
        <f t="shared" si="15"/>
        <v>0.32500000000000001</v>
      </c>
      <c r="K32" s="1429">
        <f t="shared" si="15"/>
        <v>0.32500000000000001</v>
      </c>
      <c r="L32" s="1429">
        <f t="shared" si="15"/>
        <v>0.32500000000000001</v>
      </c>
      <c r="M32" s="1429">
        <f t="shared" si="15"/>
        <v>0.32500000000000001</v>
      </c>
      <c r="N32" s="1429">
        <f t="shared" si="15"/>
        <v>0.32500000000000001</v>
      </c>
      <c r="O32" s="1429">
        <f t="shared" si="15"/>
        <v>0.32500000000000001</v>
      </c>
      <c r="P32" s="1429">
        <f t="shared" si="15"/>
        <v>0.32500000000000001</v>
      </c>
    </row>
    <row r="33" spans="2:16" ht="13.5" thickBot="1" x14ac:dyDescent="0.25">
      <c r="B33" s="1368"/>
      <c r="C33" s="1368"/>
      <c r="D33" s="1368"/>
      <c r="E33" s="1369"/>
      <c r="F33" s="1369"/>
      <c r="G33" s="1369"/>
      <c r="H33" s="1369"/>
      <c r="I33" s="1369"/>
      <c r="J33" s="1369"/>
      <c r="K33" s="1369"/>
      <c r="L33" s="1369"/>
      <c r="M33" s="1369"/>
      <c r="N33" s="1369"/>
      <c r="O33" s="1369"/>
      <c r="P33" s="1369"/>
    </row>
    <row r="34" spans="2:16" ht="13.5" thickBot="1" x14ac:dyDescent="0.25">
      <c r="B34" s="450"/>
      <c r="D34" s="1164" t="s">
        <v>223</v>
      </c>
      <c r="F34" s="1163"/>
      <c r="G34" s="1163"/>
      <c r="H34" s="1163"/>
      <c r="I34" s="1163"/>
      <c r="J34" s="1163"/>
      <c r="K34" s="1163"/>
      <c r="L34" s="1163"/>
      <c r="N34" s="1166" t="s">
        <v>224</v>
      </c>
      <c r="P34" s="1165" t="s">
        <v>225</v>
      </c>
    </row>
    <row r="35" spans="2:16" ht="13.5" thickBot="1" x14ac:dyDescent="0.25">
      <c r="B35" s="1126" t="s">
        <v>226</v>
      </c>
      <c r="D35" s="1124" t="s">
        <v>227</v>
      </c>
      <c r="E35" s="1125" t="str">
        <f>E$7</f>
        <v>Jan</v>
      </c>
      <c r="F35" s="1125" t="str">
        <f t="shared" ref="F35:P35" si="16">F$7</f>
        <v>Feb</v>
      </c>
      <c r="G35" s="1125" t="str">
        <f t="shared" si="16"/>
        <v>Mrz</v>
      </c>
      <c r="H35" s="1125" t="str">
        <f t="shared" si="16"/>
        <v>Apr</v>
      </c>
      <c r="I35" s="1125" t="str">
        <f t="shared" si="16"/>
        <v>Mai</v>
      </c>
      <c r="J35" s="1125" t="str">
        <f t="shared" si="16"/>
        <v>Jun</v>
      </c>
      <c r="K35" s="1125" t="str">
        <f t="shared" si="16"/>
        <v>Jul</v>
      </c>
      <c r="L35" s="1125" t="str">
        <f t="shared" si="16"/>
        <v>Aug</v>
      </c>
      <c r="M35" s="1125" t="str">
        <f t="shared" si="16"/>
        <v>Sep</v>
      </c>
      <c r="N35" s="1125" t="str">
        <f t="shared" si="16"/>
        <v>Okt</v>
      </c>
      <c r="O35" s="1125" t="str">
        <f t="shared" si="16"/>
        <v>Nov</v>
      </c>
      <c r="P35" s="1125" t="str">
        <f t="shared" si="16"/>
        <v>Dez</v>
      </c>
    </row>
    <row r="36" spans="2:16" x14ac:dyDescent="0.2">
      <c r="B36" s="1133" t="s">
        <v>54</v>
      </c>
      <c r="C36" s="1123" t="s">
        <v>197</v>
      </c>
      <c r="D36" s="1127" t="str">
        <f>AT_MO</f>
        <v>x</v>
      </c>
      <c r="E36" s="1170">
        <f t="shared" ref="E36:P36" si="17">IF(AT_MO="x",IF($N$34="n",E$32,TIMEVALUE(CONCATENATE(HOUR(E$32),":",MINUTE(E$32)+IF(SECOND(E$32)&gt;30,1,0)))),0)</f>
        <v>0.32500000000000001</v>
      </c>
      <c r="F36" s="1170">
        <f t="shared" si="17"/>
        <v>0.32500000000000001</v>
      </c>
      <c r="G36" s="1170">
        <f t="shared" si="17"/>
        <v>0.32500000000000001</v>
      </c>
      <c r="H36" s="1170">
        <f t="shared" si="17"/>
        <v>0.32500000000000001</v>
      </c>
      <c r="I36" s="1170">
        <f t="shared" si="17"/>
        <v>0.32500000000000001</v>
      </c>
      <c r="J36" s="1170">
        <f t="shared" si="17"/>
        <v>0.32500000000000001</v>
      </c>
      <c r="K36" s="1170">
        <f t="shared" si="17"/>
        <v>0.32500000000000001</v>
      </c>
      <c r="L36" s="1170">
        <f t="shared" si="17"/>
        <v>0.32500000000000001</v>
      </c>
      <c r="M36" s="1170">
        <f t="shared" si="17"/>
        <v>0.32500000000000001</v>
      </c>
      <c r="N36" s="1170">
        <f t="shared" si="17"/>
        <v>0.32500000000000001</v>
      </c>
      <c r="O36" s="1170">
        <f t="shared" si="17"/>
        <v>0.32500000000000001</v>
      </c>
      <c r="P36" s="1170">
        <f t="shared" si="17"/>
        <v>0.32500000000000001</v>
      </c>
    </row>
    <row r="37" spans="2:16" x14ac:dyDescent="0.2">
      <c r="B37" s="1134" t="s">
        <v>228</v>
      </c>
      <c r="C37" s="1103" t="s">
        <v>197</v>
      </c>
      <c r="D37" s="1128" t="str">
        <f>AT_DI</f>
        <v>x</v>
      </c>
      <c r="E37" s="1171">
        <f t="shared" ref="E37:P37" si="18">IF(AT_DI="x",IF($N$34="n",E$32,TIMEVALUE(CONCATENATE(HOUR(E$32),":",MINUTE(E$32)+IF(SECOND(E$32)&gt;30,1,0)))),0)</f>
        <v>0.32500000000000001</v>
      </c>
      <c r="F37" s="1171">
        <f t="shared" si="18"/>
        <v>0.32500000000000001</v>
      </c>
      <c r="G37" s="1171">
        <f t="shared" si="18"/>
        <v>0.32500000000000001</v>
      </c>
      <c r="H37" s="1171">
        <f t="shared" si="18"/>
        <v>0.32500000000000001</v>
      </c>
      <c r="I37" s="1171">
        <f t="shared" si="18"/>
        <v>0.32500000000000001</v>
      </c>
      <c r="J37" s="1171">
        <f t="shared" si="18"/>
        <v>0.32500000000000001</v>
      </c>
      <c r="K37" s="1171">
        <f t="shared" si="18"/>
        <v>0.32500000000000001</v>
      </c>
      <c r="L37" s="1171">
        <f t="shared" si="18"/>
        <v>0.32500000000000001</v>
      </c>
      <c r="M37" s="1171">
        <f t="shared" si="18"/>
        <v>0.32500000000000001</v>
      </c>
      <c r="N37" s="1171">
        <f t="shared" si="18"/>
        <v>0.32500000000000001</v>
      </c>
      <c r="O37" s="1171">
        <f t="shared" si="18"/>
        <v>0.32500000000000001</v>
      </c>
      <c r="P37" s="1171">
        <f t="shared" si="18"/>
        <v>0.32500000000000001</v>
      </c>
    </row>
    <row r="38" spans="2:16" x14ac:dyDescent="0.2">
      <c r="B38" s="1134" t="s">
        <v>229</v>
      </c>
      <c r="C38" s="1103" t="s">
        <v>197</v>
      </c>
      <c r="D38" s="1128" t="str">
        <f>AT_MI</f>
        <v>x</v>
      </c>
      <c r="E38" s="1171">
        <f t="shared" ref="E38:P38" si="19">IF(AT_MI="x",IF($N$34="n",E$32,TIMEVALUE(CONCATENATE(HOUR(E$32),":",MINUTE(E$32)+IF(SECOND(E$32)&gt;30,1,0)))),0)</f>
        <v>0.32500000000000001</v>
      </c>
      <c r="F38" s="1171">
        <f t="shared" si="19"/>
        <v>0.32500000000000001</v>
      </c>
      <c r="G38" s="1171">
        <f t="shared" si="19"/>
        <v>0.32500000000000001</v>
      </c>
      <c r="H38" s="1171">
        <f t="shared" si="19"/>
        <v>0.32500000000000001</v>
      </c>
      <c r="I38" s="1171">
        <f t="shared" si="19"/>
        <v>0.32500000000000001</v>
      </c>
      <c r="J38" s="1171">
        <f t="shared" si="19"/>
        <v>0.32500000000000001</v>
      </c>
      <c r="K38" s="1171">
        <f t="shared" si="19"/>
        <v>0.32500000000000001</v>
      </c>
      <c r="L38" s="1171">
        <f t="shared" si="19"/>
        <v>0.32500000000000001</v>
      </c>
      <c r="M38" s="1171">
        <f t="shared" si="19"/>
        <v>0.32500000000000001</v>
      </c>
      <c r="N38" s="1171">
        <f t="shared" si="19"/>
        <v>0.32500000000000001</v>
      </c>
      <c r="O38" s="1171">
        <f t="shared" si="19"/>
        <v>0.32500000000000001</v>
      </c>
      <c r="P38" s="1171">
        <f t="shared" si="19"/>
        <v>0.32500000000000001</v>
      </c>
    </row>
    <row r="39" spans="2:16" x14ac:dyDescent="0.2">
      <c r="B39" s="1134" t="s">
        <v>230</v>
      </c>
      <c r="C39" s="1103" t="s">
        <v>197</v>
      </c>
      <c r="D39" s="1128" t="str">
        <f>AT_DO</f>
        <v>x</v>
      </c>
      <c r="E39" s="1171">
        <f t="shared" ref="E39:P39" si="20">IF(AT_DO="x",IF($N$34="n",E$32,TIMEVALUE(CONCATENATE(HOUR(E$32),":",MINUTE(E$32)+IF(SECOND(E$32)&gt;30,1,0)))),0)</f>
        <v>0.32500000000000001</v>
      </c>
      <c r="F39" s="1171">
        <f t="shared" si="20"/>
        <v>0.32500000000000001</v>
      </c>
      <c r="G39" s="1171">
        <f t="shared" si="20"/>
        <v>0.32500000000000001</v>
      </c>
      <c r="H39" s="1171">
        <f t="shared" si="20"/>
        <v>0.32500000000000001</v>
      </c>
      <c r="I39" s="1171">
        <f t="shared" si="20"/>
        <v>0.32500000000000001</v>
      </c>
      <c r="J39" s="1171">
        <f t="shared" si="20"/>
        <v>0.32500000000000001</v>
      </c>
      <c r="K39" s="1171">
        <f t="shared" si="20"/>
        <v>0.32500000000000001</v>
      </c>
      <c r="L39" s="1171">
        <f t="shared" si="20"/>
        <v>0.32500000000000001</v>
      </c>
      <c r="M39" s="1171">
        <f t="shared" si="20"/>
        <v>0.32500000000000001</v>
      </c>
      <c r="N39" s="1171">
        <f t="shared" si="20"/>
        <v>0.32500000000000001</v>
      </c>
      <c r="O39" s="1171">
        <f t="shared" si="20"/>
        <v>0.32500000000000001</v>
      </c>
      <c r="P39" s="1171">
        <f t="shared" si="20"/>
        <v>0.32500000000000001</v>
      </c>
    </row>
    <row r="40" spans="2:16" x14ac:dyDescent="0.2">
      <c r="B40" s="1134" t="s">
        <v>231</v>
      </c>
      <c r="C40" s="1103" t="s">
        <v>197</v>
      </c>
      <c r="D40" s="1128" t="str">
        <f>AT_FR</f>
        <v>x</v>
      </c>
      <c r="E40" s="1171">
        <f t="shared" ref="E40:P40" si="21">IF(AT_FR="x",IF($N$34="n",E$32,TIMEVALUE(CONCATENATE(HOUR(E$32),":",MINUTE(E$32)+IF(SECOND(E$32)&gt;30,1,0)))),0)</f>
        <v>0.32500000000000001</v>
      </c>
      <c r="F40" s="1171">
        <f t="shared" si="21"/>
        <v>0.32500000000000001</v>
      </c>
      <c r="G40" s="1171">
        <f t="shared" si="21"/>
        <v>0.32500000000000001</v>
      </c>
      <c r="H40" s="1171">
        <f t="shared" si="21"/>
        <v>0.32500000000000001</v>
      </c>
      <c r="I40" s="1171">
        <f t="shared" si="21"/>
        <v>0.32500000000000001</v>
      </c>
      <c r="J40" s="1171">
        <f t="shared" si="21"/>
        <v>0.32500000000000001</v>
      </c>
      <c r="K40" s="1171">
        <f t="shared" si="21"/>
        <v>0.32500000000000001</v>
      </c>
      <c r="L40" s="1171">
        <f t="shared" si="21"/>
        <v>0.32500000000000001</v>
      </c>
      <c r="M40" s="1171">
        <f t="shared" si="21"/>
        <v>0.32500000000000001</v>
      </c>
      <c r="N40" s="1171">
        <f t="shared" si="21"/>
        <v>0.32500000000000001</v>
      </c>
      <c r="O40" s="1171">
        <f t="shared" si="21"/>
        <v>0.32500000000000001</v>
      </c>
      <c r="P40" s="1171">
        <f t="shared" si="21"/>
        <v>0.32500000000000001</v>
      </c>
    </row>
    <row r="41" spans="2:16" x14ac:dyDescent="0.2">
      <c r="B41" s="1135" t="s">
        <v>232</v>
      </c>
      <c r="C41" s="1103" t="s">
        <v>197</v>
      </c>
      <c r="D41" s="1128">
        <f>AT_SA</f>
        <v>0</v>
      </c>
      <c r="E41" s="1172">
        <f t="shared" ref="E41:P41" si="22">IF(AT_SA="x",IF($N$34="n",E$32,TIMEVALUE(CONCATENATE(HOUR(E$32),":",MINUTE(E$32)+IF(SECOND(E$32)&gt;30,1,0)))),0)</f>
        <v>0</v>
      </c>
      <c r="F41" s="1172">
        <f t="shared" si="22"/>
        <v>0</v>
      </c>
      <c r="G41" s="1172">
        <f t="shared" si="22"/>
        <v>0</v>
      </c>
      <c r="H41" s="1172">
        <f t="shared" si="22"/>
        <v>0</v>
      </c>
      <c r="I41" s="1172">
        <f t="shared" si="22"/>
        <v>0</v>
      </c>
      <c r="J41" s="1172">
        <f t="shared" si="22"/>
        <v>0</v>
      </c>
      <c r="K41" s="1172">
        <f t="shared" si="22"/>
        <v>0</v>
      </c>
      <c r="L41" s="1172">
        <f t="shared" si="22"/>
        <v>0</v>
      </c>
      <c r="M41" s="1172">
        <f t="shared" si="22"/>
        <v>0</v>
      </c>
      <c r="N41" s="1172">
        <f t="shared" si="22"/>
        <v>0</v>
      </c>
      <c r="O41" s="1172">
        <f t="shared" si="22"/>
        <v>0</v>
      </c>
      <c r="P41" s="1172">
        <f t="shared" si="22"/>
        <v>0</v>
      </c>
    </row>
    <row r="42" spans="2:16" ht="13.5" thickBot="1" x14ac:dyDescent="0.25">
      <c r="B42" s="1136" t="s">
        <v>233</v>
      </c>
      <c r="C42" s="1131" t="s">
        <v>197</v>
      </c>
      <c r="D42" s="1129">
        <f>AT_SO</f>
        <v>0</v>
      </c>
      <c r="E42" s="1173">
        <f t="shared" ref="E42:P42" si="23">IF(AT_SO="x",IF($N$34="n",E$32,TIMEVALUE(CONCATENATE(HOUR(E$32),":",MINUTE(E$32)+IF(SECOND(E$32)&gt;30,1,0)))),0)</f>
        <v>0</v>
      </c>
      <c r="F42" s="1173">
        <f t="shared" si="23"/>
        <v>0</v>
      </c>
      <c r="G42" s="1173">
        <f t="shared" si="23"/>
        <v>0</v>
      </c>
      <c r="H42" s="1173">
        <f t="shared" si="23"/>
        <v>0</v>
      </c>
      <c r="I42" s="1173">
        <f t="shared" si="23"/>
        <v>0</v>
      </c>
      <c r="J42" s="1173">
        <f t="shared" si="23"/>
        <v>0</v>
      </c>
      <c r="K42" s="1173">
        <f t="shared" si="23"/>
        <v>0</v>
      </c>
      <c r="L42" s="1173">
        <f t="shared" si="23"/>
        <v>0</v>
      </c>
      <c r="M42" s="1173">
        <f t="shared" si="23"/>
        <v>0</v>
      </c>
      <c r="N42" s="1173">
        <f t="shared" si="23"/>
        <v>0</v>
      </c>
      <c r="O42" s="1173">
        <f t="shared" si="23"/>
        <v>0</v>
      </c>
      <c r="P42" s="1173">
        <f t="shared" si="23"/>
        <v>0</v>
      </c>
    </row>
    <row r="43" spans="2:16" ht="13.5" thickBot="1" x14ac:dyDescent="0.25">
      <c r="B43" s="224" t="s">
        <v>234</v>
      </c>
      <c r="C43" s="1132" t="s">
        <v>197</v>
      </c>
      <c r="D43" s="1130">
        <f>COUNTIF(D36:D42,"x")</f>
        <v>5</v>
      </c>
      <c r="E43" s="1138">
        <f>SUM(E36:E42)</f>
        <v>1.625</v>
      </c>
      <c r="F43" s="1138">
        <f t="shared" ref="F43:P43" si="24">SUM(F36:F42)</f>
        <v>1.625</v>
      </c>
      <c r="G43" s="1138">
        <f t="shared" si="24"/>
        <v>1.625</v>
      </c>
      <c r="H43" s="1138">
        <f t="shared" si="24"/>
        <v>1.625</v>
      </c>
      <c r="I43" s="1138">
        <f t="shared" si="24"/>
        <v>1.625</v>
      </c>
      <c r="J43" s="1138">
        <f t="shared" si="24"/>
        <v>1.625</v>
      </c>
      <c r="K43" s="1138">
        <f t="shared" si="24"/>
        <v>1.625</v>
      </c>
      <c r="L43" s="1138">
        <f t="shared" si="24"/>
        <v>1.625</v>
      </c>
      <c r="M43" s="1138">
        <f t="shared" si="24"/>
        <v>1.625</v>
      </c>
      <c r="N43" s="1138">
        <f t="shared" si="24"/>
        <v>1.625</v>
      </c>
      <c r="O43" s="1138">
        <f t="shared" si="24"/>
        <v>1.625</v>
      </c>
      <c r="P43" s="1138">
        <f t="shared" si="24"/>
        <v>1.625</v>
      </c>
    </row>
    <row r="44" spans="2:16" ht="13.5" thickBot="1" x14ac:dyDescent="0.25">
      <c r="B44" s="224" t="s">
        <v>235</v>
      </c>
      <c r="C44" s="1132" t="s">
        <v>197</v>
      </c>
      <c r="D44" s="1242">
        <f>D12-D14</f>
        <v>250</v>
      </c>
      <c r="E44" s="1138">
        <f>(E12-E14)*E43/$D$43</f>
        <v>7.15</v>
      </c>
      <c r="F44" s="1138">
        <f t="shared" ref="F44:P44" si="25">(F12-F14)*F43/$D$43</f>
        <v>6.5</v>
      </c>
      <c r="G44" s="1138">
        <f t="shared" si="25"/>
        <v>6.8250000000000002</v>
      </c>
      <c r="H44" s="1138">
        <f t="shared" si="25"/>
        <v>6.5</v>
      </c>
      <c r="I44" s="1138">
        <f t="shared" si="25"/>
        <v>6.8250000000000002</v>
      </c>
      <c r="J44" s="1138">
        <f t="shared" si="25"/>
        <v>6.1749999999999998</v>
      </c>
      <c r="K44" s="1138">
        <f t="shared" si="25"/>
        <v>7.4749999999999996</v>
      </c>
      <c r="L44" s="1138">
        <f t="shared" si="25"/>
        <v>7.15</v>
      </c>
      <c r="M44" s="1138">
        <f t="shared" si="25"/>
        <v>6.8250000000000002</v>
      </c>
      <c r="N44" s="1138">
        <f t="shared" si="25"/>
        <v>7.15</v>
      </c>
      <c r="O44" s="1138">
        <f t="shared" si="25"/>
        <v>6.8250000000000002</v>
      </c>
      <c r="P44" s="1138">
        <f t="shared" si="25"/>
        <v>5.85</v>
      </c>
    </row>
    <row r="45" spans="2:16" x14ac:dyDescent="0.2">
      <c r="B45" s="450"/>
      <c r="C45" s="450"/>
      <c r="D45" s="1162"/>
      <c r="E45" s="1163"/>
      <c r="F45" s="1163"/>
      <c r="G45" s="1163"/>
      <c r="H45" s="1163"/>
      <c r="I45" s="1163"/>
      <c r="J45" s="1163"/>
      <c r="K45" s="1163"/>
      <c r="L45" s="1163"/>
      <c r="M45" s="1163"/>
      <c r="N45" s="1163"/>
      <c r="O45" s="1163"/>
      <c r="P45" s="1163"/>
    </row>
    <row r="46" spans="2:16" ht="13.5" thickBot="1" x14ac:dyDescent="0.25">
      <c r="B46" s="1126" t="s">
        <v>236</v>
      </c>
      <c r="D46" s="1124" t="s">
        <v>227</v>
      </c>
      <c r="E46" s="1125" t="str">
        <f>E$7</f>
        <v>Jan</v>
      </c>
      <c r="F46" s="1125" t="str">
        <f t="shared" ref="F46:P46" si="26">F$7</f>
        <v>Feb</v>
      </c>
      <c r="G46" s="1125" t="str">
        <f t="shared" si="26"/>
        <v>Mrz</v>
      </c>
      <c r="H46" s="1125" t="str">
        <f t="shared" si="26"/>
        <v>Apr</v>
      </c>
      <c r="I46" s="1125" t="str">
        <f t="shared" si="26"/>
        <v>Mai</v>
      </c>
      <c r="J46" s="1125" t="str">
        <f t="shared" si="26"/>
        <v>Jun</v>
      </c>
      <c r="K46" s="1125" t="str">
        <f t="shared" si="26"/>
        <v>Jul</v>
      </c>
      <c r="L46" s="1125" t="str">
        <f t="shared" si="26"/>
        <v>Aug</v>
      </c>
      <c r="M46" s="1125" t="str">
        <f t="shared" si="26"/>
        <v>Sep</v>
      </c>
      <c r="N46" s="1125" t="str">
        <f t="shared" si="26"/>
        <v>Okt</v>
      </c>
      <c r="O46" s="1125" t="str">
        <f t="shared" si="26"/>
        <v>Nov</v>
      </c>
      <c r="P46" s="1125" t="str">
        <f t="shared" si="26"/>
        <v>Dez</v>
      </c>
    </row>
    <row r="47" spans="2:16" x14ac:dyDescent="0.2">
      <c r="B47" s="1133" t="s">
        <v>54</v>
      </c>
      <c r="C47" s="1123" t="s">
        <v>197</v>
      </c>
      <c r="D47" s="1127" t="str">
        <f>AT_MO</f>
        <v>x</v>
      </c>
      <c r="E47" s="1146">
        <f t="shared" ref="E47:P47" si="27">E36</f>
        <v>0.32500000000000001</v>
      </c>
      <c r="F47" s="1146">
        <f t="shared" si="27"/>
        <v>0.32500000000000001</v>
      </c>
      <c r="G47" s="1146">
        <f t="shared" si="27"/>
        <v>0.32500000000000001</v>
      </c>
      <c r="H47" s="1146">
        <f t="shared" si="27"/>
        <v>0.32500000000000001</v>
      </c>
      <c r="I47" s="1146">
        <f t="shared" si="27"/>
        <v>0.32500000000000001</v>
      </c>
      <c r="J47" s="1146">
        <f t="shared" si="27"/>
        <v>0.32500000000000001</v>
      </c>
      <c r="K47" s="1146">
        <f t="shared" si="27"/>
        <v>0.32500000000000001</v>
      </c>
      <c r="L47" s="1146">
        <f t="shared" si="27"/>
        <v>0.32500000000000001</v>
      </c>
      <c r="M47" s="1146">
        <f t="shared" si="27"/>
        <v>0.32500000000000001</v>
      </c>
      <c r="N47" s="1146">
        <f t="shared" si="27"/>
        <v>0.32500000000000001</v>
      </c>
      <c r="O47" s="1146">
        <f t="shared" si="27"/>
        <v>0.32500000000000001</v>
      </c>
      <c r="P47" s="1146">
        <f t="shared" si="27"/>
        <v>0.32500000000000001</v>
      </c>
    </row>
    <row r="48" spans="2:16" x14ac:dyDescent="0.2">
      <c r="B48" s="1134" t="s">
        <v>228</v>
      </c>
      <c r="C48" s="1103" t="s">
        <v>197</v>
      </c>
      <c r="D48" s="1128" t="str">
        <f>AT_DI</f>
        <v>x</v>
      </c>
      <c r="E48" s="1147">
        <f>E37</f>
        <v>0.32500000000000001</v>
      </c>
      <c r="F48" s="1147">
        <f t="shared" ref="F48:P48" si="28">F37</f>
        <v>0.32500000000000001</v>
      </c>
      <c r="G48" s="1147">
        <f t="shared" si="28"/>
        <v>0.32500000000000001</v>
      </c>
      <c r="H48" s="1147">
        <f t="shared" si="28"/>
        <v>0.32500000000000001</v>
      </c>
      <c r="I48" s="1147">
        <f t="shared" si="28"/>
        <v>0.32500000000000001</v>
      </c>
      <c r="J48" s="1147">
        <f t="shared" si="28"/>
        <v>0.32500000000000001</v>
      </c>
      <c r="K48" s="1147">
        <f t="shared" si="28"/>
        <v>0.32500000000000001</v>
      </c>
      <c r="L48" s="1147">
        <f t="shared" si="28"/>
        <v>0.32500000000000001</v>
      </c>
      <c r="M48" s="1147">
        <f t="shared" si="28"/>
        <v>0.32500000000000001</v>
      </c>
      <c r="N48" s="1147">
        <f t="shared" si="28"/>
        <v>0.32500000000000001</v>
      </c>
      <c r="O48" s="1147">
        <f t="shared" si="28"/>
        <v>0.32500000000000001</v>
      </c>
      <c r="P48" s="1147">
        <f t="shared" si="28"/>
        <v>0.32500000000000001</v>
      </c>
    </row>
    <row r="49" spans="2:16" x14ac:dyDescent="0.2">
      <c r="B49" s="1134" t="s">
        <v>229</v>
      </c>
      <c r="C49" s="1103" t="s">
        <v>197</v>
      </c>
      <c r="D49" s="1128" t="str">
        <f>AT_MI</f>
        <v>x</v>
      </c>
      <c r="E49" s="1147">
        <f t="shared" ref="E49:P49" si="29">E38</f>
        <v>0.32500000000000001</v>
      </c>
      <c r="F49" s="1147">
        <f t="shared" si="29"/>
        <v>0.32500000000000001</v>
      </c>
      <c r="G49" s="1147">
        <f t="shared" si="29"/>
        <v>0.32500000000000001</v>
      </c>
      <c r="H49" s="1147">
        <f t="shared" si="29"/>
        <v>0.32500000000000001</v>
      </c>
      <c r="I49" s="1147">
        <f t="shared" si="29"/>
        <v>0.32500000000000001</v>
      </c>
      <c r="J49" s="1147">
        <f t="shared" si="29"/>
        <v>0.32500000000000001</v>
      </c>
      <c r="K49" s="1147">
        <f t="shared" si="29"/>
        <v>0.32500000000000001</v>
      </c>
      <c r="L49" s="1147">
        <f t="shared" si="29"/>
        <v>0.32500000000000001</v>
      </c>
      <c r="M49" s="1147">
        <f t="shared" si="29"/>
        <v>0.32500000000000001</v>
      </c>
      <c r="N49" s="1147">
        <f t="shared" si="29"/>
        <v>0.32500000000000001</v>
      </c>
      <c r="O49" s="1147">
        <f t="shared" si="29"/>
        <v>0.32500000000000001</v>
      </c>
      <c r="P49" s="1147">
        <f t="shared" si="29"/>
        <v>0.32500000000000001</v>
      </c>
    </row>
    <row r="50" spans="2:16" x14ac:dyDescent="0.2">
      <c r="B50" s="1134" t="s">
        <v>230</v>
      </c>
      <c r="C50" s="1103" t="s">
        <v>197</v>
      </c>
      <c r="D50" s="1128" t="str">
        <f>AT_DO</f>
        <v>x</v>
      </c>
      <c r="E50" s="1147">
        <f t="shared" ref="E50:P50" si="30">E39</f>
        <v>0.32500000000000001</v>
      </c>
      <c r="F50" s="1147">
        <f t="shared" si="30"/>
        <v>0.32500000000000001</v>
      </c>
      <c r="G50" s="1147">
        <f t="shared" si="30"/>
        <v>0.32500000000000001</v>
      </c>
      <c r="H50" s="1147">
        <f t="shared" si="30"/>
        <v>0.32500000000000001</v>
      </c>
      <c r="I50" s="1147">
        <f t="shared" si="30"/>
        <v>0.32500000000000001</v>
      </c>
      <c r="J50" s="1147">
        <f t="shared" si="30"/>
        <v>0.32500000000000001</v>
      </c>
      <c r="K50" s="1147">
        <f t="shared" si="30"/>
        <v>0.32500000000000001</v>
      </c>
      <c r="L50" s="1147">
        <f t="shared" si="30"/>
        <v>0.32500000000000001</v>
      </c>
      <c r="M50" s="1147">
        <f t="shared" si="30"/>
        <v>0.32500000000000001</v>
      </c>
      <c r="N50" s="1147">
        <f t="shared" si="30"/>
        <v>0.32500000000000001</v>
      </c>
      <c r="O50" s="1147">
        <f t="shared" si="30"/>
        <v>0.32500000000000001</v>
      </c>
      <c r="P50" s="1147">
        <f t="shared" si="30"/>
        <v>0.32500000000000001</v>
      </c>
    </row>
    <row r="51" spans="2:16" x14ac:dyDescent="0.2">
      <c r="B51" s="1134" t="s">
        <v>231</v>
      </c>
      <c r="C51" s="1103" t="s">
        <v>197</v>
      </c>
      <c r="D51" s="1128" t="str">
        <f>AT_FR</f>
        <v>x</v>
      </c>
      <c r="E51" s="1147">
        <f t="shared" ref="E51:P51" si="31">E40</f>
        <v>0.32500000000000001</v>
      </c>
      <c r="F51" s="1147">
        <f t="shared" si="31"/>
        <v>0.32500000000000001</v>
      </c>
      <c r="G51" s="1147">
        <f t="shared" si="31"/>
        <v>0.32500000000000001</v>
      </c>
      <c r="H51" s="1147">
        <f t="shared" si="31"/>
        <v>0.32500000000000001</v>
      </c>
      <c r="I51" s="1147">
        <f t="shared" si="31"/>
        <v>0.32500000000000001</v>
      </c>
      <c r="J51" s="1147">
        <f t="shared" si="31"/>
        <v>0.32500000000000001</v>
      </c>
      <c r="K51" s="1147">
        <f t="shared" si="31"/>
        <v>0.32500000000000001</v>
      </c>
      <c r="L51" s="1147">
        <f t="shared" si="31"/>
        <v>0.32500000000000001</v>
      </c>
      <c r="M51" s="1147">
        <f t="shared" si="31"/>
        <v>0.32500000000000001</v>
      </c>
      <c r="N51" s="1147">
        <f t="shared" si="31"/>
        <v>0.32500000000000001</v>
      </c>
      <c r="O51" s="1147">
        <f t="shared" si="31"/>
        <v>0.32500000000000001</v>
      </c>
      <c r="P51" s="1147">
        <f t="shared" si="31"/>
        <v>0.32500000000000001</v>
      </c>
    </row>
    <row r="52" spans="2:16" x14ac:dyDescent="0.2">
      <c r="B52" s="1135" t="s">
        <v>232</v>
      </c>
      <c r="C52" s="1103" t="s">
        <v>197</v>
      </c>
      <c r="D52" s="1128">
        <f>AT_SA</f>
        <v>0</v>
      </c>
      <c r="E52" s="1148">
        <f t="shared" ref="E52:P52" si="32">E41</f>
        <v>0</v>
      </c>
      <c r="F52" s="1148">
        <f t="shared" si="32"/>
        <v>0</v>
      </c>
      <c r="G52" s="1148">
        <f t="shared" si="32"/>
        <v>0</v>
      </c>
      <c r="H52" s="1148">
        <f t="shared" si="32"/>
        <v>0</v>
      </c>
      <c r="I52" s="1148">
        <f t="shared" si="32"/>
        <v>0</v>
      </c>
      <c r="J52" s="1148">
        <f t="shared" si="32"/>
        <v>0</v>
      </c>
      <c r="K52" s="1148">
        <f t="shared" si="32"/>
        <v>0</v>
      </c>
      <c r="L52" s="1148">
        <f t="shared" si="32"/>
        <v>0</v>
      </c>
      <c r="M52" s="1148">
        <f t="shared" si="32"/>
        <v>0</v>
      </c>
      <c r="N52" s="1148">
        <f t="shared" si="32"/>
        <v>0</v>
      </c>
      <c r="O52" s="1148">
        <f t="shared" si="32"/>
        <v>0</v>
      </c>
      <c r="P52" s="1148">
        <f t="shared" si="32"/>
        <v>0</v>
      </c>
    </row>
    <row r="53" spans="2:16" ht="13.5" thickBot="1" x14ac:dyDescent="0.25">
      <c r="B53" s="1136" t="s">
        <v>233</v>
      </c>
      <c r="C53" s="1131" t="s">
        <v>197</v>
      </c>
      <c r="D53" s="1129">
        <f>AT_SO</f>
        <v>0</v>
      </c>
      <c r="E53" s="1149">
        <f t="shared" ref="E53:P53" si="33">E42</f>
        <v>0</v>
      </c>
      <c r="F53" s="1149">
        <f t="shared" si="33"/>
        <v>0</v>
      </c>
      <c r="G53" s="1149">
        <f t="shared" si="33"/>
        <v>0</v>
      </c>
      <c r="H53" s="1149">
        <f t="shared" si="33"/>
        <v>0</v>
      </c>
      <c r="I53" s="1149">
        <f t="shared" si="33"/>
        <v>0</v>
      </c>
      <c r="J53" s="1149">
        <f t="shared" si="33"/>
        <v>0</v>
      </c>
      <c r="K53" s="1149">
        <f t="shared" si="33"/>
        <v>0</v>
      </c>
      <c r="L53" s="1149">
        <f t="shared" si="33"/>
        <v>0</v>
      </c>
      <c r="M53" s="1149">
        <f t="shared" si="33"/>
        <v>0</v>
      </c>
      <c r="N53" s="1149">
        <f t="shared" si="33"/>
        <v>0</v>
      </c>
      <c r="O53" s="1149">
        <f t="shared" si="33"/>
        <v>0</v>
      </c>
      <c r="P53" s="1149">
        <f t="shared" si="33"/>
        <v>0</v>
      </c>
    </row>
    <row r="54" spans="2:16" ht="13.5" thickBot="1" x14ac:dyDescent="0.25">
      <c r="B54" s="224" t="s">
        <v>234</v>
      </c>
      <c r="C54" s="1132" t="s">
        <v>197</v>
      </c>
      <c r="D54" s="1130">
        <f>COUNTIF(D47:D53,"x")</f>
        <v>5</v>
      </c>
      <c r="E54" s="1138">
        <f t="shared" ref="E54:P54" si="34">E47+E48+E49+E50+E51+E52+E53</f>
        <v>1.625</v>
      </c>
      <c r="F54" s="1138">
        <f t="shared" si="34"/>
        <v>1.625</v>
      </c>
      <c r="G54" s="1138">
        <f t="shared" si="34"/>
        <v>1.625</v>
      </c>
      <c r="H54" s="1138">
        <f t="shared" si="34"/>
        <v>1.625</v>
      </c>
      <c r="I54" s="1138">
        <f t="shared" si="34"/>
        <v>1.625</v>
      </c>
      <c r="J54" s="1138">
        <f t="shared" si="34"/>
        <v>1.625</v>
      </c>
      <c r="K54" s="1138">
        <f t="shared" si="34"/>
        <v>1.625</v>
      </c>
      <c r="L54" s="1138">
        <f t="shared" si="34"/>
        <v>1.625</v>
      </c>
      <c r="M54" s="1138">
        <f t="shared" si="34"/>
        <v>1.625</v>
      </c>
      <c r="N54" s="1138">
        <f t="shared" si="34"/>
        <v>1.625</v>
      </c>
      <c r="O54" s="1138">
        <f t="shared" si="34"/>
        <v>1.625</v>
      </c>
      <c r="P54" s="1138">
        <f t="shared" si="34"/>
        <v>1.625</v>
      </c>
    </row>
    <row r="55" spans="2:16" x14ac:dyDescent="0.2">
      <c r="B55" s="1176" t="str">
        <f>IF(D55&lt;&gt;0,"Es wurde nicht das volle Wochen-Soll verteilt! Nicht verteilt wurden: ","")</f>
        <v/>
      </c>
      <c r="C55" s="1175">
        <v>1.1574074074074073E-5</v>
      </c>
      <c r="D55" s="1177">
        <f>SUM(E55:P55)</f>
        <v>0</v>
      </c>
      <c r="E55" s="1178">
        <f>IF(OR(E43-E54&gt;$C$55,E43-E54&lt;-$C$55),E43-E54,0)</f>
        <v>0</v>
      </c>
      <c r="F55" s="1178">
        <f t="shared" ref="F55:P55" si="35">IF(OR(F43-F54&gt;$C$55,F43-F54&lt;-$C$55),F43-F54,0)</f>
        <v>0</v>
      </c>
      <c r="G55" s="1178">
        <f t="shared" si="35"/>
        <v>0</v>
      </c>
      <c r="H55" s="1178">
        <f t="shared" si="35"/>
        <v>0</v>
      </c>
      <c r="I55" s="1178">
        <f t="shared" si="35"/>
        <v>0</v>
      </c>
      <c r="J55" s="1178">
        <f t="shared" si="35"/>
        <v>0</v>
      </c>
      <c r="K55" s="1178">
        <f t="shared" si="35"/>
        <v>0</v>
      </c>
      <c r="L55" s="1178">
        <f t="shared" si="35"/>
        <v>0</v>
      </c>
      <c r="M55" s="1178">
        <f t="shared" si="35"/>
        <v>0</v>
      </c>
      <c r="N55" s="1178">
        <f t="shared" si="35"/>
        <v>0</v>
      </c>
      <c r="O55" s="1178">
        <f t="shared" si="35"/>
        <v>0</v>
      </c>
      <c r="P55" s="1178">
        <f t="shared" si="35"/>
        <v>0</v>
      </c>
    </row>
    <row r="56" spans="2:16" ht="13.5" thickBot="1" x14ac:dyDescent="0.25">
      <c r="B56" s="1598" t="str">
        <f>CONCATENATE("Daten für ",Ihr_Name)</f>
        <v>Daten für Ihr Name</v>
      </c>
      <c r="C56" s="1175"/>
      <c r="D56" s="1124" t="s">
        <v>227</v>
      </c>
      <c r="E56" s="1125" t="str">
        <f>E$7</f>
        <v>Jan</v>
      </c>
      <c r="F56" s="1125" t="str">
        <f t="shared" ref="F56:P56" si="36">F$7</f>
        <v>Feb</v>
      </c>
      <c r="G56" s="1125" t="str">
        <f t="shared" si="36"/>
        <v>Mrz</v>
      </c>
      <c r="H56" s="1125" t="str">
        <f t="shared" si="36"/>
        <v>Apr</v>
      </c>
      <c r="I56" s="1125" t="str">
        <f t="shared" si="36"/>
        <v>Mai</v>
      </c>
      <c r="J56" s="1125" t="str">
        <f t="shared" si="36"/>
        <v>Jun</v>
      </c>
      <c r="K56" s="1125" t="str">
        <f t="shared" si="36"/>
        <v>Jul</v>
      </c>
      <c r="L56" s="1125" t="str">
        <f t="shared" si="36"/>
        <v>Aug</v>
      </c>
      <c r="M56" s="1125" t="str">
        <f t="shared" si="36"/>
        <v>Sep</v>
      </c>
      <c r="N56" s="1125" t="str">
        <f t="shared" si="36"/>
        <v>Okt</v>
      </c>
      <c r="O56" s="1125" t="str">
        <f t="shared" si="36"/>
        <v>Nov</v>
      </c>
      <c r="P56" s="1125" t="str">
        <f t="shared" si="36"/>
        <v>Dez</v>
      </c>
    </row>
    <row r="57" spans="2:16" x14ac:dyDescent="0.2">
      <c r="B57" s="1150" t="s">
        <v>54</v>
      </c>
      <c r="C57" s="1151" t="s">
        <v>215</v>
      </c>
      <c r="D57" s="1152" t="str">
        <f>AT_MO</f>
        <v>x</v>
      </c>
      <c r="E57" s="1316">
        <f>IF($D57="x",ROUND(E47-E$18,6),0)</f>
        <v>0</v>
      </c>
      <c r="F57" s="1316">
        <f t="shared" ref="F57:P57" si="37">IF($D57="x",ROUND(F47-F$18,6),0)</f>
        <v>0</v>
      </c>
      <c r="G57" s="1316">
        <f t="shared" si="37"/>
        <v>0</v>
      </c>
      <c r="H57" s="1316">
        <f t="shared" si="37"/>
        <v>0</v>
      </c>
      <c r="I57" s="1316">
        <f t="shared" si="37"/>
        <v>0</v>
      </c>
      <c r="J57" s="1316">
        <f t="shared" si="37"/>
        <v>0</v>
      </c>
      <c r="K57" s="1316">
        <f t="shared" si="37"/>
        <v>0</v>
      </c>
      <c r="L57" s="1316">
        <f t="shared" si="37"/>
        <v>0</v>
      </c>
      <c r="M57" s="1316">
        <f t="shared" si="37"/>
        <v>0</v>
      </c>
      <c r="N57" s="1316">
        <f t="shared" si="37"/>
        <v>0</v>
      </c>
      <c r="O57" s="1316">
        <f t="shared" si="37"/>
        <v>0</v>
      </c>
      <c r="P57" s="1316">
        <f t="shared" si="37"/>
        <v>0</v>
      </c>
    </row>
    <row r="58" spans="2:16" x14ac:dyDescent="0.2">
      <c r="B58" s="1153" t="s">
        <v>228</v>
      </c>
      <c r="C58" s="1154" t="s">
        <v>215</v>
      </c>
      <c r="D58" s="1155" t="str">
        <f>AT_DI</f>
        <v>x</v>
      </c>
      <c r="E58" s="1317">
        <f>IF($D58="x",ROUND(E48-E$18,6),0)</f>
        <v>0</v>
      </c>
      <c r="F58" s="1317">
        <f t="shared" ref="F58:P58" si="38">IF($D58="x",ROUND(F48-F$18,6),0)</f>
        <v>0</v>
      </c>
      <c r="G58" s="1317">
        <f t="shared" si="38"/>
        <v>0</v>
      </c>
      <c r="H58" s="1317">
        <f t="shared" si="38"/>
        <v>0</v>
      </c>
      <c r="I58" s="1317">
        <f t="shared" si="38"/>
        <v>0</v>
      </c>
      <c r="J58" s="1317">
        <f t="shared" si="38"/>
        <v>0</v>
      </c>
      <c r="K58" s="1317">
        <f t="shared" si="38"/>
        <v>0</v>
      </c>
      <c r="L58" s="1317">
        <f t="shared" si="38"/>
        <v>0</v>
      </c>
      <c r="M58" s="1317">
        <f t="shared" si="38"/>
        <v>0</v>
      </c>
      <c r="N58" s="1317">
        <f t="shared" si="38"/>
        <v>0</v>
      </c>
      <c r="O58" s="1317">
        <f t="shared" si="38"/>
        <v>0</v>
      </c>
      <c r="P58" s="1317">
        <f t="shared" si="38"/>
        <v>0</v>
      </c>
    </row>
    <row r="59" spans="2:16" x14ac:dyDescent="0.2">
      <c r="B59" s="1153" t="s">
        <v>229</v>
      </c>
      <c r="C59" s="1154" t="s">
        <v>215</v>
      </c>
      <c r="D59" s="1155" t="str">
        <f>AT_MI</f>
        <v>x</v>
      </c>
      <c r="E59" s="1317">
        <f>IF($D59="x",ROUND(E49-E$18,6),0)</f>
        <v>0</v>
      </c>
      <c r="F59" s="1317">
        <f t="shared" ref="F59:P59" si="39">IF($D59="x",ROUND(F49-F$18,6),0)</f>
        <v>0</v>
      </c>
      <c r="G59" s="1317">
        <f t="shared" si="39"/>
        <v>0</v>
      </c>
      <c r="H59" s="1317">
        <f t="shared" si="39"/>
        <v>0</v>
      </c>
      <c r="I59" s="1317">
        <f t="shared" si="39"/>
        <v>0</v>
      </c>
      <c r="J59" s="1317">
        <f t="shared" si="39"/>
        <v>0</v>
      </c>
      <c r="K59" s="1317">
        <f t="shared" si="39"/>
        <v>0</v>
      </c>
      <c r="L59" s="1317">
        <f t="shared" si="39"/>
        <v>0</v>
      </c>
      <c r="M59" s="1317">
        <f t="shared" si="39"/>
        <v>0</v>
      </c>
      <c r="N59" s="1317">
        <f t="shared" si="39"/>
        <v>0</v>
      </c>
      <c r="O59" s="1317">
        <f t="shared" si="39"/>
        <v>0</v>
      </c>
      <c r="P59" s="1317">
        <f t="shared" si="39"/>
        <v>0</v>
      </c>
    </row>
    <row r="60" spans="2:16" x14ac:dyDescent="0.2">
      <c r="B60" s="1153" t="s">
        <v>230</v>
      </c>
      <c r="C60" s="1154" t="s">
        <v>215</v>
      </c>
      <c r="D60" s="1155" t="str">
        <f>AT_DO</f>
        <v>x</v>
      </c>
      <c r="E60" s="1317">
        <f>IF($D60="x",ROUND(E50-E$18,6),0)</f>
        <v>0</v>
      </c>
      <c r="F60" s="1317">
        <f t="shared" ref="F60:P60" si="40">IF($D60="x",ROUND(F50-F$18,6),0)</f>
        <v>0</v>
      </c>
      <c r="G60" s="1317">
        <f t="shared" si="40"/>
        <v>0</v>
      </c>
      <c r="H60" s="1317">
        <f t="shared" si="40"/>
        <v>0</v>
      </c>
      <c r="I60" s="1317">
        <f t="shared" si="40"/>
        <v>0</v>
      </c>
      <c r="J60" s="1317">
        <f t="shared" si="40"/>
        <v>0</v>
      </c>
      <c r="K60" s="1317">
        <f t="shared" si="40"/>
        <v>0</v>
      </c>
      <c r="L60" s="1317">
        <f t="shared" si="40"/>
        <v>0</v>
      </c>
      <c r="M60" s="1317">
        <f t="shared" si="40"/>
        <v>0</v>
      </c>
      <c r="N60" s="1317">
        <f t="shared" si="40"/>
        <v>0</v>
      </c>
      <c r="O60" s="1317">
        <f t="shared" si="40"/>
        <v>0</v>
      </c>
      <c r="P60" s="1317">
        <f t="shared" si="40"/>
        <v>0</v>
      </c>
    </row>
    <row r="61" spans="2:16" x14ac:dyDescent="0.2">
      <c r="B61" s="1153" t="s">
        <v>231</v>
      </c>
      <c r="C61" s="1154" t="s">
        <v>215</v>
      </c>
      <c r="D61" s="1155" t="str">
        <f>AT_FR</f>
        <v>x</v>
      </c>
      <c r="E61" s="1317">
        <f>IF($D61="x",ROUND(E51-E$18,6),0)</f>
        <v>0</v>
      </c>
      <c r="F61" s="1317">
        <f t="shared" ref="F61:P61" si="41">IF($D61="x",ROUND(F51-F$18,6),0)</f>
        <v>0</v>
      </c>
      <c r="G61" s="1317">
        <f t="shared" si="41"/>
        <v>0</v>
      </c>
      <c r="H61" s="1317">
        <f t="shared" si="41"/>
        <v>0</v>
      </c>
      <c r="I61" s="1317">
        <f t="shared" si="41"/>
        <v>0</v>
      </c>
      <c r="J61" s="1317">
        <f t="shared" si="41"/>
        <v>0</v>
      </c>
      <c r="K61" s="1317">
        <f t="shared" si="41"/>
        <v>0</v>
      </c>
      <c r="L61" s="1317">
        <f t="shared" si="41"/>
        <v>0</v>
      </c>
      <c r="M61" s="1317">
        <f t="shared" si="41"/>
        <v>0</v>
      </c>
      <c r="N61" s="1317">
        <f t="shared" si="41"/>
        <v>0</v>
      </c>
      <c r="O61" s="1317">
        <f t="shared" si="41"/>
        <v>0</v>
      </c>
      <c r="P61" s="1317">
        <f t="shared" si="41"/>
        <v>0</v>
      </c>
    </row>
    <row r="62" spans="2:16" x14ac:dyDescent="0.2">
      <c r="B62" s="1153" t="s">
        <v>232</v>
      </c>
      <c r="C62" s="1154" t="s">
        <v>215</v>
      </c>
      <c r="D62" s="1155">
        <f>AT_SA</f>
        <v>0</v>
      </c>
      <c r="E62" s="1317">
        <f t="shared" ref="E62:P62" si="42">IF($D62="x",ROUND(E52-E$18,6),0)</f>
        <v>0</v>
      </c>
      <c r="F62" s="1317">
        <f t="shared" si="42"/>
        <v>0</v>
      </c>
      <c r="G62" s="1317">
        <f t="shared" si="42"/>
        <v>0</v>
      </c>
      <c r="H62" s="1317">
        <f t="shared" si="42"/>
        <v>0</v>
      </c>
      <c r="I62" s="1317">
        <f t="shared" si="42"/>
        <v>0</v>
      </c>
      <c r="J62" s="1317">
        <f t="shared" si="42"/>
        <v>0</v>
      </c>
      <c r="K62" s="1317">
        <f t="shared" si="42"/>
        <v>0</v>
      </c>
      <c r="L62" s="1317">
        <f t="shared" si="42"/>
        <v>0</v>
      </c>
      <c r="M62" s="1317">
        <f t="shared" si="42"/>
        <v>0</v>
      </c>
      <c r="N62" s="1317">
        <f t="shared" si="42"/>
        <v>0</v>
      </c>
      <c r="O62" s="1317">
        <f t="shared" si="42"/>
        <v>0</v>
      </c>
      <c r="P62" s="1317">
        <f t="shared" si="42"/>
        <v>0</v>
      </c>
    </row>
    <row r="63" spans="2:16" ht="13.5" thickBot="1" x14ac:dyDescent="0.25">
      <c r="B63" s="1159" t="s">
        <v>233</v>
      </c>
      <c r="C63" s="1160" t="s">
        <v>215</v>
      </c>
      <c r="D63" s="1161">
        <f>AT_SO</f>
        <v>0</v>
      </c>
      <c r="E63" s="1318">
        <f t="shared" ref="E63:P63" si="43">IF($D63="x",ROUND(E53-E$18,6),0)</f>
        <v>0</v>
      </c>
      <c r="F63" s="1318">
        <f t="shared" si="43"/>
        <v>0</v>
      </c>
      <c r="G63" s="1318">
        <f t="shared" si="43"/>
        <v>0</v>
      </c>
      <c r="H63" s="1318">
        <f t="shared" si="43"/>
        <v>0</v>
      </c>
      <c r="I63" s="1318">
        <f t="shared" si="43"/>
        <v>0</v>
      </c>
      <c r="J63" s="1318">
        <f t="shared" si="43"/>
        <v>0</v>
      </c>
      <c r="K63" s="1318">
        <f t="shared" si="43"/>
        <v>0</v>
      </c>
      <c r="L63" s="1318">
        <f t="shared" si="43"/>
        <v>0</v>
      </c>
      <c r="M63" s="1318">
        <f t="shared" si="43"/>
        <v>0</v>
      </c>
      <c r="N63" s="1318">
        <f t="shared" si="43"/>
        <v>0</v>
      </c>
      <c r="O63" s="1318">
        <f t="shared" si="43"/>
        <v>0</v>
      </c>
      <c r="P63" s="1318">
        <f t="shared" si="43"/>
        <v>0</v>
      </c>
    </row>
    <row r="64" spans="2:16" ht="13.5" thickBot="1" x14ac:dyDescent="0.25">
      <c r="B64" s="1157" t="s">
        <v>234</v>
      </c>
      <c r="C64" s="1156" t="s">
        <v>215</v>
      </c>
      <c r="D64" s="1158">
        <f>COUNTIF(D57:D63,"x")</f>
        <v>5</v>
      </c>
      <c r="E64" s="1319">
        <f t="shared" ref="E64:P64" si="44">SUM(E57:E63)</f>
        <v>0</v>
      </c>
      <c r="F64" s="1319">
        <f t="shared" si="44"/>
        <v>0</v>
      </c>
      <c r="G64" s="1319">
        <f t="shared" si="44"/>
        <v>0</v>
      </c>
      <c r="H64" s="1319">
        <f t="shared" si="44"/>
        <v>0</v>
      </c>
      <c r="I64" s="1319">
        <f t="shared" si="44"/>
        <v>0</v>
      </c>
      <c r="J64" s="1319">
        <f t="shared" si="44"/>
        <v>0</v>
      </c>
      <c r="K64" s="1319">
        <f t="shared" si="44"/>
        <v>0</v>
      </c>
      <c r="L64" s="1319">
        <f t="shared" si="44"/>
        <v>0</v>
      </c>
      <c r="M64" s="1319">
        <f t="shared" si="44"/>
        <v>0</v>
      </c>
      <c r="N64" s="1319">
        <f t="shared" si="44"/>
        <v>0</v>
      </c>
      <c r="O64" s="1319">
        <f t="shared" si="44"/>
        <v>0</v>
      </c>
      <c r="P64" s="1319">
        <f t="shared" si="44"/>
        <v>0</v>
      </c>
    </row>
    <row r="65" spans="2:29" ht="13.5" thickBot="1" x14ac:dyDescent="0.25">
      <c r="P65" s="543" t="str">
        <f>IF(Pausen_ArbZG&gt;0,"SollPausen verstoßen gegen das dt. ArbZG! Ab 6h - 30min, ab 9h - 45min!","")</f>
        <v/>
      </c>
      <c r="R65" s="1211" t="s">
        <v>237</v>
      </c>
    </row>
    <row r="66" spans="2:29" x14ac:dyDescent="0.2">
      <c r="B66" s="1190" t="s">
        <v>238</v>
      </c>
      <c r="C66" s="1195"/>
      <c r="D66" s="1196" t="s">
        <v>239</v>
      </c>
      <c r="E66" s="1205">
        <v>0.25</v>
      </c>
      <c r="F66" s="1205">
        <v>0.25</v>
      </c>
      <c r="G66" s="1205">
        <v>0.25</v>
      </c>
      <c r="H66" s="1205">
        <v>0.25</v>
      </c>
      <c r="I66" s="1205">
        <v>0.25</v>
      </c>
      <c r="J66" s="1205">
        <v>0.25</v>
      </c>
      <c r="K66" s="1205">
        <v>0.25</v>
      </c>
      <c r="L66" s="1205">
        <v>0.25</v>
      </c>
      <c r="M66" s="1205">
        <v>0.25</v>
      </c>
      <c r="N66" s="1205">
        <v>0.25</v>
      </c>
      <c r="O66" s="1205">
        <v>0.25</v>
      </c>
      <c r="P66" s="1205">
        <v>0.25</v>
      </c>
      <c r="Q66" s="1210"/>
      <c r="R66" s="1212">
        <f>IF(E66&gt;6/24,1,0)</f>
        <v>0</v>
      </c>
      <c r="S66" s="1212">
        <f t="shared" ref="S66:AC66" si="45">IF(F66&gt;6/24,1,0)</f>
        <v>0</v>
      </c>
      <c r="T66" s="1212">
        <f t="shared" si="45"/>
        <v>0</v>
      </c>
      <c r="U66" s="1212">
        <f t="shared" si="45"/>
        <v>0</v>
      </c>
      <c r="V66" s="1212">
        <f t="shared" si="45"/>
        <v>0</v>
      </c>
      <c r="W66" s="1212">
        <f t="shared" si="45"/>
        <v>0</v>
      </c>
      <c r="X66" s="1212">
        <f t="shared" si="45"/>
        <v>0</v>
      </c>
      <c r="Y66" s="1212">
        <f t="shared" si="45"/>
        <v>0</v>
      </c>
      <c r="Z66" s="1212">
        <f t="shared" si="45"/>
        <v>0</v>
      </c>
      <c r="AA66" s="1212">
        <f t="shared" si="45"/>
        <v>0</v>
      </c>
      <c r="AB66" s="1212">
        <f t="shared" si="45"/>
        <v>0</v>
      </c>
      <c r="AC66" s="1212">
        <f t="shared" si="45"/>
        <v>0</v>
      </c>
    </row>
    <row r="67" spans="2:29" ht="13.5" thickBot="1" x14ac:dyDescent="0.25">
      <c r="B67" s="1191"/>
      <c r="C67" s="1192"/>
      <c r="D67" s="1193" t="s">
        <v>240</v>
      </c>
      <c r="E67" s="1206">
        <v>2.0833333333333332E-2</v>
      </c>
      <c r="F67" s="1206">
        <v>2.0833333333333332E-2</v>
      </c>
      <c r="G67" s="1206">
        <v>2.0833333333333332E-2</v>
      </c>
      <c r="H67" s="1206">
        <v>2.0833333333333332E-2</v>
      </c>
      <c r="I67" s="1206">
        <v>2.0833333333333332E-2</v>
      </c>
      <c r="J67" s="1206">
        <v>2.0833333333333332E-2</v>
      </c>
      <c r="K67" s="1206">
        <v>2.0833333333333332E-2</v>
      </c>
      <c r="L67" s="1206">
        <v>2.0833333333333332E-2</v>
      </c>
      <c r="M67" s="1206">
        <v>2.0833333333333332E-2</v>
      </c>
      <c r="N67" s="1206">
        <v>2.0833333333333332E-2</v>
      </c>
      <c r="O67" s="1206">
        <v>2.0833333333333332E-2</v>
      </c>
      <c r="P67" s="1206">
        <v>2.0833333333333332E-2</v>
      </c>
      <c r="Q67" s="1210"/>
      <c r="R67" s="1211"/>
      <c r="S67" s="1211"/>
      <c r="T67" s="1211"/>
      <c r="U67" s="1211"/>
      <c r="V67" s="1211"/>
      <c r="W67" s="1211"/>
      <c r="X67" s="1211"/>
      <c r="Y67" s="1211"/>
      <c r="Z67" s="1211"/>
      <c r="AA67" s="1211"/>
      <c r="AB67" s="1211"/>
      <c r="AC67" s="1211"/>
    </row>
    <row r="68" spans="2:29" x14ac:dyDescent="0.2">
      <c r="B68" s="1187" t="s">
        <v>241</v>
      </c>
      <c r="C68" s="1197"/>
      <c r="D68" s="1198" t="s">
        <v>239</v>
      </c>
      <c r="E68" s="1207">
        <f>9/24+Pause1_01</f>
        <v>0.39583333333333331</v>
      </c>
      <c r="F68" s="1207">
        <f>9/24+Pause1_02</f>
        <v>0.39583333333333331</v>
      </c>
      <c r="G68" s="1207">
        <f>9/24+Pause1_03</f>
        <v>0.39583333333333331</v>
      </c>
      <c r="H68" s="1207">
        <f>9/24+Pause1_04</f>
        <v>0.39583333333333331</v>
      </c>
      <c r="I68" s="1207">
        <f>9/24+Pause1_05</f>
        <v>0.39583333333333331</v>
      </c>
      <c r="J68" s="1207">
        <f>9/24+Pause1_06</f>
        <v>0.39583333333333331</v>
      </c>
      <c r="K68" s="1207">
        <f>9/24+Pause1_07</f>
        <v>0.39583333333333331</v>
      </c>
      <c r="L68" s="1207">
        <f>9/24+Pause1_08</f>
        <v>0.39583333333333331</v>
      </c>
      <c r="M68" s="1207">
        <f>9/24+Pause1_09</f>
        <v>0.39583333333333331</v>
      </c>
      <c r="N68" s="1207">
        <f>9/24+Pause1_10</f>
        <v>0.39583333333333331</v>
      </c>
      <c r="O68" s="1207">
        <f>9/24+Pause1_11</f>
        <v>0.39583333333333331</v>
      </c>
      <c r="P68" s="1207">
        <f>9/24+Pause1_12</f>
        <v>0.39583333333333331</v>
      </c>
      <c r="Q68" s="1210"/>
      <c r="R68" s="1212">
        <f>IF(E68&gt;(9/24+E67),1,0)</f>
        <v>0</v>
      </c>
      <c r="S68" s="1212">
        <f t="shared" ref="S68:AC68" si="46">IF(F68&gt;(9/24+F67),1,0)</f>
        <v>0</v>
      </c>
      <c r="T68" s="1212">
        <f t="shared" si="46"/>
        <v>0</v>
      </c>
      <c r="U68" s="1212">
        <f t="shared" si="46"/>
        <v>0</v>
      </c>
      <c r="V68" s="1212">
        <f t="shared" si="46"/>
        <v>0</v>
      </c>
      <c r="W68" s="1212">
        <f t="shared" si="46"/>
        <v>0</v>
      </c>
      <c r="X68" s="1212">
        <f t="shared" si="46"/>
        <v>0</v>
      </c>
      <c r="Y68" s="1212">
        <f t="shared" si="46"/>
        <v>0</v>
      </c>
      <c r="Z68" s="1212">
        <f t="shared" si="46"/>
        <v>0</v>
      </c>
      <c r="AA68" s="1212">
        <f t="shared" si="46"/>
        <v>0</v>
      </c>
      <c r="AB68" s="1212">
        <f t="shared" si="46"/>
        <v>0</v>
      </c>
      <c r="AC68" s="1212">
        <f t="shared" si="46"/>
        <v>0</v>
      </c>
    </row>
    <row r="69" spans="2:29" ht="13.5" thickBot="1" x14ac:dyDescent="0.25">
      <c r="B69" s="1188"/>
      <c r="C69" s="1194"/>
      <c r="D69" s="1189" t="s">
        <v>240</v>
      </c>
      <c r="E69" s="1208">
        <v>3.125E-2</v>
      </c>
      <c r="F69" s="1208">
        <v>3.125E-2</v>
      </c>
      <c r="G69" s="1208">
        <v>3.125E-2</v>
      </c>
      <c r="H69" s="1208">
        <v>3.125E-2</v>
      </c>
      <c r="I69" s="1208">
        <v>3.125E-2</v>
      </c>
      <c r="J69" s="1208">
        <v>3.125E-2</v>
      </c>
      <c r="K69" s="1208">
        <v>3.125E-2</v>
      </c>
      <c r="L69" s="1208">
        <v>3.125E-2</v>
      </c>
      <c r="M69" s="1208">
        <v>3.125E-2</v>
      </c>
      <c r="N69" s="1208">
        <v>3.125E-2</v>
      </c>
      <c r="O69" s="1208">
        <v>3.125E-2</v>
      </c>
      <c r="P69" s="1208">
        <v>3.125E-2</v>
      </c>
      <c r="Q69" s="1210"/>
      <c r="R69" s="1210"/>
      <c r="S69" s="1210"/>
      <c r="T69" s="1210"/>
      <c r="U69" s="1210"/>
      <c r="V69" s="1210"/>
      <c r="W69" s="1210"/>
      <c r="X69" s="1210"/>
      <c r="Y69" s="1210"/>
      <c r="Z69" s="1210"/>
      <c r="AA69" s="1210"/>
      <c r="AB69" s="1210"/>
      <c r="AC69" s="1210"/>
    </row>
    <row r="70" spans="2:29" ht="13.5" thickBot="1" x14ac:dyDescent="0.25">
      <c r="C70" s="1181" t="s">
        <v>242</v>
      </c>
      <c r="D70" s="1143"/>
      <c r="E70" s="917" t="s">
        <v>185</v>
      </c>
      <c r="F70" s="917" t="s">
        <v>186</v>
      </c>
      <c r="G70" s="917" t="s">
        <v>187</v>
      </c>
      <c r="H70" s="917" t="s">
        <v>188</v>
      </c>
      <c r="I70" s="917" t="s">
        <v>76</v>
      </c>
      <c r="J70" s="917" t="s">
        <v>189</v>
      </c>
      <c r="K70" s="917" t="s">
        <v>190</v>
      </c>
      <c r="L70" s="917" t="s">
        <v>191</v>
      </c>
      <c r="M70" s="917" t="s">
        <v>192</v>
      </c>
      <c r="N70" s="917" t="s">
        <v>193</v>
      </c>
      <c r="O70" s="917" t="s">
        <v>194</v>
      </c>
      <c r="P70" s="917" t="s">
        <v>195</v>
      </c>
      <c r="Q70" s="1210"/>
      <c r="R70" s="1213" t="s">
        <v>185</v>
      </c>
      <c r="S70" s="1213" t="s">
        <v>186</v>
      </c>
      <c r="T70" s="1213" t="s">
        <v>187</v>
      </c>
      <c r="U70" s="1213" t="s">
        <v>188</v>
      </c>
      <c r="V70" s="1213" t="s">
        <v>76</v>
      </c>
      <c r="W70" s="1213" t="s">
        <v>189</v>
      </c>
      <c r="X70" s="1213" t="s">
        <v>190</v>
      </c>
      <c r="Y70" s="1213" t="s">
        <v>191</v>
      </c>
      <c r="Z70" s="1213" t="s">
        <v>192</v>
      </c>
      <c r="AA70" s="1213" t="s">
        <v>193</v>
      </c>
      <c r="AB70" s="1213" t="s">
        <v>194</v>
      </c>
      <c r="AC70" s="1213" t="s">
        <v>195</v>
      </c>
    </row>
    <row r="71" spans="2:29" ht="15.75" x14ac:dyDescent="0.2">
      <c r="B71" s="1182" t="s">
        <v>54</v>
      </c>
      <c r="C71" s="1184" t="str">
        <f>AT_MO</f>
        <v>x</v>
      </c>
      <c r="D71" s="1229" t="s">
        <v>243</v>
      </c>
      <c r="E71" s="1231">
        <f>Pause1_01</f>
        <v>2.0833333333333332E-2</v>
      </c>
      <c r="F71" s="1205">
        <f>Pause1_02</f>
        <v>2.0833333333333332E-2</v>
      </c>
      <c r="G71" s="1205">
        <f>Pause1_03</f>
        <v>2.0833333333333332E-2</v>
      </c>
      <c r="H71" s="1205">
        <f>Pause1_04</f>
        <v>2.0833333333333332E-2</v>
      </c>
      <c r="I71" s="1205">
        <f>Pause1_05</f>
        <v>2.0833333333333332E-2</v>
      </c>
      <c r="J71" s="1205">
        <f>Pause1_06</f>
        <v>2.0833333333333332E-2</v>
      </c>
      <c r="K71" s="1205">
        <f>Pause1_07</f>
        <v>2.0833333333333332E-2</v>
      </c>
      <c r="L71" s="1205">
        <f>Pause1_08</f>
        <v>2.0833333333333332E-2</v>
      </c>
      <c r="M71" s="1205">
        <f>Pause1_09</f>
        <v>2.0833333333333332E-2</v>
      </c>
      <c r="N71" s="1205">
        <f>Pause1_10</f>
        <v>2.0833333333333332E-2</v>
      </c>
      <c r="O71" s="1205">
        <f>Pause1_11</f>
        <v>2.0833333333333332E-2</v>
      </c>
      <c r="P71" s="1225">
        <f>Pause1_12</f>
        <v>2.0833333333333332E-2</v>
      </c>
      <c r="Q71" s="1214" t="s">
        <v>146</v>
      </c>
      <c r="R71" s="1215">
        <f>IF(AND(AT_MO="x",Arbeitszeiten!E71&lt;0.5/24),1,0)</f>
        <v>0</v>
      </c>
      <c r="S71" s="1215">
        <f>IF(AND(AT_MO="x",Arbeitszeiten!F71&lt;0.5/24),1,0)</f>
        <v>0</v>
      </c>
      <c r="T71" s="1215">
        <f>IF(AND(AT_MO="x",Arbeitszeiten!G71&lt;0.5/24),1,0)</f>
        <v>0</v>
      </c>
      <c r="U71" s="1215">
        <f>IF(AND(AT_MO="x",Arbeitszeiten!H71&lt;0.5/24),1,0)</f>
        <v>0</v>
      </c>
      <c r="V71" s="1215">
        <f>IF(AND(AT_MO="x",Arbeitszeiten!I71&lt;0.5/24),1,0)</f>
        <v>0</v>
      </c>
      <c r="W71" s="1215">
        <f>IF(AND(AT_MO="x",Arbeitszeiten!J71&lt;0.5/24),1,0)</f>
        <v>0</v>
      </c>
      <c r="X71" s="1215">
        <f>IF(AND(AT_MO="x",Arbeitszeiten!K71&lt;0.5/24),1,0)</f>
        <v>0</v>
      </c>
      <c r="Y71" s="1215">
        <f>IF(AND(AT_MO="x",Arbeitszeiten!L71&lt;0.5/24),1,0)</f>
        <v>0</v>
      </c>
      <c r="Z71" s="1215">
        <f>IF(AND(AT_MO="x",Arbeitszeiten!M71&lt;0.5/24),1,0)</f>
        <v>0</v>
      </c>
      <c r="AA71" s="1215">
        <f>IF(AND(AT_MO="x",Arbeitszeiten!N71&lt;0.5/24),1,0)</f>
        <v>0</v>
      </c>
      <c r="AB71" s="1215">
        <f>IF(AND(AT_MO="x",Arbeitszeiten!O71&lt;0.5/24),1,0)</f>
        <v>0</v>
      </c>
      <c r="AC71" s="1215">
        <f>IF(AND(AT_MO="x",Arbeitszeiten!P71&lt;0.5/24),1,0)</f>
        <v>0</v>
      </c>
    </row>
    <row r="72" spans="2:29" ht="16.5" thickBot="1" x14ac:dyDescent="0.25">
      <c r="B72" s="1183"/>
      <c r="C72" s="1185"/>
      <c r="D72" s="1186" t="s">
        <v>244</v>
      </c>
      <c r="E72" s="1232">
        <f>Pause2_01</f>
        <v>3.125E-2</v>
      </c>
      <c r="F72" s="1217">
        <f>Pause2_02</f>
        <v>3.125E-2</v>
      </c>
      <c r="G72" s="1217">
        <f>Pause2_03</f>
        <v>3.125E-2</v>
      </c>
      <c r="H72" s="1217">
        <f>Pause2_04</f>
        <v>3.125E-2</v>
      </c>
      <c r="I72" s="1217">
        <f>Pause2_05</f>
        <v>3.125E-2</v>
      </c>
      <c r="J72" s="1217">
        <f>Pause2_06</f>
        <v>3.125E-2</v>
      </c>
      <c r="K72" s="1217">
        <f>Pause2_07</f>
        <v>3.125E-2</v>
      </c>
      <c r="L72" s="1217">
        <f>Pause2_08</f>
        <v>3.125E-2</v>
      </c>
      <c r="M72" s="1217">
        <f>Pause2_09</f>
        <v>3.125E-2</v>
      </c>
      <c r="N72" s="1217">
        <f>Pause2_10</f>
        <v>3.125E-2</v>
      </c>
      <c r="O72" s="1217">
        <f>Pause2_11</f>
        <v>3.125E-2</v>
      </c>
      <c r="P72" s="1226">
        <f>Pause2_12</f>
        <v>3.125E-2</v>
      </c>
      <c r="Q72" s="1214"/>
      <c r="R72" s="1215">
        <f>IF(AND(AT_MO="x",Arbeitszeiten!E72&lt;0.75/24),1,0)</f>
        <v>0</v>
      </c>
      <c r="S72" s="1215">
        <f>IF(AND(AT_MO="x",Arbeitszeiten!F72&lt;0.75/24),1,0)</f>
        <v>0</v>
      </c>
      <c r="T72" s="1215">
        <f>IF(AND(AT_MO="x",Arbeitszeiten!G72&lt;0.75/24),1,0)</f>
        <v>0</v>
      </c>
      <c r="U72" s="1215">
        <f>IF(AND(AT_MO="x",Arbeitszeiten!H72&lt;0.75/24),1,0)</f>
        <v>0</v>
      </c>
      <c r="V72" s="1215">
        <f>IF(AND(AT_MO="x",Arbeitszeiten!I72&lt;0.75/24),1,0)</f>
        <v>0</v>
      </c>
      <c r="W72" s="1215">
        <f>IF(AND(AT_MO="x",Arbeitszeiten!J72&lt;0.75/24),1,0)</f>
        <v>0</v>
      </c>
      <c r="X72" s="1215">
        <f>IF(AND(AT_MO="x",Arbeitszeiten!K72&lt;0.75/24),1,0)</f>
        <v>0</v>
      </c>
      <c r="Y72" s="1215">
        <f>IF(AND(AT_MO="x",Arbeitszeiten!L72&lt;0.75/24),1,0)</f>
        <v>0</v>
      </c>
      <c r="Z72" s="1215">
        <f>IF(AND(AT_MO="x",Arbeitszeiten!M72&lt;0.75/24),1,0)</f>
        <v>0</v>
      </c>
      <c r="AA72" s="1215">
        <f>IF(AND(AT_MO="x",Arbeitszeiten!N72&lt;0.75/24),1,0)</f>
        <v>0</v>
      </c>
      <c r="AB72" s="1215">
        <f>IF(AND(AT_MO="x",Arbeitszeiten!O72&lt;0.75/24),1,0)</f>
        <v>0</v>
      </c>
      <c r="AC72" s="1215">
        <f>IF(AND(AT_MO="x",Arbeitszeiten!P72&lt;0.75/24),1,0)</f>
        <v>0</v>
      </c>
    </row>
    <row r="73" spans="2:29" ht="15.75" x14ac:dyDescent="0.2">
      <c r="B73" s="1182" t="s">
        <v>228</v>
      </c>
      <c r="C73" s="1184" t="str">
        <f>AT_DI</f>
        <v>x</v>
      </c>
      <c r="D73" s="1229" t="s">
        <v>243</v>
      </c>
      <c r="E73" s="1231">
        <f>Pause1_01</f>
        <v>2.0833333333333332E-2</v>
      </c>
      <c r="F73" s="1205">
        <f>Pause1_02</f>
        <v>2.0833333333333332E-2</v>
      </c>
      <c r="G73" s="1205">
        <f>Pause1_03</f>
        <v>2.0833333333333332E-2</v>
      </c>
      <c r="H73" s="1205">
        <f>Pause1_04</f>
        <v>2.0833333333333332E-2</v>
      </c>
      <c r="I73" s="1205">
        <f>Pause1_05</f>
        <v>2.0833333333333332E-2</v>
      </c>
      <c r="J73" s="1205">
        <f>Pause1_06</f>
        <v>2.0833333333333332E-2</v>
      </c>
      <c r="K73" s="1205">
        <f>Pause1_07</f>
        <v>2.0833333333333332E-2</v>
      </c>
      <c r="L73" s="1205">
        <f>Pause1_08</f>
        <v>2.0833333333333332E-2</v>
      </c>
      <c r="M73" s="1205">
        <f>Pause1_09</f>
        <v>2.0833333333333332E-2</v>
      </c>
      <c r="N73" s="1205">
        <f>Pause1_10</f>
        <v>2.0833333333333332E-2</v>
      </c>
      <c r="O73" s="1205">
        <f>Pause1_11</f>
        <v>2.0833333333333332E-2</v>
      </c>
      <c r="P73" s="1225">
        <f>Pause1_12</f>
        <v>2.0833333333333332E-2</v>
      </c>
      <c r="Q73" s="1214" t="s">
        <v>147</v>
      </c>
      <c r="R73" s="1215">
        <f>IF(AND(AT_DI="x",Arbeitszeiten!E73&lt;0.5/24),1,0)</f>
        <v>0</v>
      </c>
      <c r="S73" s="1215">
        <f>IF(AND(AT_DI="x",Arbeitszeiten!F73&lt;0.5/24),1,0)</f>
        <v>0</v>
      </c>
      <c r="T73" s="1215">
        <f>IF(AND(AT_DI="x",Arbeitszeiten!G73&lt;0.5/24),1,0)</f>
        <v>0</v>
      </c>
      <c r="U73" s="1215">
        <f>IF(AND(AT_DI="x",Arbeitszeiten!H73&lt;0.5/24),1,0)</f>
        <v>0</v>
      </c>
      <c r="V73" s="1215">
        <f>IF(AND(AT_DI="x",Arbeitszeiten!I73&lt;0.5/24),1,0)</f>
        <v>0</v>
      </c>
      <c r="W73" s="1215">
        <f>IF(AND(AT_DI="x",Arbeitszeiten!J73&lt;0.5/24),1,0)</f>
        <v>0</v>
      </c>
      <c r="X73" s="1215">
        <f>IF(AND(AT_DI="x",Arbeitszeiten!K73&lt;0.5/24),1,0)</f>
        <v>0</v>
      </c>
      <c r="Y73" s="1215">
        <f>IF(AND(AT_DI="x",Arbeitszeiten!L73&lt;0.5/24),1,0)</f>
        <v>0</v>
      </c>
      <c r="Z73" s="1215">
        <f>IF(AND(AT_DI="x",Arbeitszeiten!M73&lt;0.5/24),1,0)</f>
        <v>0</v>
      </c>
      <c r="AA73" s="1215">
        <f>IF(AND(AT_DI="x",Arbeitszeiten!N73&lt;0.5/24),1,0)</f>
        <v>0</v>
      </c>
      <c r="AB73" s="1215">
        <f>IF(AND(AT_DI="x",Arbeitszeiten!O73&lt;0.5/24),1,0)</f>
        <v>0</v>
      </c>
      <c r="AC73" s="1215">
        <f>IF(AND(AT_DI="x",Arbeitszeiten!P73&lt;0.5/24),1,0)</f>
        <v>0</v>
      </c>
    </row>
    <row r="74" spans="2:29" ht="16.5" thickBot="1" x14ac:dyDescent="0.25">
      <c r="B74" s="1183"/>
      <c r="C74" s="1185"/>
      <c r="D74" s="1186" t="s">
        <v>244</v>
      </c>
      <c r="E74" s="1232">
        <f>Pause2_01</f>
        <v>3.125E-2</v>
      </c>
      <c r="F74" s="1217">
        <f>Pause2_02</f>
        <v>3.125E-2</v>
      </c>
      <c r="G74" s="1217">
        <f>Pause2_03</f>
        <v>3.125E-2</v>
      </c>
      <c r="H74" s="1217">
        <f>Pause2_04</f>
        <v>3.125E-2</v>
      </c>
      <c r="I74" s="1217">
        <f>Pause2_05</f>
        <v>3.125E-2</v>
      </c>
      <c r="J74" s="1217">
        <f>Pause2_06</f>
        <v>3.125E-2</v>
      </c>
      <c r="K74" s="1217">
        <f>Pause2_07</f>
        <v>3.125E-2</v>
      </c>
      <c r="L74" s="1217">
        <f>Pause2_08</f>
        <v>3.125E-2</v>
      </c>
      <c r="M74" s="1217">
        <f>Pause2_09</f>
        <v>3.125E-2</v>
      </c>
      <c r="N74" s="1217">
        <f>Pause2_10</f>
        <v>3.125E-2</v>
      </c>
      <c r="O74" s="1217">
        <f>Pause2_11</f>
        <v>3.125E-2</v>
      </c>
      <c r="P74" s="1226">
        <f>Pause2_12</f>
        <v>3.125E-2</v>
      </c>
      <c r="Q74" s="1214"/>
      <c r="R74" s="1215">
        <f>IF(AND(AT_DI="x",Arbeitszeiten!E74&lt;0.75/24),1,0)</f>
        <v>0</v>
      </c>
      <c r="S74" s="1215">
        <f>IF(AND(AT_DI="x",Arbeitszeiten!F74&lt;0.75/24),1,0)</f>
        <v>0</v>
      </c>
      <c r="T74" s="1215">
        <f>IF(AND(AT_DI="x",Arbeitszeiten!G74&lt;0.75/24),1,0)</f>
        <v>0</v>
      </c>
      <c r="U74" s="1215">
        <f>IF(AND(AT_DI="x",Arbeitszeiten!H74&lt;0.75/24),1,0)</f>
        <v>0</v>
      </c>
      <c r="V74" s="1215">
        <f>IF(AND(AT_DI="x",Arbeitszeiten!I74&lt;0.75/24),1,0)</f>
        <v>0</v>
      </c>
      <c r="W74" s="1215">
        <f>IF(AND(AT_DI="x",Arbeitszeiten!J74&lt;0.75/24),1,0)</f>
        <v>0</v>
      </c>
      <c r="X74" s="1215">
        <f>IF(AND(AT_DI="x",Arbeitszeiten!K74&lt;0.75/24),1,0)</f>
        <v>0</v>
      </c>
      <c r="Y74" s="1215">
        <f>IF(AND(AT_DI="x",Arbeitszeiten!L74&lt;0.75/24),1,0)</f>
        <v>0</v>
      </c>
      <c r="Z74" s="1215">
        <f>IF(AND(AT_DI="x",Arbeitszeiten!M74&lt;0.75/24),1,0)</f>
        <v>0</v>
      </c>
      <c r="AA74" s="1215">
        <f>IF(AND(AT_DI="x",Arbeitszeiten!N74&lt;0.75/24),1,0)</f>
        <v>0</v>
      </c>
      <c r="AB74" s="1215">
        <f>IF(AND(AT_DI="x",Arbeitszeiten!O74&lt;0.75/24),1,0)</f>
        <v>0</v>
      </c>
      <c r="AC74" s="1215">
        <f>IF(AND(AT_DI="x",Arbeitszeiten!P74&lt;0.75/24),1,0)</f>
        <v>0</v>
      </c>
    </row>
    <row r="75" spans="2:29" ht="15.75" x14ac:dyDescent="0.2">
      <c r="B75" s="1182" t="s">
        <v>229</v>
      </c>
      <c r="C75" s="1184" t="str">
        <f>AT_MI</f>
        <v>x</v>
      </c>
      <c r="D75" s="1229" t="s">
        <v>243</v>
      </c>
      <c r="E75" s="1231">
        <f>Pause1_01</f>
        <v>2.0833333333333332E-2</v>
      </c>
      <c r="F75" s="1205">
        <f>Pause1_02</f>
        <v>2.0833333333333332E-2</v>
      </c>
      <c r="G75" s="1205">
        <f>Pause1_03</f>
        <v>2.0833333333333332E-2</v>
      </c>
      <c r="H75" s="1205">
        <f>Pause1_04</f>
        <v>2.0833333333333332E-2</v>
      </c>
      <c r="I75" s="1205">
        <f>Pause1_05</f>
        <v>2.0833333333333332E-2</v>
      </c>
      <c r="J75" s="1205">
        <f>Pause1_06</f>
        <v>2.0833333333333332E-2</v>
      </c>
      <c r="K75" s="1205">
        <f>Pause1_07</f>
        <v>2.0833333333333332E-2</v>
      </c>
      <c r="L75" s="1205">
        <f>Pause1_08</f>
        <v>2.0833333333333332E-2</v>
      </c>
      <c r="M75" s="1205">
        <f>Pause1_09</f>
        <v>2.0833333333333332E-2</v>
      </c>
      <c r="N75" s="1205">
        <f>Pause1_10</f>
        <v>2.0833333333333332E-2</v>
      </c>
      <c r="O75" s="1205">
        <f>Pause1_11</f>
        <v>2.0833333333333332E-2</v>
      </c>
      <c r="P75" s="1225">
        <f>Pause1_12</f>
        <v>2.0833333333333332E-2</v>
      </c>
      <c r="Q75" s="1214" t="s">
        <v>148</v>
      </c>
      <c r="R75" s="1215">
        <f>IF(AND(AT_MI="x",Arbeitszeiten!E75&lt;0.5/24),1,0)</f>
        <v>0</v>
      </c>
      <c r="S75" s="1215">
        <f>IF(AND(AT_MI="x",Arbeitszeiten!F75&lt;0.5/24),1,0)</f>
        <v>0</v>
      </c>
      <c r="T75" s="1215">
        <f>IF(AND(AT_MI="x",Arbeitszeiten!G75&lt;0.5/24),1,0)</f>
        <v>0</v>
      </c>
      <c r="U75" s="1215">
        <f>IF(AND(AT_MI="x",Arbeitszeiten!H75&lt;0.5/24),1,0)</f>
        <v>0</v>
      </c>
      <c r="V75" s="1215">
        <f>IF(AND(AT_MI="x",Arbeitszeiten!I75&lt;0.5/24),1,0)</f>
        <v>0</v>
      </c>
      <c r="W75" s="1215">
        <f>IF(AND(AT_MI="x",Arbeitszeiten!J75&lt;0.5/24),1,0)</f>
        <v>0</v>
      </c>
      <c r="X75" s="1215">
        <f>IF(AND(AT_MI="x",Arbeitszeiten!K75&lt;0.5/24),1,0)</f>
        <v>0</v>
      </c>
      <c r="Y75" s="1215">
        <f>IF(AND(AT_MI="x",Arbeitszeiten!L75&lt;0.5/24),1,0)</f>
        <v>0</v>
      </c>
      <c r="Z75" s="1215">
        <f>IF(AND(AT_MI="x",Arbeitszeiten!M75&lt;0.5/24),1,0)</f>
        <v>0</v>
      </c>
      <c r="AA75" s="1215">
        <f>IF(AND(AT_MI="x",Arbeitszeiten!N75&lt;0.5/24),1,0)</f>
        <v>0</v>
      </c>
      <c r="AB75" s="1215">
        <f>IF(AND(AT_MI="x",Arbeitszeiten!O75&lt;0.5/24),1,0)</f>
        <v>0</v>
      </c>
      <c r="AC75" s="1215">
        <f>IF(AND(AT_MI="x",Arbeitszeiten!P75&lt;0.5/24),1,0)</f>
        <v>0</v>
      </c>
    </row>
    <row r="76" spans="2:29" ht="16.5" thickBot="1" x14ac:dyDescent="0.25">
      <c r="B76" s="1183"/>
      <c r="C76" s="1185"/>
      <c r="D76" s="1186" t="s">
        <v>244</v>
      </c>
      <c r="E76" s="1232">
        <f>Pause2_01</f>
        <v>3.125E-2</v>
      </c>
      <c r="F76" s="1217">
        <f>Pause2_02</f>
        <v>3.125E-2</v>
      </c>
      <c r="G76" s="1217">
        <f>Pause2_03</f>
        <v>3.125E-2</v>
      </c>
      <c r="H76" s="1217">
        <f>Pause2_04</f>
        <v>3.125E-2</v>
      </c>
      <c r="I76" s="1217">
        <f>Pause2_05</f>
        <v>3.125E-2</v>
      </c>
      <c r="J76" s="1217">
        <f>Pause2_06</f>
        <v>3.125E-2</v>
      </c>
      <c r="K76" s="1217">
        <f>Pause2_07</f>
        <v>3.125E-2</v>
      </c>
      <c r="L76" s="1217">
        <f>Pause2_08</f>
        <v>3.125E-2</v>
      </c>
      <c r="M76" s="1217">
        <f>Pause2_09</f>
        <v>3.125E-2</v>
      </c>
      <c r="N76" s="1217">
        <f>Pause2_10</f>
        <v>3.125E-2</v>
      </c>
      <c r="O76" s="1217">
        <f>Pause2_11</f>
        <v>3.125E-2</v>
      </c>
      <c r="P76" s="1226">
        <f>Pause2_12</f>
        <v>3.125E-2</v>
      </c>
      <c r="Q76" s="1214"/>
      <c r="R76" s="1215">
        <f>IF(AND(AT_MI="x",Arbeitszeiten!E76&lt;0.75/24),1,0)</f>
        <v>0</v>
      </c>
      <c r="S76" s="1215">
        <f>IF(AND(AT_MI="x",Arbeitszeiten!F76&lt;0.75/24),1,0)</f>
        <v>0</v>
      </c>
      <c r="T76" s="1215">
        <f>IF(AND(AT_MI="x",Arbeitszeiten!G76&lt;0.75/24),1,0)</f>
        <v>0</v>
      </c>
      <c r="U76" s="1215">
        <f>IF(AND(AT_MI="x",Arbeitszeiten!H76&lt;0.75/24),1,0)</f>
        <v>0</v>
      </c>
      <c r="V76" s="1215">
        <f>IF(AND(AT_MI="x",Arbeitszeiten!I76&lt;0.75/24),1,0)</f>
        <v>0</v>
      </c>
      <c r="W76" s="1215">
        <f>IF(AND(AT_MI="x",Arbeitszeiten!J76&lt;0.75/24),1,0)</f>
        <v>0</v>
      </c>
      <c r="X76" s="1215">
        <f>IF(AND(AT_MI="x",Arbeitszeiten!K76&lt;0.75/24),1,0)</f>
        <v>0</v>
      </c>
      <c r="Y76" s="1215">
        <f>IF(AND(AT_MI="x",Arbeitszeiten!L76&lt;0.75/24),1,0)</f>
        <v>0</v>
      </c>
      <c r="Z76" s="1215">
        <f>IF(AND(AT_MI="x",Arbeitszeiten!M76&lt;0.75/24),1,0)</f>
        <v>0</v>
      </c>
      <c r="AA76" s="1215">
        <f>IF(AND(AT_MI="x",Arbeitszeiten!N76&lt;0.75/24),1,0)</f>
        <v>0</v>
      </c>
      <c r="AB76" s="1215">
        <f>IF(AND(AT_MI="x",Arbeitszeiten!O76&lt;0.75/24),1,0)</f>
        <v>0</v>
      </c>
      <c r="AC76" s="1215">
        <f>IF(AND(AT_MI="x",Arbeitszeiten!P76&lt;0.75/24),1,0)</f>
        <v>0</v>
      </c>
    </row>
    <row r="77" spans="2:29" ht="15.75" x14ac:dyDescent="0.2">
      <c r="B77" s="1182" t="s">
        <v>230</v>
      </c>
      <c r="C77" s="1184" t="str">
        <f>AT_DO</f>
        <v>x</v>
      </c>
      <c r="D77" s="1229" t="s">
        <v>243</v>
      </c>
      <c r="E77" s="1231">
        <f>Pause1_01</f>
        <v>2.0833333333333332E-2</v>
      </c>
      <c r="F77" s="1205">
        <f>Pause1_02</f>
        <v>2.0833333333333332E-2</v>
      </c>
      <c r="G77" s="1205">
        <f>Pause1_03</f>
        <v>2.0833333333333332E-2</v>
      </c>
      <c r="H77" s="1205">
        <f>Pause1_04</f>
        <v>2.0833333333333332E-2</v>
      </c>
      <c r="I77" s="1205">
        <f>Pause1_05</f>
        <v>2.0833333333333332E-2</v>
      </c>
      <c r="J77" s="1205">
        <f>Pause1_06</f>
        <v>2.0833333333333332E-2</v>
      </c>
      <c r="K77" s="1205">
        <f>Pause1_07</f>
        <v>2.0833333333333332E-2</v>
      </c>
      <c r="L77" s="1205">
        <f>Pause1_08</f>
        <v>2.0833333333333332E-2</v>
      </c>
      <c r="M77" s="1205">
        <f>Pause1_09</f>
        <v>2.0833333333333332E-2</v>
      </c>
      <c r="N77" s="1205">
        <f>Pause1_10</f>
        <v>2.0833333333333332E-2</v>
      </c>
      <c r="O77" s="1205">
        <f>Pause1_11</f>
        <v>2.0833333333333332E-2</v>
      </c>
      <c r="P77" s="1225">
        <f>Pause1_12</f>
        <v>2.0833333333333332E-2</v>
      </c>
      <c r="Q77" s="1214" t="s">
        <v>149</v>
      </c>
      <c r="R77" s="1215">
        <f>IF(AND(AT_DO="x",Arbeitszeiten!E77&lt;0.5/24),1,0)</f>
        <v>0</v>
      </c>
      <c r="S77" s="1215">
        <f>IF(AND(AT_DO="x",Arbeitszeiten!F77&lt;0.5/24),1,0)</f>
        <v>0</v>
      </c>
      <c r="T77" s="1215">
        <f>IF(AND(AT_DO="x",Arbeitszeiten!G77&lt;0.5/24),1,0)</f>
        <v>0</v>
      </c>
      <c r="U77" s="1215">
        <f>IF(AND(AT_DO="x",Arbeitszeiten!H77&lt;0.5/24),1,0)</f>
        <v>0</v>
      </c>
      <c r="V77" s="1215">
        <f>IF(AND(AT_DO="x",Arbeitszeiten!I77&lt;0.5/24),1,0)</f>
        <v>0</v>
      </c>
      <c r="W77" s="1215">
        <f>IF(AND(AT_DO="x",Arbeitszeiten!J77&lt;0.5/24),1,0)</f>
        <v>0</v>
      </c>
      <c r="X77" s="1215">
        <f>IF(AND(AT_DO="x",Arbeitszeiten!K77&lt;0.5/24),1,0)</f>
        <v>0</v>
      </c>
      <c r="Y77" s="1215">
        <f>IF(AND(AT_DO="x",Arbeitszeiten!L77&lt;0.5/24),1,0)</f>
        <v>0</v>
      </c>
      <c r="Z77" s="1215">
        <f>IF(AND(AT_DO="x",Arbeitszeiten!M77&lt;0.5/24),1,0)</f>
        <v>0</v>
      </c>
      <c r="AA77" s="1215">
        <f>IF(AND(AT_DO="x",Arbeitszeiten!N77&lt;0.5/24),1,0)</f>
        <v>0</v>
      </c>
      <c r="AB77" s="1215">
        <f>IF(AND(AT_DO="x",Arbeitszeiten!O77&lt;0.5/24),1,0)</f>
        <v>0</v>
      </c>
      <c r="AC77" s="1215">
        <f>IF(AND(AT_DO="x",Arbeitszeiten!P77&lt;0.5/24),1,0)</f>
        <v>0</v>
      </c>
    </row>
    <row r="78" spans="2:29" ht="16.5" thickBot="1" x14ac:dyDescent="0.25">
      <c r="B78" s="1183"/>
      <c r="C78" s="1185"/>
      <c r="D78" s="1186" t="s">
        <v>244</v>
      </c>
      <c r="E78" s="1232">
        <f>Pause2_01</f>
        <v>3.125E-2</v>
      </c>
      <c r="F78" s="1217">
        <f>Pause2_02</f>
        <v>3.125E-2</v>
      </c>
      <c r="G78" s="1217">
        <f>Pause2_03</f>
        <v>3.125E-2</v>
      </c>
      <c r="H78" s="1217">
        <f>Pause2_04</f>
        <v>3.125E-2</v>
      </c>
      <c r="I78" s="1217">
        <f>Pause2_05</f>
        <v>3.125E-2</v>
      </c>
      <c r="J78" s="1217">
        <f>Pause2_06</f>
        <v>3.125E-2</v>
      </c>
      <c r="K78" s="1217">
        <f>Pause2_07</f>
        <v>3.125E-2</v>
      </c>
      <c r="L78" s="1217">
        <f>Pause2_08</f>
        <v>3.125E-2</v>
      </c>
      <c r="M78" s="1217">
        <f>Pause2_09</f>
        <v>3.125E-2</v>
      </c>
      <c r="N78" s="1217">
        <f>Pause2_10</f>
        <v>3.125E-2</v>
      </c>
      <c r="O78" s="1217">
        <f>Pause2_11</f>
        <v>3.125E-2</v>
      </c>
      <c r="P78" s="1226">
        <f>Pause2_12</f>
        <v>3.125E-2</v>
      </c>
      <c r="Q78" s="1214"/>
      <c r="R78" s="1215">
        <f>IF(AND(AT_DO="x",Arbeitszeiten!E78&lt;0.75/24),1,0)</f>
        <v>0</v>
      </c>
      <c r="S78" s="1215">
        <f>IF(AND(AT_DO="x",Arbeitszeiten!F78&lt;0.75/24),1,0)</f>
        <v>0</v>
      </c>
      <c r="T78" s="1215">
        <f>IF(AND(AT_DO="x",Arbeitszeiten!G78&lt;0.75/24),1,0)</f>
        <v>0</v>
      </c>
      <c r="U78" s="1215">
        <f>IF(AND(AT_DO="x",Arbeitszeiten!H78&lt;0.75/24),1,0)</f>
        <v>0</v>
      </c>
      <c r="V78" s="1215">
        <f>IF(AND(AT_DO="x",Arbeitszeiten!I78&lt;0.75/24),1,0)</f>
        <v>0</v>
      </c>
      <c r="W78" s="1215">
        <f>IF(AND(AT_DO="x",Arbeitszeiten!J78&lt;0.75/24),1,0)</f>
        <v>0</v>
      </c>
      <c r="X78" s="1215">
        <f>IF(AND(AT_DO="x",Arbeitszeiten!K78&lt;0.75/24),1,0)</f>
        <v>0</v>
      </c>
      <c r="Y78" s="1215">
        <f>IF(AND(AT_DO="x",Arbeitszeiten!L78&lt;0.75/24),1,0)</f>
        <v>0</v>
      </c>
      <c r="Z78" s="1215">
        <f>IF(AND(AT_DO="x",Arbeitszeiten!M78&lt;0.75/24),1,0)</f>
        <v>0</v>
      </c>
      <c r="AA78" s="1215">
        <f>IF(AND(AT_DO="x",Arbeitszeiten!N78&lt;0.75/24),1,0)</f>
        <v>0</v>
      </c>
      <c r="AB78" s="1215">
        <f>IF(AND(AT_DO="x",Arbeitszeiten!O78&lt;0.75/24),1,0)</f>
        <v>0</v>
      </c>
      <c r="AC78" s="1215">
        <f>IF(AND(AT_DO="x",Arbeitszeiten!P78&lt;0.75/24),1,0)</f>
        <v>0</v>
      </c>
    </row>
    <row r="79" spans="2:29" ht="15.75" x14ac:dyDescent="0.2">
      <c r="B79" s="1182" t="s">
        <v>231</v>
      </c>
      <c r="C79" s="1184" t="str">
        <f>AT_FR</f>
        <v>x</v>
      </c>
      <c r="D79" s="1229" t="s">
        <v>243</v>
      </c>
      <c r="E79" s="1231">
        <f>Pause1_01</f>
        <v>2.0833333333333332E-2</v>
      </c>
      <c r="F79" s="1205">
        <f>Pause1_02</f>
        <v>2.0833333333333332E-2</v>
      </c>
      <c r="G79" s="1205">
        <f>Pause1_03</f>
        <v>2.0833333333333332E-2</v>
      </c>
      <c r="H79" s="1205">
        <f>Pause1_04</f>
        <v>2.0833333333333332E-2</v>
      </c>
      <c r="I79" s="1205">
        <f>Pause1_05</f>
        <v>2.0833333333333332E-2</v>
      </c>
      <c r="J79" s="1205">
        <f>Pause1_06</f>
        <v>2.0833333333333332E-2</v>
      </c>
      <c r="K79" s="1205">
        <f>Pause1_07</f>
        <v>2.0833333333333332E-2</v>
      </c>
      <c r="L79" s="1205">
        <f>Pause1_08</f>
        <v>2.0833333333333332E-2</v>
      </c>
      <c r="M79" s="1205">
        <f>Pause1_09</f>
        <v>2.0833333333333332E-2</v>
      </c>
      <c r="N79" s="1205">
        <f>Pause1_10</f>
        <v>2.0833333333333332E-2</v>
      </c>
      <c r="O79" s="1205">
        <f>Pause1_11</f>
        <v>2.0833333333333332E-2</v>
      </c>
      <c r="P79" s="1225">
        <f>Pause1_12</f>
        <v>2.0833333333333332E-2</v>
      </c>
      <c r="Q79" s="1214" t="s">
        <v>150</v>
      </c>
      <c r="R79" s="1215">
        <f>IF(AND(AT_FR="x",Arbeitszeiten!E79&lt;0.5/24),1,0)</f>
        <v>0</v>
      </c>
      <c r="S79" s="1215">
        <f>IF(AND(AT_FR="x",Arbeitszeiten!F79&lt;0.5/24),1,0)</f>
        <v>0</v>
      </c>
      <c r="T79" s="1215">
        <f>IF(AND(AT_FR="x",Arbeitszeiten!G79&lt;0.5/24),1,0)</f>
        <v>0</v>
      </c>
      <c r="U79" s="1215">
        <f>IF(AND(AT_FR="x",Arbeitszeiten!H79&lt;0.5/24),1,0)</f>
        <v>0</v>
      </c>
      <c r="V79" s="1215">
        <f>IF(AND(AT_FR="x",Arbeitszeiten!I79&lt;0.5/24),1,0)</f>
        <v>0</v>
      </c>
      <c r="W79" s="1215">
        <f>IF(AND(AT_FR="x",Arbeitszeiten!J79&lt;0.5/24),1,0)</f>
        <v>0</v>
      </c>
      <c r="X79" s="1215">
        <f>IF(AND(AT_FR="x",Arbeitszeiten!K79&lt;0.5/24),1,0)</f>
        <v>0</v>
      </c>
      <c r="Y79" s="1215">
        <f>IF(AND(AT_FR="x",Arbeitszeiten!L79&lt;0.5/24),1,0)</f>
        <v>0</v>
      </c>
      <c r="Z79" s="1215">
        <f>IF(AND(AT_FR="x",Arbeitszeiten!M79&lt;0.5/24),1,0)</f>
        <v>0</v>
      </c>
      <c r="AA79" s="1215">
        <f>IF(AND(AT_FR="x",Arbeitszeiten!N79&lt;0.5/24),1,0)</f>
        <v>0</v>
      </c>
      <c r="AB79" s="1215">
        <f>IF(AND(AT_FR="x",Arbeitszeiten!O79&lt;0.5/24),1,0)</f>
        <v>0</v>
      </c>
      <c r="AC79" s="1215">
        <f>IF(AND(AT_FR="x",Arbeitszeiten!P79&lt;0.5/24),1,0)</f>
        <v>0</v>
      </c>
    </row>
    <row r="80" spans="2:29" ht="16.5" thickBot="1" x14ac:dyDescent="0.25">
      <c r="B80" s="1183"/>
      <c r="C80" s="1185"/>
      <c r="D80" s="1186" t="s">
        <v>244</v>
      </c>
      <c r="E80" s="1232">
        <f>Pause2_01</f>
        <v>3.125E-2</v>
      </c>
      <c r="F80" s="1217">
        <f>Pause2_02</f>
        <v>3.125E-2</v>
      </c>
      <c r="G80" s="1217">
        <f>Pause2_03</f>
        <v>3.125E-2</v>
      </c>
      <c r="H80" s="1217">
        <f>Pause2_04</f>
        <v>3.125E-2</v>
      </c>
      <c r="I80" s="1217">
        <f>Pause2_05</f>
        <v>3.125E-2</v>
      </c>
      <c r="J80" s="1217">
        <f>Pause2_06</f>
        <v>3.125E-2</v>
      </c>
      <c r="K80" s="1217">
        <f>Pause2_07</f>
        <v>3.125E-2</v>
      </c>
      <c r="L80" s="1217">
        <f>Pause2_08</f>
        <v>3.125E-2</v>
      </c>
      <c r="M80" s="1217">
        <f>Pause2_09</f>
        <v>3.125E-2</v>
      </c>
      <c r="N80" s="1217">
        <f>Pause2_10</f>
        <v>3.125E-2</v>
      </c>
      <c r="O80" s="1217">
        <f>Pause2_11</f>
        <v>3.125E-2</v>
      </c>
      <c r="P80" s="1226">
        <f>Pause2_12</f>
        <v>3.125E-2</v>
      </c>
      <c r="Q80" s="1214"/>
      <c r="R80" s="1215">
        <f>IF(AND(AT_FR="x",Arbeitszeiten!E80&lt;0.75/24),1,0)</f>
        <v>0</v>
      </c>
      <c r="S80" s="1215">
        <f>IF(AND(AT_FR="x",Arbeitszeiten!F80&lt;0.75/24),1,0)</f>
        <v>0</v>
      </c>
      <c r="T80" s="1215">
        <f>IF(AND(AT_FR="x",Arbeitszeiten!G80&lt;0.75/24),1,0)</f>
        <v>0</v>
      </c>
      <c r="U80" s="1215">
        <f>IF(AND(AT_FR="x",Arbeitszeiten!H80&lt;0.75/24),1,0)</f>
        <v>0</v>
      </c>
      <c r="V80" s="1215">
        <f>IF(AND(AT_FR="x",Arbeitszeiten!I80&lt;0.75/24),1,0)</f>
        <v>0</v>
      </c>
      <c r="W80" s="1215">
        <f>IF(AND(AT_FR="x",Arbeitszeiten!J80&lt;0.75/24),1,0)</f>
        <v>0</v>
      </c>
      <c r="X80" s="1215">
        <f>IF(AND(AT_FR="x",Arbeitszeiten!K80&lt;0.75/24),1,0)</f>
        <v>0</v>
      </c>
      <c r="Y80" s="1215">
        <f>IF(AND(AT_FR="x",Arbeitszeiten!L80&lt;0.75/24),1,0)</f>
        <v>0</v>
      </c>
      <c r="Z80" s="1215">
        <f>IF(AND(AT_FR="x",Arbeitszeiten!M80&lt;0.75/24),1,0)</f>
        <v>0</v>
      </c>
      <c r="AA80" s="1215">
        <f>IF(AND(AT_FR="x",Arbeitszeiten!N80&lt;0.75/24),1,0)</f>
        <v>0</v>
      </c>
      <c r="AB80" s="1215">
        <f>IF(AND(AT_FR="x",Arbeitszeiten!O80&lt;0.75/24),1,0)</f>
        <v>0</v>
      </c>
      <c r="AC80" s="1215">
        <f>IF(AND(AT_FR="x",Arbeitszeiten!P80&lt;0.75/24),1,0)</f>
        <v>0</v>
      </c>
    </row>
    <row r="81" spans="2:29" ht="15.75" x14ac:dyDescent="0.2">
      <c r="B81" s="1199" t="s">
        <v>232</v>
      </c>
      <c r="C81" s="1200">
        <f>AT_SA</f>
        <v>0</v>
      </c>
      <c r="D81" s="1230" t="s">
        <v>243</v>
      </c>
      <c r="E81" s="1233">
        <f>Pause1_01</f>
        <v>2.0833333333333332E-2</v>
      </c>
      <c r="F81" s="1218">
        <f>Pause1_02</f>
        <v>2.0833333333333332E-2</v>
      </c>
      <c r="G81" s="1218">
        <f>Pause1_03</f>
        <v>2.0833333333333332E-2</v>
      </c>
      <c r="H81" s="1218">
        <f>Pause1_04</f>
        <v>2.0833333333333332E-2</v>
      </c>
      <c r="I81" s="1218">
        <f>Pause1_05</f>
        <v>2.0833333333333332E-2</v>
      </c>
      <c r="J81" s="1218">
        <f>Pause1_06</f>
        <v>2.0833333333333332E-2</v>
      </c>
      <c r="K81" s="1218">
        <f>Pause1_07</f>
        <v>2.0833333333333332E-2</v>
      </c>
      <c r="L81" s="1218">
        <f>Pause1_08</f>
        <v>2.0833333333333332E-2</v>
      </c>
      <c r="M81" s="1218">
        <f>Pause1_09</f>
        <v>2.0833333333333332E-2</v>
      </c>
      <c r="N81" s="1218">
        <f>Pause1_10</f>
        <v>2.0833333333333332E-2</v>
      </c>
      <c r="O81" s="1218">
        <f>Pause1_11</f>
        <v>2.0833333333333332E-2</v>
      </c>
      <c r="P81" s="1227">
        <f>Pause1_12</f>
        <v>2.0833333333333332E-2</v>
      </c>
      <c r="Q81" s="1214" t="s">
        <v>151</v>
      </c>
      <c r="R81" s="1215">
        <f>IF(AND(AT_SA="x",Arbeitszeiten!E81&lt;0.5/24),1,0)</f>
        <v>0</v>
      </c>
      <c r="S81" s="1215">
        <f>IF(AND(AT_SA="x",Arbeitszeiten!F81&lt;0.5/24),1,0)</f>
        <v>0</v>
      </c>
      <c r="T81" s="1215">
        <f>IF(AND(AT_SA="x",Arbeitszeiten!G81&lt;0.5/24),1,0)</f>
        <v>0</v>
      </c>
      <c r="U81" s="1215">
        <f>IF(AND(AT_SA="x",Arbeitszeiten!H81&lt;0.5/24),1,0)</f>
        <v>0</v>
      </c>
      <c r="V81" s="1215">
        <f>IF(AND(AT_SA="x",Arbeitszeiten!I81&lt;0.5/24),1,0)</f>
        <v>0</v>
      </c>
      <c r="W81" s="1215">
        <f>IF(AND(AT_SA="x",Arbeitszeiten!J81&lt;0.5/24),1,0)</f>
        <v>0</v>
      </c>
      <c r="X81" s="1215">
        <f>IF(AND(AT_SA="x",Arbeitszeiten!K81&lt;0.5/24),1,0)</f>
        <v>0</v>
      </c>
      <c r="Y81" s="1215">
        <f>IF(AND(AT_SA="x",Arbeitszeiten!L81&lt;0.5/24),1,0)</f>
        <v>0</v>
      </c>
      <c r="Z81" s="1215">
        <f>IF(AND(AT_SA="x",Arbeitszeiten!M81&lt;0.5/24),1,0)</f>
        <v>0</v>
      </c>
      <c r="AA81" s="1215">
        <f>IF(AND(AT_SA="x",Arbeitszeiten!N81&lt;0.5/24),1,0)</f>
        <v>0</v>
      </c>
      <c r="AB81" s="1215">
        <f>IF(AND(AT_SA="x",Arbeitszeiten!O81&lt;0.5/24),1,0)</f>
        <v>0</v>
      </c>
      <c r="AC81" s="1215">
        <f>IF(AND(AT_SA="x",Arbeitszeiten!P81&lt;0.5/24),1,0)</f>
        <v>0</v>
      </c>
    </row>
    <row r="82" spans="2:29" ht="16.5" thickBot="1" x14ac:dyDescent="0.25">
      <c r="B82" s="1201"/>
      <c r="C82" s="1202"/>
      <c r="D82" s="1203" t="s">
        <v>244</v>
      </c>
      <c r="E82" s="1234">
        <f>Pause2_01</f>
        <v>3.125E-2</v>
      </c>
      <c r="F82" s="1219">
        <f>Pause2_02</f>
        <v>3.125E-2</v>
      </c>
      <c r="G82" s="1219">
        <f>Pause2_03</f>
        <v>3.125E-2</v>
      </c>
      <c r="H82" s="1219">
        <f>Pause2_04</f>
        <v>3.125E-2</v>
      </c>
      <c r="I82" s="1219">
        <f>Pause2_05</f>
        <v>3.125E-2</v>
      </c>
      <c r="J82" s="1219">
        <f>Pause2_06</f>
        <v>3.125E-2</v>
      </c>
      <c r="K82" s="1219">
        <f>Pause2_07</f>
        <v>3.125E-2</v>
      </c>
      <c r="L82" s="1219">
        <f>Pause2_08</f>
        <v>3.125E-2</v>
      </c>
      <c r="M82" s="1219">
        <f>Pause2_09</f>
        <v>3.125E-2</v>
      </c>
      <c r="N82" s="1219">
        <f>Pause2_10</f>
        <v>3.125E-2</v>
      </c>
      <c r="O82" s="1219">
        <f>Pause2_11</f>
        <v>3.125E-2</v>
      </c>
      <c r="P82" s="1228">
        <f>Pause2_12</f>
        <v>3.125E-2</v>
      </c>
      <c r="Q82" s="1214"/>
      <c r="R82" s="1215">
        <f>IF(AND(AT_SA="x",Arbeitszeiten!E82&lt;0.75/24),1,0)</f>
        <v>0</v>
      </c>
      <c r="S82" s="1215">
        <f>IF(AND(AT_SA="x",Arbeitszeiten!F82&lt;0.75/24),1,0)</f>
        <v>0</v>
      </c>
      <c r="T82" s="1215">
        <f>IF(AND(AT_SA="x",Arbeitszeiten!G82&lt;0.75/24),1,0)</f>
        <v>0</v>
      </c>
      <c r="U82" s="1215">
        <f>IF(AND(AT_SA="x",Arbeitszeiten!H82&lt;0.75/24),1,0)</f>
        <v>0</v>
      </c>
      <c r="V82" s="1215">
        <f>IF(AND(AT_SA="x",Arbeitszeiten!I82&lt;0.75/24),1,0)</f>
        <v>0</v>
      </c>
      <c r="W82" s="1215">
        <f>IF(AND(AT_SA="x",Arbeitszeiten!J82&lt;0.75/24),1,0)</f>
        <v>0</v>
      </c>
      <c r="X82" s="1215">
        <f>IF(AND(AT_SA="x",Arbeitszeiten!K82&lt;0.75/24),1,0)</f>
        <v>0</v>
      </c>
      <c r="Y82" s="1215">
        <f>IF(AND(AT_SA="x",Arbeitszeiten!L82&lt;0.75/24),1,0)</f>
        <v>0</v>
      </c>
      <c r="Z82" s="1215">
        <f>IF(AND(AT_SA="x",Arbeitszeiten!M82&lt;0.75/24),1,0)</f>
        <v>0</v>
      </c>
      <c r="AA82" s="1215">
        <f>IF(AND(AT_SA="x",Arbeitszeiten!N82&lt;0.75/24),1,0)</f>
        <v>0</v>
      </c>
      <c r="AB82" s="1215">
        <f>IF(AND(AT_SA="x",Arbeitszeiten!O82&lt;0.75/24),1,0)</f>
        <v>0</v>
      </c>
      <c r="AC82" s="1215">
        <f>IF(AND(AT_SA="x",Arbeitszeiten!P82&lt;0.75/24),1,0)</f>
        <v>0</v>
      </c>
    </row>
    <row r="83" spans="2:29" ht="15.75" x14ac:dyDescent="0.2">
      <c r="B83" s="1199" t="s">
        <v>233</v>
      </c>
      <c r="C83" s="1200">
        <f>AT_SO</f>
        <v>0</v>
      </c>
      <c r="D83" s="1230" t="s">
        <v>243</v>
      </c>
      <c r="E83" s="1233">
        <f>Pause1_01</f>
        <v>2.0833333333333332E-2</v>
      </c>
      <c r="F83" s="1218">
        <f>Pause1_02</f>
        <v>2.0833333333333332E-2</v>
      </c>
      <c r="G83" s="1218">
        <f>Pause1_03</f>
        <v>2.0833333333333332E-2</v>
      </c>
      <c r="H83" s="1218">
        <f>Pause1_04</f>
        <v>2.0833333333333332E-2</v>
      </c>
      <c r="I83" s="1218">
        <f>Pause1_05</f>
        <v>2.0833333333333332E-2</v>
      </c>
      <c r="J83" s="1218">
        <f>Pause1_06</f>
        <v>2.0833333333333332E-2</v>
      </c>
      <c r="K83" s="1218">
        <f>Pause1_07</f>
        <v>2.0833333333333332E-2</v>
      </c>
      <c r="L83" s="1218">
        <f>Pause1_08</f>
        <v>2.0833333333333332E-2</v>
      </c>
      <c r="M83" s="1218">
        <f>Pause1_09</f>
        <v>2.0833333333333332E-2</v>
      </c>
      <c r="N83" s="1218">
        <f>Pause1_10</f>
        <v>2.0833333333333332E-2</v>
      </c>
      <c r="O83" s="1218">
        <f>Pause1_11</f>
        <v>2.0833333333333332E-2</v>
      </c>
      <c r="P83" s="1227">
        <f>Pause1_12</f>
        <v>2.0833333333333332E-2</v>
      </c>
      <c r="Q83" s="1214" t="s">
        <v>152</v>
      </c>
      <c r="R83" s="1215">
        <f>IF(AND(AT_SO="x",Arbeitszeiten!E83&lt;0.5/24),1,0)</f>
        <v>0</v>
      </c>
      <c r="S83" s="1215">
        <f>IF(AND(AT_SO="x",Arbeitszeiten!F83&lt;0.5/24),1,0)</f>
        <v>0</v>
      </c>
      <c r="T83" s="1215">
        <f>IF(AND(AT_SO="x",Arbeitszeiten!G83&lt;0.5/24),1,0)</f>
        <v>0</v>
      </c>
      <c r="U83" s="1215">
        <f>IF(AND(AT_SO="x",Arbeitszeiten!H83&lt;0.5/24),1,0)</f>
        <v>0</v>
      </c>
      <c r="V83" s="1215">
        <f>IF(AND(AT_SO="x",Arbeitszeiten!I83&lt;0.5/24),1,0)</f>
        <v>0</v>
      </c>
      <c r="W83" s="1215">
        <f>IF(AND(AT_SO="x",Arbeitszeiten!J83&lt;0.5/24),1,0)</f>
        <v>0</v>
      </c>
      <c r="X83" s="1215">
        <f>IF(AND(AT_SO="x",Arbeitszeiten!K83&lt;0.5/24),1,0)</f>
        <v>0</v>
      </c>
      <c r="Y83" s="1215">
        <f>IF(AND(AT_SO="x",Arbeitszeiten!L83&lt;0.5/24),1,0)</f>
        <v>0</v>
      </c>
      <c r="Z83" s="1215">
        <f>IF(AND(AT_SO="x",Arbeitszeiten!M83&lt;0.5/24),1,0)</f>
        <v>0</v>
      </c>
      <c r="AA83" s="1215">
        <f>IF(AND(AT_SO="x",Arbeitszeiten!N83&lt;0.5/24),1,0)</f>
        <v>0</v>
      </c>
      <c r="AB83" s="1215">
        <f>IF(AND(AT_SO="x",Arbeitszeiten!O83&lt;0.5/24),1,0)</f>
        <v>0</v>
      </c>
      <c r="AC83" s="1215">
        <f>IF(AND(AT_SO="x",Arbeitszeiten!P83&lt;0.5/24),1,0)</f>
        <v>0</v>
      </c>
    </row>
    <row r="84" spans="2:29" ht="16.5" thickBot="1" x14ac:dyDescent="0.25">
      <c r="B84" s="1204"/>
      <c r="C84" s="1202"/>
      <c r="D84" s="1203" t="s">
        <v>244</v>
      </c>
      <c r="E84" s="1234">
        <f>Pause2_01</f>
        <v>3.125E-2</v>
      </c>
      <c r="F84" s="1219">
        <f>Pause2_02</f>
        <v>3.125E-2</v>
      </c>
      <c r="G84" s="1219">
        <f>Pause2_03</f>
        <v>3.125E-2</v>
      </c>
      <c r="H84" s="1219">
        <f>Pause2_04</f>
        <v>3.125E-2</v>
      </c>
      <c r="I84" s="1219">
        <f>Pause2_05</f>
        <v>3.125E-2</v>
      </c>
      <c r="J84" s="1219">
        <f>Pause2_06</f>
        <v>3.125E-2</v>
      </c>
      <c r="K84" s="1219">
        <f>Pause2_07</f>
        <v>3.125E-2</v>
      </c>
      <c r="L84" s="1219">
        <f>Pause2_08</f>
        <v>3.125E-2</v>
      </c>
      <c r="M84" s="1219">
        <f>Pause2_09</f>
        <v>3.125E-2</v>
      </c>
      <c r="N84" s="1219">
        <f>Pause2_10</f>
        <v>3.125E-2</v>
      </c>
      <c r="O84" s="1219">
        <f>Pause2_11</f>
        <v>3.125E-2</v>
      </c>
      <c r="P84" s="1228">
        <f>Pause2_12</f>
        <v>3.125E-2</v>
      </c>
      <c r="Q84" s="1214"/>
      <c r="R84" s="1215">
        <f>IF(AND(AT_SO="x",Arbeitszeiten!E84&lt;0.75/24),1,0)</f>
        <v>0</v>
      </c>
      <c r="S84" s="1215">
        <f>IF(AND(AT_SO="x",Arbeitszeiten!F84&lt;0.75/24),1,0)</f>
        <v>0</v>
      </c>
      <c r="T84" s="1215">
        <f>IF(AND(AT_SO="x",Arbeitszeiten!G84&lt;0.75/24),1,0)</f>
        <v>0</v>
      </c>
      <c r="U84" s="1215">
        <f>IF(AND(AT_SO="x",Arbeitszeiten!H84&lt;0.75/24),1,0)</f>
        <v>0</v>
      </c>
      <c r="V84" s="1215">
        <f>IF(AND(AT_SO="x",Arbeitszeiten!I84&lt;0.75/24),1,0)</f>
        <v>0</v>
      </c>
      <c r="W84" s="1215">
        <f>IF(AND(AT_SO="x",Arbeitszeiten!J84&lt;0.75/24),1,0)</f>
        <v>0</v>
      </c>
      <c r="X84" s="1215">
        <f>IF(AND(AT_SO="x",Arbeitszeiten!K84&lt;0.75/24),1,0)</f>
        <v>0</v>
      </c>
      <c r="Y84" s="1215">
        <f>IF(AND(AT_SO="x",Arbeitszeiten!L84&lt;0.75/24),1,0)</f>
        <v>0</v>
      </c>
      <c r="Z84" s="1215">
        <f>IF(AND(AT_SO="x",Arbeitszeiten!M84&lt;0.75/24),1,0)</f>
        <v>0</v>
      </c>
      <c r="AA84" s="1215">
        <f>IF(AND(AT_SO="x",Arbeitszeiten!N84&lt;0.75/24),1,0)</f>
        <v>0</v>
      </c>
      <c r="AB84" s="1215">
        <f>IF(AND(AT_SO="x",Arbeitszeiten!O84&lt;0.75/24),1,0)</f>
        <v>0</v>
      </c>
      <c r="AC84" s="1215">
        <f>IF(AND(AT_SO="x",Arbeitszeiten!P84&lt;0.75/24),1,0)</f>
        <v>0</v>
      </c>
    </row>
    <row r="85" spans="2:29" x14ac:dyDescent="0.2">
      <c r="B85" s="157" t="str">
        <f>IF(D85="","","Pause2 muss größer als Pause1 sein!")</f>
        <v/>
      </c>
      <c r="C85" s="1176"/>
      <c r="D85" s="1220" t="str">
        <f>CONCATENATE(E85,F85,G85,H85,I85,J85,K85,L85,M85,N85,O85,P850)</f>
        <v/>
      </c>
      <c r="E85" s="1221" t="str">
        <f>CONCATENATE(IF(E71&gt;E72,"Mo",""),IF(E73&gt;E74,"Di",""),IF(E75&gt;E76,"Mi",""),IF(E77&gt;E78,"Do",""),IF(E79&gt;E80,"Fr",""),IF(E81&gt;E82,"Sa",""),IF(E83&gt;E84,"So",""))</f>
        <v/>
      </c>
      <c r="F85" s="1221" t="str">
        <f t="shared" ref="F85:P85" si="47">CONCATENATE(IF(F71&gt;F72,"Mo",""),IF(F73&gt;F74,"Di",""),IF(F75&gt;F76,"Mi",""),IF(F77&gt;F78,"Do",""),IF(F79&gt;F80,"Fr",""),IF(F81&gt;F82,"Sa",""),IF(F83&gt;F84,"So",""))</f>
        <v/>
      </c>
      <c r="G85" s="1221" t="str">
        <f t="shared" si="47"/>
        <v/>
      </c>
      <c r="H85" s="1221" t="str">
        <f t="shared" si="47"/>
        <v/>
      </c>
      <c r="I85" s="1221" t="str">
        <f t="shared" si="47"/>
        <v/>
      </c>
      <c r="J85" s="1221" t="str">
        <f t="shared" si="47"/>
        <v/>
      </c>
      <c r="K85" s="1221" t="str">
        <f t="shared" si="47"/>
        <v/>
      </c>
      <c r="L85" s="1221" t="str">
        <f t="shared" si="47"/>
        <v/>
      </c>
      <c r="M85" s="1221" t="str">
        <f t="shared" si="47"/>
        <v/>
      </c>
      <c r="N85" s="1221" t="str">
        <f t="shared" si="47"/>
        <v/>
      </c>
      <c r="O85" s="1221" t="str">
        <f t="shared" si="47"/>
        <v/>
      </c>
      <c r="P85" s="1221" t="str">
        <f t="shared" si="47"/>
        <v/>
      </c>
      <c r="Q85" s="1216">
        <f>IF(Übersicht!N22="J",SUM(R66:AC84),0)</f>
        <v>0</v>
      </c>
      <c r="R85" s="1210"/>
      <c r="S85" s="1210"/>
      <c r="T85" s="1210"/>
      <c r="U85" s="1210"/>
      <c r="V85" s="1210"/>
      <c r="W85" s="1210"/>
      <c r="X85" s="1210"/>
      <c r="Y85" s="1210"/>
      <c r="Z85" s="1210"/>
      <c r="AA85" s="1210"/>
      <c r="AB85" s="1210"/>
      <c r="AC85" s="1210"/>
    </row>
    <row r="86" spans="2:29" ht="13.5" thickBot="1" x14ac:dyDescent="0.25">
      <c r="B86" s="157"/>
      <c r="C86" s="1176"/>
      <c r="D86" s="1220"/>
      <c r="E86" s="917" t="s">
        <v>185</v>
      </c>
      <c r="F86" s="917" t="s">
        <v>186</v>
      </c>
      <c r="G86" s="917" t="s">
        <v>187</v>
      </c>
      <c r="H86" s="917" t="s">
        <v>188</v>
      </c>
      <c r="I86" s="917" t="s">
        <v>76</v>
      </c>
      <c r="J86" s="917" t="s">
        <v>189</v>
      </c>
      <c r="K86" s="917" t="s">
        <v>190</v>
      </c>
      <c r="L86" s="917" t="s">
        <v>191</v>
      </c>
      <c r="M86" s="917" t="s">
        <v>192</v>
      </c>
      <c r="N86" s="917" t="s">
        <v>193</v>
      </c>
      <c r="O86" s="917" t="s">
        <v>194</v>
      </c>
      <c r="P86" s="917" t="s">
        <v>195</v>
      </c>
      <c r="Q86" s="1216"/>
      <c r="R86" s="1210"/>
      <c r="S86" s="1210"/>
      <c r="T86" s="1210"/>
      <c r="U86" s="1210"/>
      <c r="V86" s="1210"/>
      <c r="W86" s="1210"/>
      <c r="X86" s="1210"/>
      <c r="Y86" s="1210"/>
      <c r="Z86" s="1210"/>
      <c r="AA86" s="1210"/>
      <c r="AB86" s="1210"/>
      <c r="AC86" s="1210"/>
    </row>
    <row r="87" spans="2:29" ht="13.5" thickBot="1" x14ac:dyDescent="0.25">
      <c r="B87" s="1101" t="s">
        <v>245</v>
      </c>
      <c r="E87" s="1235">
        <v>0.375</v>
      </c>
      <c r="F87" s="1236">
        <f>E87</f>
        <v>0.375</v>
      </c>
      <c r="G87" s="1236">
        <f t="shared" ref="G87:P87" si="48">F87</f>
        <v>0.375</v>
      </c>
      <c r="H87" s="1236">
        <f t="shared" si="48"/>
        <v>0.375</v>
      </c>
      <c r="I87" s="1236">
        <f t="shared" si="48"/>
        <v>0.375</v>
      </c>
      <c r="J87" s="1236">
        <f t="shared" si="48"/>
        <v>0.375</v>
      </c>
      <c r="K87" s="1236">
        <f t="shared" si="48"/>
        <v>0.375</v>
      </c>
      <c r="L87" s="1236">
        <f t="shared" si="48"/>
        <v>0.375</v>
      </c>
      <c r="M87" s="1236">
        <f t="shared" si="48"/>
        <v>0.375</v>
      </c>
      <c r="N87" s="1236">
        <f t="shared" si="48"/>
        <v>0.375</v>
      </c>
      <c r="O87" s="1236">
        <f t="shared" si="48"/>
        <v>0.375</v>
      </c>
      <c r="P87" s="1237">
        <f t="shared" si="48"/>
        <v>0.375</v>
      </c>
    </row>
    <row r="88" spans="2:29" ht="15.75" x14ac:dyDescent="0.2">
      <c r="B88" s="1182" t="s">
        <v>54</v>
      </c>
      <c r="C88" s="1184" t="str">
        <f>AT_MO</f>
        <v>x</v>
      </c>
      <c r="D88" s="1229" t="s">
        <v>246</v>
      </c>
      <c r="E88" s="1231">
        <f>IF(Arbeitszeiten!$C88="x",E$87,0)</f>
        <v>0.375</v>
      </c>
      <c r="F88" s="1231">
        <f>IF(Arbeitszeiten!$C88="x",F$87,0)</f>
        <v>0.375</v>
      </c>
      <c r="G88" s="1231">
        <f>IF(Arbeitszeiten!$C88="x",G$87,0)</f>
        <v>0.375</v>
      </c>
      <c r="H88" s="1231">
        <f>IF(Arbeitszeiten!$C88="x",H$87,0)</f>
        <v>0.375</v>
      </c>
      <c r="I88" s="1231">
        <f>IF(Arbeitszeiten!$C88="x",I$87,0)</f>
        <v>0.375</v>
      </c>
      <c r="J88" s="1231">
        <f>IF(Arbeitszeiten!$C88="x",J$87,0)</f>
        <v>0.375</v>
      </c>
      <c r="K88" s="1231">
        <f>IF(Arbeitszeiten!$C88="x",K$87,0)</f>
        <v>0.375</v>
      </c>
      <c r="L88" s="1231">
        <f>IF(Arbeitszeiten!$C88="x",L$87,0)</f>
        <v>0.375</v>
      </c>
      <c r="M88" s="1231">
        <f>IF(Arbeitszeiten!$C88="x",M$87,0)</f>
        <v>0.375</v>
      </c>
      <c r="N88" s="1231">
        <f>IF(Arbeitszeiten!$C88="x",N$87,0)</f>
        <v>0.375</v>
      </c>
      <c r="O88" s="1231">
        <f>IF(Arbeitszeiten!$C88="x",O$87,0)</f>
        <v>0.375</v>
      </c>
      <c r="P88" s="1238">
        <f>IF(Arbeitszeiten!$C88="x",P$87,0)</f>
        <v>0.375</v>
      </c>
    </row>
    <row r="89" spans="2:29" ht="16.5" thickBot="1" x14ac:dyDescent="0.25">
      <c r="B89" s="1183"/>
      <c r="C89" s="1185"/>
      <c r="D89" s="1186" t="s">
        <v>589</v>
      </c>
      <c r="E89" s="1232">
        <f>IF(E88&gt;0,E47+IF(E47&gt;E$68,E$69,IF(E47&gt;E$66,E$67,0)),"")</f>
        <v>0.34583333333333333</v>
      </c>
      <c r="F89" s="1232">
        <f t="shared" ref="F89:P89" si="49">IF(F88&gt;0,F47+IF(F47&gt;F$68,F$69,IF(F47&gt;F$66,F$67,0)),"")</f>
        <v>0.34583333333333333</v>
      </c>
      <c r="G89" s="1232">
        <f t="shared" si="49"/>
        <v>0.34583333333333333</v>
      </c>
      <c r="H89" s="1232">
        <f t="shared" si="49"/>
        <v>0.34583333333333333</v>
      </c>
      <c r="I89" s="1232">
        <f t="shared" si="49"/>
        <v>0.34583333333333333</v>
      </c>
      <c r="J89" s="1232">
        <f t="shared" si="49"/>
        <v>0.34583333333333333</v>
      </c>
      <c r="K89" s="1232">
        <f t="shared" si="49"/>
        <v>0.34583333333333333</v>
      </c>
      <c r="L89" s="1232">
        <f t="shared" si="49"/>
        <v>0.34583333333333333</v>
      </c>
      <c r="M89" s="1232">
        <f t="shared" si="49"/>
        <v>0.34583333333333333</v>
      </c>
      <c r="N89" s="1232">
        <f t="shared" si="49"/>
        <v>0.34583333333333333</v>
      </c>
      <c r="O89" s="1232">
        <f t="shared" si="49"/>
        <v>0.34583333333333333</v>
      </c>
      <c r="P89" s="1232">
        <f t="shared" si="49"/>
        <v>0.34583333333333333</v>
      </c>
    </row>
    <row r="90" spans="2:29" ht="15.75" x14ac:dyDescent="0.2">
      <c r="B90" s="1182" t="s">
        <v>228</v>
      </c>
      <c r="C90" s="1184" t="str">
        <f>AT_DI</f>
        <v>x</v>
      </c>
      <c r="D90" s="1229" t="s">
        <v>246</v>
      </c>
      <c r="E90" s="1231">
        <f>IF(Arbeitszeiten!$C90="x",E$87,0)</f>
        <v>0.375</v>
      </c>
      <c r="F90" s="1231">
        <f>IF(Arbeitszeiten!$C90="x",F$87,0)</f>
        <v>0.375</v>
      </c>
      <c r="G90" s="1231">
        <f>IF(Arbeitszeiten!$C90="x",G$87,0)</f>
        <v>0.375</v>
      </c>
      <c r="H90" s="1231">
        <f>IF(Arbeitszeiten!$C90="x",H$87,0)</f>
        <v>0.375</v>
      </c>
      <c r="I90" s="1231">
        <f>IF(Arbeitszeiten!$C90="x",I$87,0)</f>
        <v>0.375</v>
      </c>
      <c r="J90" s="1231">
        <f>IF(Arbeitszeiten!$C90="x",J$87,0)</f>
        <v>0.375</v>
      </c>
      <c r="K90" s="1231">
        <f>IF(Arbeitszeiten!$C90="x",K$87,0)</f>
        <v>0.375</v>
      </c>
      <c r="L90" s="1231">
        <f>IF(Arbeitszeiten!$C90="x",L$87,0)</f>
        <v>0.375</v>
      </c>
      <c r="M90" s="1231">
        <f>IF(Arbeitszeiten!$C90="x",M$87,0)</f>
        <v>0.375</v>
      </c>
      <c r="N90" s="1231">
        <f>IF(Arbeitszeiten!$C90="x",N$87,0)</f>
        <v>0.375</v>
      </c>
      <c r="O90" s="1231">
        <f>IF(Arbeitszeiten!$C90="x",O$87,0)</f>
        <v>0.375</v>
      </c>
      <c r="P90" s="1238">
        <f>IF(Arbeitszeiten!$C90="x",P$87,0)</f>
        <v>0.375</v>
      </c>
    </row>
    <row r="91" spans="2:29" ht="16.5" thickBot="1" x14ac:dyDescent="0.25">
      <c r="B91" s="1183"/>
      <c r="C91" s="1185"/>
      <c r="D91" s="1186" t="s">
        <v>589</v>
      </c>
      <c r="E91" s="1232">
        <f>IF(E90&gt;0,E48+IF(E48&gt;E$68,E$69,IF(E48&gt;E$66,E$67,0)),"")</f>
        <v>0.34583333333333333</v>
      </c>
      <c r="F91" s="1232">
        <f t="shared" ref="F91:P91" si="50">IF(F90&gt;0,F48+IF(F48&gt;F$68,F$69,IF(F48&gt;F$66,F$67,0)),"")</f>
        <v>0.34583333333333333</v>
      </c>
      <c r="G91" s="1232">
        <f t="shared" si="50"/>
        <v>0.34583333333333333</v>
      </c>
      <c r="H91" s="1232">
        <f t="shared" si="50"/>
        <v>0.34583333333333333</v>
      </c>
      <c r="I91" s="1232">
        <f t="shared" si="50"/>
        <v>0.34583333333333333</v>
      </c>
      <c r="J91" s="1232">
        <f t="shared" si="50"/>
        <v>0.34583333333333333</v>
      </c>
      <c r="K91" s="1232">
        <f t="shared" si="50"/>
        <v>0.34583333333333333</v>
      </c>
      <c r="L91" s="1232">
        <f t="shared" si="50"/>
        <v>0.34583333333333333</v>
      </c>
      <c r="M91" s="1232">
        <f t="shared" si="50"/>
        <v>0.34583333333333333</v>
      </c>
      <c r="N91" s="1232">
        <f t="shared" si="50"/>
        <v>0.34583333333333333</v>
      </c>
      <c r="O91" s="1232">
        <f t="shared" si="50"/>
        <v>0.34583333333333333</v>
      </c>
      <c r="P91" s="1232">
        <f t="shared" si="50"/>
        <v>0.34583333333333333</v>
      </c>
    </row>
    <row r="92" spans="2:29" ht="15.75" x14ac:dyDescent="0.2">
      <c r="B92" s="1182" t="s">
        <v>229</v>
      </c>
      <c r="C92" s="1184" t="str">
        <f>AT_MI</f>
        <v>x</v>
      </c>
      <c r="D92" s="1229" t="s">
        <v>246</v>
      </c>
      <c r="E92" s="1231">
        <f>IF(Arbeitszeiten!$C92="x",E$87,0)</f>
        <v>0.375</v>
      </c>
      <c r="F92" s="1231">
        <f>IF(Arbeitszeiten!$C92="x",F$87,0)</f>
        <v>0.375</v>
      </c>
      <c r="G92" s="1231">
        <f>IF(Arbeitszeiten!$C92="x",G$87,0)</f>
        <v>0.375</v>
      </c>
      <c r="H92" s="1231">
        <f>IF(Arbeitszeiten!$C92="x",H$87,0)</f>
        <v>0.375</v>
      </c>
      <c r="I92" s="1231">
        <f>IF(Arbeitszeiten!$C92="x",I$87,0)</f>
        <v>0.375</v>
      </c>
      <c r="J92" s="1231">
        <f>IF(Arbeitszeiten!$C92="x",J$87,0)</f>
        <v>0.375</v>
      </c>
      <c r="K92" s="1231">
        <f>IF(Arbeitszeiten!$C92="x",K$87,0)</f>
        <v>0.375</v>
      </c>
      <c r="L92" s="1231">
        <f>IF(Arbeitszeiten!$C92="x",L$87,0)</f>
        <v>0.375</v>
      </c>
      <c r="M92" s="1231">
        <f>IF(Arbeitszeiten!$C92="x",M$87,0)</f>
        <v>0.375</v>
      </c>
      <c r="N92" s="1231">
        <f>IF(Arbeitszeiten!$C92="x",N$87,0)</f>
        <v>0.375</v>
      </c>
      <c r="O92" s="1231">
        <f>IF(Arbeitszeiten!$C92="x",O$87,0)</f>
        <v>0.375</v>
      </c>
      <c r="P92" s="1238">
        <f>IF(Arbeitszeiten!$C92="x",P$87,0)</f>
        <v>0.375</v>
      </c>
    </row>
    <row r="93" spans="2:29" ht="16.5" thickBot="1" x14ac:dyDescent="0.25">
      <c r="B93" s="1183"/>
      <c r="C93" s="1185"/>
      <c r="D93" s="1186" t="s">
        <v>589</v>
      </c>
      <c r="E93" s="1232">
        <f>IF(E92&gt;0,E49+IF(E49&gt;E$68,E$69,IF(E49&gt;E$66,E$67,0)),"")</f>
        <v>0.34583333333333333</v>
      </c>
      <c r="F93" s="1232">
        <f t="shared" ref="F93:P93" si="51">IF(F92&gt;0,F49+IF(F49&gt;F$68,F$69,IF(F49&gt;F$66,F$67,0)),"")</f>
        <v>0.34583333333333333</v>
      </c>
      <c r="G93" s="1232">
        <f t="shared" si="51"/>
        <v>0.34583333333333333</v>
      </c>
      <c r="H93" s="1232">
        <f t="shared" si="51"/>
        <v>0.34583333333333333</v>
      </c>
      <c r="I93" s="1232">
        <f t="shared" si="51"/>
        <v>0.34583333333333333</v>
      </c>
      <c r="J93" s="1232">
        <f t="shared" si="51"/>
        <v>0.34583333333333333</v>
      </c>
      <c r="K93" s="1232">
        <f t="shared" si="51"/>
        <v>0.34583333333333333</v>
      </c>
      <c r="L93" s="1232">
        <f t="shared" si="51"/>
        <v>0.34583333333333333</v>
      </c>
      <c r="M93" s="1232">
        <f t="shared" si="51"/>
        <v>0.34583333333333333</v>
      </c>
      <c r="N93" s="1232">
        <f t="shared" si="51"/>
        <v>0.34583333333333333</v>
      </c>
      <c r="O93" s="1232">
        <f t="shared" si="51"/>
        <v>0.34583333333333333</v>
      </c>
      <c r="P93" s="1232">
        <f t="shared" si="51"/>
        <v>0.34583333333333333</v>
      </c>
    </row>
    <row r="94" spans="2:29" ht="15.75" x14ac:dyDescent="0.2">
      <c r="B94" s="1182" t="s">
        <v>230</v>
      </c>
      <c r="C94" s="1184" t="str">
        <f>AT_DO</f>
        <v>x</v>
      </c>
      <c r="D94" s="1229" t="s">
        <v>246</v>
      </c>
      <c r="E94" s="1231">
        <f>IF(Arbeitszeiten!$C94="x",E$87,0)</f>
        <v>0.375</v>
      </c>
      <c r="F94" s="1231">
        <f>IF(Arbeitszeiten!$C94="x",F$87,0)</f>
        <v>0.375</v>
      </c>
      <c r="G94" s="1231">
        <f>IF(Arbeitszeiten!$C94="x",G$87,0)</f>
        <v>0.375</v>
      </c>
      <c r="H94" s="1231">
        <f>IF(Arbeitszeiten!$C94="x",H$87,0)</f>
        <v>0.375</v>
      </c>
      <c r="I94" s="1231">
        <f>IF(Arbeitszeiten!$C94="x",I$87,0)</f>
        <v>0.375</v>
      </c>
      <c r="J94" s="1231">
        <f>IF(Arbeitszeiten!$C94="x",J$87,0)</f>
        <v>0.375</v>
      </c>
      <c r="K94" s="1231">
        <f>IF(Arbeitszeiten!$C94="x",K$87,0)</f>
        <v>0.375</v>
      </c>
      <c r="L94" s="1231">
        <f>IF(Arbeitszeiten!$C94="x",L$87,0)</f>
        <v>0.375</v>
      </c>
      <c r="M94" s="1231">
        <f>IF(Arbeitszeiten!$C94="x",M$87,0)</f>
        <v>0.375</v>
      </c>
      <c r="N94" s="1231">
        <f>IF(Arbeitszeiten!$C94="x",N$87,0)</f>
        <v>0.375</v>
      </c>
      <c r="O94" s="1231">
        <f>IF(Arbeitszeiten!$C94="x",O$87,0)</f>
        <v>0.375</v>
      </c>
      <c r="P94" s="1238">
        <f>IF(Arbeitszeiten!$C94="x",P$87,0)</f>
        <v>0.375</v>
      </c>
    </row>
    <row r="95" spans="2:29" ht="16.5" thickBot="1" x14ac:dyDescent="0.25">
      <c r="B95" s="1183"/>
      <c r="C95" s="1185"/>
      <c r="D95" s="1186" t="s">
        <v>589</v>
      </c>
      <c r="E95" s="1232">
        <f>IF(E94&gt;0,E50+IF(E50&gt;E$68,E$69,IF(E50&gt;E$66,E$67,0)),"")</f>
        <v>0.34583333333333333</v>
      </c>
      <c r="F95" s="1232">
        <f t="shared" ref="F95:P95" si="52">IF(F94&gt;0,F50+IF(F50&gt;F$68,F$69,IF(F50&gt;F$66,F$67,0)),"")</f>
        <v>0.34583333333333333</v>
      </c>
      <c r="G95" s="1232">
        <f t="shared" si="52"/>
        <v>0.34583333333333333</v>
      </c>
      <c r="H95" s="1232">
        <f t="shared" si="52"/>
        <v>0.34583333333333333</v>
      </c>
      <c r="I95" s="1232">
        <f t="shared" si="52"/>
        <v>0.34583333333333333</v>
      </c>
      <c r="J95" s="1232">
        <f t="shared" si="52"/>
        <v>0.34583333333333333</v>
      </c>
      <c r="K95" s="1232">
        <f t="shared" si="52"/>
        <v>0.34583333333333333</v>
      </c>
      <c r="L95" s="1232">
        <f t="shared" si="52"/>
        <v>0.34583333333333333</v>
      </c>
      <c r="M95" s="1232">
        <f t="shared" si="52"/>
        <v>0.34583333333333333</v>
      </c>
      <c r="N95" s="1232">
        <f t="shared" si="52"/>
        <v>0.34583333333333333</v>
      </c>
      <c r="O95" s="1232">
        <f t="shared" si="52"/>
        <v>0.34583333333333333</v>
      </c>
      <c r="P95" s="1232">
        <f t="shared" si="52"/>
        <v>0.34583333333333333</v>
      </c>
    </row>
    <row r="96" spans="2:29" ht="15.75" x14ac:dyDescent="0.2">
      <c r="B96" s="1182" t="s">
        <v>231</v>
      </c>
      <c r="C96" s="1184" t="str">
        <f>AT_FR</f>
        <v>x</v>
      </c>
      <c r="D96" s="1229" t="s">
        <v>246</v>
      </c>
      <c r="E96" s="1231">
        <f>IF(Arbeitszeiten!$C96="x",E$87,0)</f>
        <v>0.375</v>
      </c>
      <c r="F96" s="1231">
        <f>IF(Arbeitszeiten!$C96="x",F$87,0)</f>
        <v>0.375</v>
      </c>
      <c r="G96" s="1231">
        <f>IF(Arbeitszeiten!$C96="x",G$87,0)</f>
        <v>0.375</v>
      </c>
      <c r="H96" s="1231">
        <f>IF(Arbeitszeiten!$C96="x",H$87,0)</f>
        <v>0.375</v>
      </c>
      <c r="I96" s="1231">
        <f>IF(Arbeitszeiten!$C96="x",I$87,0)</f>
        <v>0.375</v>
      </c>
      <c r="J96" s="1231">
        <f>IF(Arbeitszeiten!$C96="x",J$87,0)</f>
        <v>0.375</v>
      </c>
      <c r="K96" s="1231">
        <f>IF(Arbeitszeiten!$C96="x",K$87,0)</f>
        <v>0.375</v>
      </c>
      <c r="L96" s="1231">
        <f>IF(Arbeitszeiten!$C96="x",L$87,0)</f>
        <v>0.375</v>
      </c>
      <c r="M96" s="1231">
        <f>IF(Arbeitszeiten!$C96="x",M$87,0)</f>
        <v>0.375</v>
      </c>
      <c r="N96" s="1231">
        <f>IF(Arbeitszeiten!$C96="x",N$87,0)</f>
        <v>0.375</v>
      </c>
      <c r="O96" s="1231">
        <f>IF(Arbeitszeiten!$C96="x",O$87,0)</f>
        <v>0.375</v>
      </c>
      <c r="P96" s="1238">
        <f>IF(Arbeitszeiten!$C96="x",P$87,0)</f>
        <v>0.375</v>
      </c>
    </row>
    <row r="97" spans="2:16" ht="16.5" thickBot="1" x14ac:dyDescent="0.25">
      <c r="B97" s="1183"/>
      <c r="C97" s="1185"/>
      <c r="D97" s="1186" t="s">
        <v>589</v>
      </c>
      <c r="E97" s="1232">
        <f>IF(E96&gt;0,E51+IF(E51&gt;E$68,E$69,IF(E51&gt;E$66,E$67,0)),"")</f>
        <v>0.34583333333333333</v>
      </c>
      <c r="F97" s="1232">
        <f t="shared" ref="F97:P97" si="53">IF(F96&gt;0,F51+IF(F51&gt;F$68,F$69,IF(F51&gt;F$66,F$67,0)),"")</f>
        <v>0.34583333333333333</v>
      </c>
      <c r="G97" s="1232">
        <f t="shared" si="53"/>
        <v>0.34583333333333333</v>
      </c>
      <c r="H97" s="1232">
        <f t="shared" si="53"/>
        <v>0.34583333333333333</v>
      </c>
      <c r="I97" s="1232">
        <f t="shared" si="53"/>
        <v>0.34583333333333333</v>
      </c>
      <c r="J97" s="1232">
        <f t="shared" si="53"/>
        <v>0.34583333333333333</v>
      </c>
      <c r="K97" s="1232">
        <f t="shared" si="53"/>
        <v>0.34583333333333333</v>
      </c>
      <c r="L97" s="1232">
        <f t="shared" si="53"/>
        <v>0.34583333333333333</v>
      </c>
      <c r="M97" s="1232">
        <f t="shared" si="53"/>
        <v>0.34583333333333333</v>
      </c>
      <c r="N97" s="1232">
        <f t="shared" si="53"/>
        <v>0.34583333333333333</v>
      </c>
      <c r="O97" s="1232">
        <f t="shared" si="53"/>
        <v>0.34583333333333333</v>
      </c>
      <c r="P97" s="1232">
        <f t="shared" si="53"/>
        <v>0.34583333333333333</v>
      </c>
    </row>
    <row r="98" spans="2:16" ht="15.75" x14ac:dyDescent="0.2">
      <c r="B98" s="1199" t="s">
        <v>232</v>
      </c>
      <c r="C98" s="1200">
        <f>AT_SA</f>
        <v>0</v>
      </c>
      <c r="D98" s="1230" t="s">
        <v>246</v>
      </c>
      <c r="E98" s="1233">
        <f>IF(Arbeitszeiten!$C98="x",E$87,0)</f>
        <v>0</v>
      </c>
      <c r="F98" s="1218">
        <f>IF(Arbeitszeiten!$C98="x",F$87,0)</f>
        <v>0</v>
      </c>
      <c r="G98" s="1218">
        <f>IF(Arbeitszeiten!$C98="x",G$87,0)</f>
        <v>0</v>
      </c>
      <c r="H98" s="1218">
        <f>IF(Arbeitszeiten!$C98="x",H$87,0)</f>
        <v>0</v>
      </c>
      <c r="I98" s="1218">
        <f>IF(Arbeitszeiten!$C98="x",I$87,0)</f>
        <v>0</v>
      </c>
      <c r="J98" s="1218">
        <f>IF(Arbeitszeiten!$C98="x",J$87,0)</f>
        <v>0</v>
      </c>
      <c r="K98" s="1218">
        <f>IF(Arbeitszeiten!$C98="x",K$87,0)</f>
        <v>0</v>
      </c>
      <c r="L98" s="1218">
        <f>IF(Arbeitszeiten!$C98="x",L$87,0)</f>
        <v>0</v>
      </c>
      <c r="M98" s="1218">
        <f>IF(Arbeitszeiten!$C98="x",M$87,0)</f>
        <v>0</v>
      </c>
      <c r="N98" s="1218">
        <f>IF(Arbeitszeiten!$C98="x",N$87,0)</f>
        <v>0</v>
      </c>
      <c r="O98" s="1218">
        <f>IF(Arbeitszeiten!$C98="x",O$87,0)</f>
        <v>0</v>
      </c>
      <c r="P98" s="1227">
        <f>IF(Arbeitszeiten!$C98="x",P$87,0)</f>
        <v>0</v>
      </c>
    </row>
    <row r="99" spans="2:16" ht="16.5" thickBot="1" x14ac:dyDescent="0.25">
      <c r="B99" s="1201"/>
      <c r="C99" s="1202"/>
      <c r="D99" s="1203" t="s">
        <v>589</v>
      </c>
      <c r="E99" s="1234" t="str">
        <f>IF(E98&gt;0,E52+IF(E52&gt;E$68,E$69,IF(E52&gt;E$66,E$67,0)),"")</f>
        <v/>
      </c>
      <c r="F99" s="1234" t="str">
        <f t="shared" ref="F99:P99" si="54">IF(F98&gt;0,F52+IF(F52&gt;F$68,F$69,IF(F52&gt;F$66,F$67,0)),"")</f>
        <v/>
      </c>
      <c r="G99" s="1234" t="str">
        <f t="shared" si="54"/>
        <v/>
      </c>
      <c r="H99" s="1234" t="str">
        <f t="shared" si="54"/>
        <v/>
      </c>
      <c r="I99" s="1234" t="str">
        <f t="shared" si="54"/>
        <v/>
      </c>
      <c r="J99" s="1234" t="str">
        <f t="shared" si="54"/>
        <v/>
      </c>
      <c r="K99" s="1234" t="str">
        <f t="shared" si="54"/>
        <v/>
      </c>
      <c r="L99" s="1234" t="str">
        <f t="shared" si="54"/>
        <v/>
      </c>
      <c r="M99" s="1234" t="str">
        <f t="shared" si="54"/>
        <v/>
      </c>
      <c r="N99" s="1234" t="str">
        <f t="shared" si="54"/>
        <v/>
      </c>
      <c r="O99" s="1234" t="str">
        <f t="shared" si="54"/>
        <v/>
      </c>
      <c r="P99" s="1234" t="str">
        <f t="shared" si="54"/>
        <v/>
      </c>
    </row>
    <row r="100" spans="2:16" ht="15.75" x14ac:dyDescent="0.2">
      <c r="B100" s="1199" t="s">
        <v>233</v>
      </c>
      <c r="C100" s="1200">
        <f>AT_SO</f>
        <v>0</v>
      </c>
      <c r="D100" s="1230" t="s">
        <v>246</v>
      </c>
      <c r="E100" s="1233">
        <f>IF(Arbeitszeiten!$C100="x",E$87,0)</f>
        <v>0</v>
      </c>
      <c r="F100" s="1218">
        <f>IF(Arbeitszeiten!$C100="x",F$87,0)</f>
        <v>0</v>
      </c>
      <c r="G100" s="1218">
        <f>IF(Arbeitszeiten!$C100="x",G$87,0)</f>
        <v>0</v>
      </c>
      <c r="H100" s="1218">
        <f>IF(Arbeitszeiten!$C100="x",H$87,0)</f>
        <v>0</v>
      </c>
      <c r="I100" s="1218">
        <f>IF(Arbeitszeiten!$C100="x",I$87,0)</f>
        <v>0</v>
      </c>
      <c r="J100" s="1218">
        <f>IF(Arbeitszeiten!$C100="x",J$87,0)</f>
        <v>0</v>
      </c>
      <c r="K100" s="1218">
        <f>IF(Arbeitszeiten!$C100="x",K$87,0)</f>
        <v>0</v>
      </c>
      <c r="L100" s="1218">
        <f>IF(Arbeitszeiten!$C100="x",L$87,0)</f>
        <v>0</v>
      </c>
      <c r="M100" s="1218">
        <f>IF(Arbeitszeiten!$C100="x",M$87,0)</f>
        <v>0</v>
      </c>
      <c r="N100" s="1218">
        <f>IF(Arbeitszeiten!$C100="x",N$87,0)</f>
        <v>0</v>
      </c>
      <c r="O100" s="1218">
        <f>IF(Arbeitszeiten!$C100="x",O$87,0)</f>
        <v>0</v>
      </c>
      <c r="P100" s="1227">
        <f>IF(Arbeitszeiten!$C100="x",P$87,0)</f>
        <v>0</v>
      </c>
    </row>
    <row r="101" spans="2:16" ht="16.5" thickBot="1" x14ac:dyDescent="0.25">
      <c r="B101" s="1204"/>
      <c r="C101" s="1202"/>
      <c r="D101" s="1203" t="s">
        <v>589</v>
      </c>
      <c r="E101" s="1234" t="str">
        <f>IF(E100&gt;0,E53+IF(E53&gt;E$68,E$69,IF(E53&gt;E$66,E$67,0)),"")</f>
        <v/>
      </c>
      <c r="F101" s="1234" t="str">
        <f t="shared" ref="F101:P101" si="55">IF(F100&gt;0,F53+IF(F53&gt;F$68,F$69,IF(F53&gt;F$66,F$67,0)),"")</f>
        <v/>
      </c>
      <c r="G101" s="1234" t="str">
        <f t="shared" si="55"/>
        <v/>
      </c>
      <c r="H101" s="1234" t="str">
        <f t="shared" si="55"/>
        <v/>
      </c>
      <c r="I101" s="1234" t="str">
        <f t="shared" si="55"/>
        <v/>
      </c>
      <c r="J101" s="1234" t="str">
        <f t="shared" si="55"/>
        <v/>
      </c>
      <c r="K101" s="1234" t="str">
        <f t="shared" si="55"/>
        <v/>
      </c>
      <c r="L101" s="1234" t="str">
        <f t="shared" si="55"/>
        <v/>
      </c>
      <c r="M101" s="1234" t="str">
        <f t="shared" si="55"/>
        <v/>
      </c>
      <c r="N101" s="1234" t="str">
        <f t="shared" si="55"/>
        <v/>
      </c>
      <c r="O101" s="1234" t="str">
        <f t="shared" si="55"/>
        <v/>
      </c>
      <c r="P101" s="1234" t="str">
        <f t="shared" si="55"/>
        <v/>
      </c>
    </row>
  </sheetData>
  <sheetProtection algorithmName="SHA-512" hashValue="Kc5x7oubIXxqVouv+5bkdq5bfRAzWwrdk20srjCGKNsC7pn1GriYiDBM+tcLB20klfu+Uu1HNtUf25kRj7Pm/A==" saltValue="7UDKUZfeaws6/V0E8XiEew==" spinCount="100000" sheet="1" objects="1" scenarios="1"/>
  <pageMargins left="0.70866141732283472" right="0.6692913385826772" top="0.70866141732283472" bottom="0.70866141732283472" header="0.51181102362204722" footer="0.51181102362204722"/>
  <pageSetup paperSize="9" scale="65" orientation="landscape" r:id="rId1"/>
  <headerFooter alignWithMargins="0">
    <oddHeader>&amp;L&amp;F, &amp;A&amp;RAusdruck am &amp;D - &amp;T</oddHeader>
    <oddFooter>&amp;Lhttp://www.wohlgemuth.com&amp;CSeite &amp;P von &amp;N&amp;REntwicklung: Carsten Wohlgemuth</oddFooter>
  </headerFooter>
  <rowBreaks count="1" manualBreakCount="1">
    <brk id="54" max="6553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6" sqref="F6"/>
    </sheetView>
  </sheetViews>
  <sheetFormatPr baseColWidth="10" defaultRowHeight="12.75" x14ac:dyDescent="0.2"/>
  <cols>
    <col min="1" max="1" width="3.42578125" style="1252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3" width="6.5703125" style="30" hidden="1" customWidth="1"/>
    <col min="14" max="14" width="7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6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A1" s="1251"/>
      <c r="B1" s="43" t="s">
        <v>72</v>
      </c>
      <c r="C1" s="44"/>
      <c r="D1" s="44"/>
      <c r="E1" s="57" t="s">
        <v>591</v>
      </c>
      <c r="F1" s="1781">
        <f ca="1">IF(AND(max_Monat_kum="J",X35-X38+X51&gt;X50),X50,X35-X38+X51)</f>
        <v>0</v>
      </c>
      <c r="G1" s="1781"/>
      <c r="H1" s="45"/>
      <c r="I1" s="562"/>
      <c r="J1" s="5"/>
      <c r="K1" s="5"/>
      <c r="L1" s="5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Übersicht!F5-V46+X46</f>
        <v>0</v>
      </c>
      <c r="Y1" s="1455">
        <f>IF(dezSaldo="J",X1*24,"")</f>
        <v>0</v>
      </c>
      <c r="Z1" s="1261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15" t="s">
        <v>249</v>
      </c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277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0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26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A4" s="1251"/>
      <c r="B4" s="528" t="str">
        <f>IF(AND(X2&gt;0,Arbeitszeiten!E54&gt;0),"Entweder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263"/>
      <c r="AA4" s="1299">
        <f t="shared" ref="AA4:AA36" ca="1" si="0">INDIRECT(CONCATENATE(Land,ROW(AA4)))</f>
        <v>1</v>
      </c>
      <c r="AB4" s="1302"/>
      <c r="AC4" s="839"/>
      <c r="AD4" s="845"/>
      <c r="AE4" s="850"/>
      <c r="AF4" s="846"/>
      <c r="AG4" s="1728">
        <v>1</v>
      </c>
      <c r="AH4" s="1729">
        <v>1</v>
      </c>
      <c r="AI4" s="1730">
        <v>1</v>
      </c>
      <c r="AJ4" s="1731">
        <v>1</v>
      </c>
      <c r="AK4" s="1732">
        <v>1</v>
      </c>
      <c r="AL4" s="1733">
        <v>1</v>
      </c>
      <c r="AM4" s="1734">
        <v>1</v>
      </c>
      <c r="AN4" s="1735">
        <v>1</v>
      </c>
      <c r="AO4" s="1729">
        <v>1</v>
      </c>
      <c r="AP4" s="1730">
        <v>1</v>
      </c>
      <c r="AQ4" s="1731">
        <v>1</v>
      </c>
      <c r="AR4" s="1732">
        <v>1</v>
      </c>
      <c r="AS4" s="1733">
        <v>1</v>
      </c>
      <c r="AT4" s="1734">
        <v>1</v>
      </c>
      <c r="AU4" s="1735">
        <v>1</v>
      </c>
      <c r="AV4" s="1729">
        <v>1</v>
      </c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475">
        <v>0</v>
      </c>
      <c r="B5" s="527">
        <f>DATE(Jahr,1,1)</f>
        <v>42004</v>
      </c>
      <c r="C5" s="531">
        <v>1</v>
      </c>
      <c r="D5" s="525">
        <f t="shared" ref="D5:D19" si="1">TRUNC((B5-WEEKDAY(B5,Wochenstart)-DATE(YEAR(B5+3-WEEKDAY(B5,Wochenstart)),1,-10))/7)</f>
        <v>1</v>
      </c>
      <c r="E5" s="1468" t="str">
        <f>IF(Land="z","","f")</f>
        <v>f</v>
      </c>
      <c r="F5" s="1567" t="str">
        <f t="shared" ref="F5:F32" ca="1" si="2">IF(E5="n",INDIRECT(CONCATENATE(AY5,"_B_01")),IF(E5=Soll_Stat,Soll_Start,""))</f>
        <v/>
      </c>
      <c r="G5" s="1568" t="str">
        <f t="shared" ref="G5:G35" ca="1" si="3">IF(E5="n",F5+INDIRECT(CONCATENATE(AY5,"_E_01")),IF(E5=Soll_Stat,F5+Soll_Ist,""))</f>
        <v/>
      </c>
      <c r="H5" s="1469">
        <f ca="1">IF(OR(F5="",G5=""),0,IF(G5&gt;F5,G5-F5,G5-F5+1))</f>
        <v>0</v>
      </c>
      <c r="I5" s="1470">
        <f t="shared" ref="I5:I35" ca="1" si="4">IF(H5=0,0,IF(H5&gt;Pausenschwelle1_01,IF(H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J5" s="41">
        <f ca="1">IF(H5=0,0,H5-I5)</f>
        <v>0</v>
      </c>
      <c r="K5" s="1553"/>
      <c r="L5" s="1554"/>
      <c r="M5" s="1469">
        <f>IF(OR(K5="",L5=""),0,IF(L5&gt;K5,L5-K5,L5-K5+1))</f>
        <v>0</v>
      </c>
      <c r="N5" s="1469">
        <f t="shared" ref="N5:N35" si="5">IF(M5=0,0,IF(M5+H5&gt;Pausenschwelle1_01,IF(M5+H5&gt;Pausenschwelle2_01,CHOOSE(WEEKDAY(B5,2),Pause2_Mo_01,Pause2_Di_01,Pause2_Mi_01,Pause2_Do_01,Pause2_Fr_01,Pause2_Sa_01,Pause2_So_01),CHOOSE(WEEKDAY(B5,2),Pause1_Mo_01,Pause1_Di_01,Pause1_Mi_01,Pause1_Do_01,Pause1_Fr_01,Pause1_Sa_01,Pause1_So_01)),0))</f>
        <v>0</v>
      </c>
      <c r="O5" s="1470">
        <f t="shared" ref="O5:O35" ca="1" si="6">IF(N5&gt;I5,N5-I5,0)</f>
        <v>0</v>
      </c>
      <c r="P5" s="41">
        <f ca="1">M5-O5</f>
        <v>0</v>
      </c>
      <c r="Q5" s="519">
        <f t="shared" ref="Q5:Q35" si="7">CHOOSE(WEEKDAY(B5,2),Montag01,Dienstag01,Mittwoch01,Donnerstag01,Freitag01,Samstag01,Sonntag01)</f>
        <v>0.32500000000000001</v>
      </c>
      <c r="R5" s="41">
        <f t="shared" ref="R5:R35" ca="1" si="8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6">
        <f t="shared" ref="T5:T35" ca="1" si="9">IF(OR(E5="g",E5="h",E5="v"),-S5+R5,IF(AND(R5=0,$X$52&lt;&gt;"X",E5&lt;&gt;"k"),0,R5-S5))+IF(AND(E5="k",R5-S5&lt;0),S5-R5,0)</f>
        <v>0</v>
      </c>
      <c r="U5" s="1577" t="str">
        <f t="shared" ref="U5:U35" si="10">IF(OR(AND(E5="f",Zuschlag_F&lt;&gt;0),AND(AY5="Sa",Zuschlag_Sa&lt;&gt;0),AND(AY5="So",Zuschlag_So&lt;&gt;0)),"P","")</f>
        <v/>
      </c>
      <c r="V5" s="1578">
        <f t="shared" ref="V5:V35" ca="1" si="11">IF(AND(E5="f",Zuschlag_F&lt;&gt;0,R5&gt;0),R5*Zuschlag_F,IF(AND(AY5="Sa",Zuschlag_Sa&lt;&gt;0,R5&gt;0),R5*Zuschlag_Sa,IF(AND(AY5="So",Zuschlag_So&lt;&gt;0,R5&gt;0),R5*Zuschlag_So,0)))</f>
        <v>0</v>
      </c>
      <c r="W5" s="533">
        <f>IF(U5="p",V5,0)-IF(U5="m",V5,0)</f>
        <v>0</v>
      </c>
      <c r="X5" s="32">
        <f ca="1">Startsaldo+T5+W5</f>
        <v>0</v>
      </c>
      <c r="Y5" s="1471" t="s">
        <v>290</v>
      </c>
      <c r="Z5" s="1264"/>
      <c r="AA5" s="1473">
        <f t="shared" ca="1" si="0"/>
        <v>1</v>
      </c>
      <c r="AB5" s="1302">
        <f ca="1">IF(R5&gt;10/24,IF(R5="",0,1),0)</f>
        <v>0</v>
      </c>
      <c r="AC5" s="1503"/>
      <c r="AD5" s="1504"/>
      <c r="AE5" s="1505"/>
      <c r="AF5" s="1506"/>
      <c r="AG5" s="840">
        <v>1</v>
      </c>
      <c r="AH5" s="624">
        <v>1</v>
      </c>
      <c r="AI5" s="625">
        <v>1</v>
      </c>
      <c r="AJ5" s="626">
        <v>1</v>
      </c>
      <c r="AK5" s="627">
        <v>1</v>
      </c>
      <c r="AL5" s="628">
        <v>1</v>
      </c>
      <c r="AM5" s="629">
        <v>1</v>
      </c>
      <c r="AN5" s="623">
        <v>1</v>
      </c>
      <c r="AO5" s="624">
        <v>1</v>
      </c>
      <c r="AP5" s="625">
        <v>1</v>
      </c>
      <c r="AQ5" s="626">
        <v>1</v>
      </c>
      <c r="AR5" s="627">
        <v>1</v>
      </c>
      <c r="AS5" s="628">
        <v>1</v>
      </c>
      <c r="AT5" s="629">
        <v>1</v>
      </c>
      <c r="AU5" s="623">
        <v>1</v>
      </c>
      <c r="AV5" s="624">
        <v>1</v>
      </c>
      <c r="AW5" s="1530"/>
      <c r="AX5" s="1531"/>
      <c r="AY5" s="476" t="str">
        <f>CHOOSE(WEEKDAY(B5,2),"Mo","Di","Mi","Do","Fr","Sa","So")</f>
        <v>Di</v>
      </c>
      <c r="AZ5" s="475" t="str">
        <f t="shared" ref="AZ5:AZ35" si="12">CONCATENATE(AY5,E5)</f>
        <v>Dif</v>
      </c>
      <c r="BA5" s="5"/>
      <c r="BB5" s="5"/>
      <c r="BC5" s="5"/>
    </row>
    <row r="6" spans="1:55" s="884" customFormat="1" ht="20.25" customHeight="1" x14ac:dyDescent="0.2">
      <c r="A6" s="1254">
        <f>A5+1</f>
        <v>1</v>
      </c>
      <c r="B6" s="527">
        <f>B5+1</f>
        <v>42005</v>
      </c>
      <c r="C6" s="531">
        <v>2</v>
      </c>
      <c r="D6" s="525">
        <f t="shared" si="1"/>
        <v>1</v>
      </c>
      <c r="E6" s="1468"/>
      <c r="F6" s="1567" t="str">
        <f t="shared" ca="1" si="2"/>
        <v/>
      </c>
      <c r="G6" s="1568" t="str">
        <f t="shared" ca="1" si="3"/>
        <v/>
      </c>
      <c r="H6" s="1469">
        <f t="shared" ref="H6:H35" ca="1" si="13">IF(OR(F6="",G6=""),0,IF(G6&gt;F6,G6-F6,G6-F6+1))</f>
        <v>0</v>
      </c>
      <c r="I6" s="1470">
        <f t="shared" ca="1" si="4"/>
        <v>0</v>
      </c>
      <c r="J6" s="41">
        <f ca="1">IF(H6=0,0,H6-I6)</f>
        <v>0</v>
      </c>
      <c r="K6" s="1553"/>
      <c r="L6" s="1554"/>
      <c r="M6" s="1469">
        <f t="shared" ref="M6:M35" si="14">IF(OR(K6="",L6=""),0,IF(L6&gt;K6,L6-K6,L6-K6+1))</f>
        <v>0</v>
      </c>
      <c r="N6" s="1469">
        <f t="shared" si="5"/>
        <v>0</v>
      </c>
      <c r="O6" s="1470">
        <f t="shared" ca="1" si="6"/>
        <v>0</v>
      </c>
      <c r="P6" s="41">
        <f t="shared" ref="P6:P35" ca="1" si="15">M6-O6</f>
        <v>0</v>
      </c>
      <c r="Q6" s="519">
        <f t="shared" si="7"/>
        <v>0.32500000000000001</v>
      </c>
      <c r="R6" s="41">
        <f t="shared" ca="1" si="8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9"/>
        <v>0</v>
      </c>
      <c r="U6" s="1577" t="str">
        <f t="shared" si="10"/>
        <v/>
      </c>
      <c r="V6" s="1578">
        <f t="shared" ca="1" si="11"/>
        <v>0</v>
      </c>
      <c r="W6" s="533">
        <f>IF(U6="p",V6,0)-IF(U6="m",V6,0)</f>
        <v>0</v>
      </c>
      <c r="X6" s="32">
        <f ca="1">X5+T6+W6</f>
        <v>0</v>
      </c>
      <c r="Y6" s="1471"/>
      <c r="Z6" s="1472"/>
      <c r="AA6" s="1473">
        <f t="shared" ca="1" si="0"/>
        <v>1</v>
      </c>
      <c r="AB6" s="1302">
        <f t="shared" ref="AB6:AB35" ca="1" si="16">IF(R6&gt;10/24,IF(R6="",0,1),0)</f>
        <v>0</v>
      </c>
      <c r="AC6" s="1503"/>
      <c r="AD6" s="1504"/>
      <c r="AE6" s="1505"/>
      <c r="AF6" s="1506"/>
      <c r="AG6" s="875">
        <v>1</v>
      </c>
      <c r="AH6" s="624">
        <v>1</v>
      </c>
      <c r="AI6" s="625">
        <v>1</v>
      </c>
      <c r="AJ6" s="626">
        <v>1</v>
      </c>
      <c r="AK6" s="627">
        <v>1</v>
      </c>
      <c r="AL6" s="628">
        <v>1</v>
      </c>
      <c r="AM6" s="629">
        <v>1</v>
      </c>
      <c r="AN6" s="623">
        <v>1</v>
      </c>
      <c r="AO6" s="624">
        <v>1</v>
      </c>
      <c r="AP6" s="625">
        <v>1</v>
      </c>
      <c r="AQ6" s="626">
        <v>1</v>
      </c>
      <c r="AR6" s="627">
        <v>1</v>
      </c>
      <c r="AS6" s="628">
        <v>1</v>
      </c>
      <c r="AT6" s="629">
        <v>1</v>
      </c>
      <c r="AU6" s="623">
        <v>1</v>
      </c>
      <c r="AV6" s="624">
        <v>1</v>
      </c>
      <c r="AW6" s="1530"/>
      <c r="AX6" s="1531"/>
      <c r="AY6" s="476" t="str">
        <f t="shared" ref="AY6:AY35" si="17">CHOOSE(WEEKDAY(B6,2),"Mo","Di","Mi","Do","Fr","Sa","So")</f>
        <v>Mi</v>
      </c>
      <c r="AZ6" s="475" t="str">
        <f t="shared" si="12"/>
        <v>Mi</v>
      </c>
      <c r="BA6" s="5"/>
      <c r="BB6" s="5"/>
      <c r="BC6" s="5"/>
    </row>
    <row r="7" spans="1:55" s="884" customFormat="1" ht="20.25" customHeight="1" x14ac:dyDescent="0.2">
      <c r="A7" s="1254">
        <f t="shared" ref="A7:A35" si="18">A6+1</f>
        <v>2</v>
      </c>
      <c r="B7" s="527">
        <f t="shared" ref="B7:B35" si="19">B6+1</f>
        <v>42006</v>
      </c>
      <c r="C7" s="531">
        <v>3</v>
      </c>
      <c r="D7" s="525">
        <f t="shared" si="1"/>
        <v>1</v>
      </c>
      <c r="E7" s="1468"/>
      <c r="F7" s="1567" t="str">
        <f t="shared" ca="1" si="2"/>
        <v/>
      </c>
      <c r="G7" s="1568" t="str">
        <f t="shared" ca="1" si="3"/>
        <v/>
      </c>
      <c r="H7" s="1469">
        <f t="shared" ca="1" si="13"/>
        <v>0</v>
      </c>
      <c r="I7" s="1470">
        <f t="shared" ca="1" si="4"/>
        <v>0</v>
      </c>
      <c r="J7" s="41">
        <f ca="1">IF(H7=0,0,H7-I7)</f>
        <v>0</v>
      </c>
      <c r="K7" s="1553"/>
      <c r="L7" s="1554"/>
      <c r="M7" s="1469">
        <f t="shared" si="14"/>
        <v>0</v>
      </c>
      <c r="N7" s="1469">
        <f t="shared" si="5"/>
        <v>0</v>
      </c>
      <c r="O7" s="1470">
        <f ca="1">IF(N7&gt;I7,N7-I7,0)</f>
        <v>0</v>
      </c>
      <c r="P7" s="41">
        <f t="shared" ca="1" si="15"/>
        <v>0</v>
      </c>
      <c r="Q7" s="519">
        <f t="shared" si="7"/>
        <v>0.32500000000000001</v>
      </c>
      <c r="R7" s="41">
        <f t="shared" ca="1" si="8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6">
        <f t="shared" ca="1" si="9"/>
        <v>0</v>
      </c>
      <c r="U7" s="1577" t="str">
        <f t="shared" si="10"/>
        <v/>
      </c>
      <c r="V7" s="1578">
        <f t="shared" ca="1" si="11"/>
        <v>0</v>
      </c>
      <c r="W7" s="533">
        <f t="shared" ref="W7:W35" si="20">IF(U7="p",V7,0)-IF(U7="m",V7,0)</f>
        <v>0</v>
      </c>
      <c r="X7" s="32">
        <f t="shared" ref="X7:X35" ca="1" si="21">X6+T7+W7</f>
        <v>0</v>
      </c>
      <c r="Y7" s="1471"/>
      <c r="Z7" s="1264"/>
      <c r="AA7" s="1473">
        <f t="shared" ca="1" si="0"/>
        <v>1</v>
      </c>
      <c r="AB7" s="1302">
        <f t="shared" ca="1" si="16"/>
        <v>0</v>
      </c>
      <c r="AC7" s="1503"/>
      <c r="AD7" s="1504"/>
      <c r="AE7" s="1505"/>
      <c r="AF7" s="1506"/>
      <c r="AG7" s="840">
        <v>1</v>
      </c>
      <c r="AH7" s="624">
        <v>1</v>
      </c>
      <c r="AI7" s="625">
        <v>1</v>
      </c>
      <c r="AJ7" s="626">
        <v>1</v>
      </c>
      <c r="AK7" s="627">
        <v>1</v>
      </c>
      <c r="AL7" s="628">
        <v>1</v>
      </c>
      <c r="AM7" s="629">
        <v>1</v>
      </c>
      <c r="AN7" s="623">
        <v>1</v>
      </c>
      <c r="AO7" s="624">
        <v>1</v>
      </c>
      <c r="AP7" s="625">
        <v>1</v>
      </c>
      <c r="AQ7" s="626">
        <v>1</v>
      </c>
      <c r="AR7" s="627">
        <v>1</v>
      </c>
      <c r="AS7" s="628">
        <v>1</v>
      </c>
      <c r="AT7" s="629">
        <v>1</v>
      </c>
      <c r="AU7" s="623">
        <v>1</v>
      </c>
      <c r="AV7" s="624">
        <v>1</v>
      </c>
      <c r="AW7" s="1530"/>
      <c r="AX7" s="1531"/>
      <c r="AY7" s="476" t="str">
        <f t="shared" si="17"/>
        <v>Do</v>
      </c>
      <c r="AZ7" s="475" t="str">
        <f t="shared" si="12"/>
        <v>Do</v>
      </c>
      <c r="BA7" s="5"/>
      <c r="BB7" s="5"/>
      <c r="BC7" s="5"/>
    </row>
    <row r="8" spans="1:55" s="884" customFormat="1" ht="20.25" customHeight="1" x14ac:dyDescent="0.2">
      <c r="A8" s="1254">
        <f t="shared" si="18"/>
        <v>3</v>
      </c>
      <c r="B8" s="527">
        <f t="shared" si="19"/>
        <v>42007</v>
      </c>
      <c r="C8" s="531">
        <v>4</v>
      </c>
      <c r="D8" s="525">
        <f t="shared" si="1"/>
        <v>1</v>
      </c>
      <c r="E8" s="1468"/>
      <c r="F8" s="1567" t="str">
        <f t="shared" ca="1" si="2"/>
        <v/>
      </c>
      <c r="G8" s="1568" t="str">
        <f t="shared" ca="1" si="3"/>
        <v/>
      </c>
      <c r="H8" s="1469">
        <f t="shared" ca="1" si="13"/>
        <v>0</v>
      </c>
      <c r="I8" s="1470">
        <f t="shared" ca="1" si="4"/>
        <v>0</v>
      </c>
      <c r="J8" s="41">
        <f t="shared" ref="J8:J35" ca="1" si="22">IF(H8=0,0,H8-I8)</f>
        <v>0</v>
      </c>
      <c r="K8" s="1553"/>
      <c r="L8" s="1554"/>
      <c r="M8" s="1469">
        <f t="shared" si="14"/>
        <v>0</v>
      </c>
      <c r="N8" s="1469">
        <f t="shared" si="5"/>
        <v>0</v>
      </c>
      <c r="O8" s="1470">
        <f t="shared" ca="1" si="6"/>
        <v>0</v>
      </c>
      <c r="P8" s="41">
        <f t="shared" ca="1" si="15"/>
        <v>0</v>
      </c>
      <c r="Q8" s="519">
        <f t="shared" si="7"/>
        <v>0.32500000000000001</v>
      </c>
      <c r="R8" s="41">
        <f t="shared" ca="1" si="8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9"/>
        <v>0</v>
      </c>
      <c r="U8" s="1577" t="str">
        <f t="shared" si="10"/>
        <v/>
      </c>
      <c r="V8" s="1578">
        <f t="shared" ca="1" si="11"/>
        <v>0</v>
      </c>
      <c r="W8" s="533">
        <f t="shared" si="20"/>
        <v>0</v>
      </c>
      <c r="X8" s="32">
        <f t="shared" ca="1" si="21"/>
        <v>0</v>
      </c>
      <c r="Y8" s="1471"/>
      <c r="Z8" s="1472"/>
      <c r="AA8" s="1473">
        <f t="shared" ca="1" si="0"/>
        <v>1</v>
      </c>
      <c r="AB8" s="1302">
        <f t="shared" ca="1" si="16"/>
        <v>0</v>
      </c>
      <c r="AC8" s="1503"/>
      <c r="AD8" s="1504"/>
      <c r="AE8" s="1505"/>
      <c r="AF8" s="1506"/>
      <c r="AG8" s="840">
        <v>1</v>
      </c>
      <c r="AH8" s="624">
        <v>1</v>
      </c>
      <c r="AI8" s="625">
        <v>1</v>
      </c>
      <c r="AJ8" s="626">
        <v>1</v>
      </c>
      <c r="AK8" s="627">
        <v>1</v>
      </c>
      <c r="AL8" s="628">
        <v>1</v>
      </c>
      <c r="AM8" s="629">
        <v>1</v>
      </c>
      <c r="AN8" s="623">
        <v>1</v>
      </c>
      <c r="AO8" s="624">
        <v>1</v>
      </c>
      <c r="AP8" s="625">
        <v>1</v>
      </c>
      <c r="AQ8" s="626">
        <v>1</v>
      </c>
      <c r="AR8" s="627">
        <v>1</v>
      </c>
      <c r="AS8" s="628">
        <v>1</v>
      </c>
      <c r="AT8" s="629">
        <v>1</v>
      </c>
      <c r="AU8" s="623">
        <v>1</v>
      </c>
      <c r="AV8" s="624">
        <v>1</v>
      </c>
      <c r="AW8" s="1530"/>
      <c r="AX8" s="1531"/>
      <c r="AY8" s="476" t="str">
        <f t="shared" si="17"/>
        <v>Fr</v>
      </c>
      <c r="AZ8" s="475" t="str">
        <f t="shared" si="12"/>
        <v>Fr</v>
      </c>
      <c r="BA8" s="5"/>
      <c r="BB8" s="5"/>
      <c r="BC8" s="5"/>
    </row>
    <row r="9" spans="1:55" s="884" customFormat="1" ht="20.25" customHeight="1" x14ac:dyDescent="0.2">
      <c r="A9" s="1254">
        <f t="shared" si="18"/>
        <v>4</v>
      </c>
      <c r="B9" s="526">
        <f t="shared" si="19"/>
        <v>42008</v>
      </c>
      <c r="C9" s="530">
        <v>5</v>
      </c>
      <c r="D9" s="525">
        <f t="shared" si="1"/>
        <v>1</v>
      </c>
      <c r="E9" s="867"/>
      <c r="F9" s="1569" t="str">
        <f t="shared" ca="1" si="2"/>
        <v/>
      </c>
      <c r="G9" s="1570" t="str">
        <f t="shared" ca="1" si="3"/>
        <v/>
      </c>
      <c r="H9" s="868">
        <f t="shared" ca="1" si="13"/>
        <v>0</v>
      </c>
      <c r="I9" s="869">
        <f t="shared" ca="1" si="4"/>
        <v>0</v>
      </c>
      <c r="J9" s="485">
        <f t="shared" ca="1" si="22"/>
        <v>0</v>
      </c>
      <c r="K9" s="1555"/>
      <c r="L9" s="1556"/>
      <c r="M9" s="868">
        <f t="shared" si="14"/>
        <v>0</v>
      </c>
      <c r="N9" s="868">
        <f t="shared" si="5"/>
        <v>0</v>
      </c>
      <c r="O9" s="869">
        <f t="shared" ca="1" si="6"/>
        <v>0</v>
      </c>
      <c r="P9" s="41">
        <f t="shared" ca="1" si="15"/>
        <v>0</v>
      </c>
      <c r="Q9" s="519">
        <f t="shared" si="7"/>
        <v>0</v>
      </c>
      <c r="R9" s="41">
        <f t="shared" ca="1" si="8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6">
        <f t="shared" ca="1" si="9"/>
        <v>0</v>
      </c>
      <c r="U9" s="1579" t="str">
        <f t="shared" si="10"/>
        <v/>
      </c>
      <c r="V9" s="1580">
        <f t="shared" ca="1" si="11"/>
        <v>0</v>
      </c>
      <c r="W9" s="533">
        <f t="shared" si="20"/>
        <v>0</v>
      </c>
      <c r="X9" s="32">
        <f t="shared" ca="1" si="21"/>
        <v>0</v>
      </c>
      <c r="Y9" s="870"/>
      <c r="Z9" s="1472"/>
      <c r="AA9" s="1297">
        <f t="shared" ca="1" si="0"/>
        <v>1</v>
      </c>
      <c r="AB9" s="1302">
        <f t="shared" ca="1" si="16"/>
        <v>0</v>
      </c>
      <c r="AC9" s="1495"/>
      <c r="AD9" s="1496"/>
      <c r="AE9" s="1497"/>
      <c r="AF9" s="1498"/>
      <c r="AG9" s="843">
        <v>1</v>
      </c>
      <c r="AH9" s="706">
        <v>1</v>
      </c>
      <c r="AI9" s="707">
        <v>1</v>
      </c>
      <c r="AJ9" s="708">
        <v>1</v>
      </c>
      <c r="AK9" s="709"/>
      <c r="AL9" s="710"/>
      <c r="AM9" s="711">
        <v>1</v>
      </c>
      <c r="AN9" s="705">
        <v>1</v>
      </c>
      <c r="AO9" s="706"/>
      <c r="AP9" s="707"/>
      <c r="AQ9" s="708"/>
      <c r="AR9" s="709"/>
      <c r="AS9" s="710"/>
      <c r="AT9" s="711"/>
      <c r="AU9" s="705"/>
      <c r="AV9" s="706"/>
      <c r="AW9" s="1532"/>
      <c r="AX9" s="1533"/>
      <c r="AY9" s="476" t="str">
        <f t="shared" si="17"/>
        <v>Sa</v>
      </c>
      <c r="AZ9" s="475" t="str">
        <f t="shared" si="12"/>
        <v>Sa</v>
      </c>
      <c r="BA9" s="5"/>
      <c r="BB9" s="5"/>
      <c r="BC9" s="5"/>
    </row>
    <row r="10" spans="1:55" s="884" customFormat="1" ht="20.25" customHeight="1" x14ac:dyDescent="0.2">
      <c r="A10" s="1254">
        <f t="shared" si="18"/>
        <v>5</v>
      </c>
      <c r="B10" s="526">
        <f t="shared" si="19"/>
        <v>42009</v>
      </c>
      <c r="C10" s="530">
        <v>6</v>
      </c>
      <c r="D10" s="525">
        <f t="shared" si="1"/>
        <v>1</v>
      </c>
      <c r="E10" s="867" t="str">
        <f>IF(OR(BW="x",BY="x",ST="x",A="x"),"f","")</f>
        <v/>
      </c>
      <c r="F10" s="1569" t="str">
        <f t="shared" ca="1" si="2"/>
        <v/>
      </c>
      <c r="G10" s="1570" t="str">
        <f t="shared" ca="1" si="3"/>
        <v/>
      </c>
      <c r="H10" s="868">
        <f t="shared" ca="1" si="13"/>
        <v>0</v>
      </c>
      <c r="I10" s="869">
        <f t="shared" ca="1" si="4"/>
        <v>0</v>
      </c>
      <c r="J10" s="485">
        <f t="shared" ca="1" si="22"/>
        <v>0</v>
      </c>
      <c r="K10" s="1555"/>
      <c r="L10" s="1556"/>
      <c r="M10" s="868">
        <f t="shared" si="14"/>
        <v>0</v>
      </c>
      <c r="N10" s="868">
        <f t="shared" si="5"/>
        <v>0</v>
      </c>
      <c r="O10" s="869">
        <f t="shared" ca="1" si="6"/>
        <v>0</v>
      </c>
      <c r="P10" s="41">
        <f t="shared" ca="1" si="15"/>
        <v>0</v>
      </c>
      <c r="Q10" s="519">
        <f t="shared" si="7"/>
        <v>0</v>
      </c>
      <c r="R10" s="41">
        <f t="shared" ca="1" si="8"/>
        <v>0</v>
      </c>
      <c r="S10" s="32">
        <f>IF(OR(E10="f",E10="kk",E10="a",E10="u",E10="s",AND(Arbeitszeiten!$P$11="x",E10="v")),0,IF(E10="h",Q10/2,Q10))+IF(IstUrlaub="j",IF(OR(E10="u",E10="s"),Q10,IF(E10="h",Q10/2,0)),0)</f>
        <v>0</v>
      </c>
      <c r="T10" s="1346">
        <f t="shared" ca="1" si="9"/>
        <v>0</v>
      </c>
      <c r="U10" s="1579" t="str">
        <f t="shared" si="10"/>
        <v/>
      </c>
      <c r="V10" s="1580">
        <f t="shared" ca="1" si="11"/>
        <v>0</v>
      </c>
      <c r="W10" s="533">
        <f t="shared" si="20"/>
        <v>0</v>
      </c>
      <c r="X10" s="32">
        <f t="shared" ca="1" si="21"/>
        <v>0</v>
      </c>
      <c r="Y10" s="870" t="s">
        <v>291</v>
      </c>
      <c r="Z10" s="1264"/>
      <c r="AA10" s="1297">
        <f t="shared" ca="1" si="0"/>
        <v>0</v>
      </c>
      <c r="AB10" s="1302">
        <f t="shared" ca="1" si="16"/>
        <v>0</v>
      </c>
      <c r="AC10" s="1499"/>
      <c r="AD10" s="1500"/>
      <c r="AE10" s="1501"/>
      <c r="AF10" s="1502"/>
      <c r="AG10" s="876"/>
      <c r="AH10" s="877"/>
      <c r="AI10" s="878"/>
      <c r="AJ10" s="879"/>
      <c r="AK10" s="880"/>
      <c r="AL10" s="881"/>
      <c r="AM10" s="882">
        <v>1</v>
      </c>
      <c r="AN10" s="883"/>
      <c r="AO10" s="877"/>
      <c r="AP10" s="878"/>
      <c r="AQ10" s="879"/>
      <c r="AR10" s="880"/>
      <c r="AS10" s="881"/>
      <c r="AT10" s="882"/>
      <c r="AU10" s="883"/>
      <c r="AV10" s="877"/>
      <c r="AW10" s="1528"/>
      <c r="AX10" s="1529"/>
      <c r="AY10" s="476" t="str">
        <f t="shared" si="17"/>
        <v>So</v>
      </c>
      <c r="AZ10" s="475" t="str">
        <f t="shared" si="12"/>
        <v>So</v>
      </c>
      <c r="BA10" s="5"/>
      <c r="BB10" s="5"/>
      <c r="BC10" s="5"/>
    </row>
    <row r="11" spans="1:55" s="884" customFormat="1" ht="20.25" customHeight="1" x14ac:dyDescent="0.2">
      <c r="A11" s="1254">
        <f t="shared" si="18"/>
        <v>6</v>
      </c>
      <c r="B11" s="527">
        <f t="shared" si="19"/>
        <v>42010</v>
      </c>
      <c r="C11" s="531">
        <v>7</v>
      </c>
      <c r="D11" s="525">
        <f t="shared" si="1"/>
        <v>2</v>
      </c>
      <c r="E11" s="1468"/>
      <c r="F11" s="1567" t="str">
        <f t="shared" ca="1" si="2"/>
        <v/>
      </c>
      <c r="G11" s="1568" t="str">
        <f t="shared" ca="1" si="3"/>
        <v/>
      </c>
      <c r="H11" s="1469">
        <f t="shared" ca="1" si="13"/>
        <v>0</v>
      </c>
      <c r="I11" s="1470">
        <f t="shared" ca="1" si="4"/>
        <v>0</v>
      </c>
      <c r="J11" s="41">
        <f t="shared" ca="1" si="22"/>
        <v>0</v>
      </c>
      <c r="K11" s="1553"/>
      <c r="L11" s="1554"/>
      <c r="M11" s="1469">
        <f t="shared" si="14"/>
        <v>0</v>
      </c>
      <c r="N11" s="1469">
        <f t="shared" si="5"/>
        <v>0</v>
      </c>
      <c r="O11" s="1470">
        <f t="shared" ca="1" si="6"/>
        <v>0</v>
      </c>
      <c r="P11" s="41">
        <f t="shared" ca="1" si="15"/>
        <v>0</v>
      </c>
      <c r="Q11" s="519">
        <f t="shared" si="7"/>
        <v>0.32500000000000001</v>
      </c>
      <c r="R11" s="41">
        <f t="shared" ca="1" si="8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9"/>
        <v>0</v>
      </c>
      <c r="U11" s="1577" t="str">
        <f t="shared" si="10"/>
        <v/>
      </c>
      <c r="V11" s="1578">
        <f t="shared" ca="1" si="11"/>
        <v>0</v>
      </c>
      <c r="W11" s="533">
        <f t="shared" si="20"/>
        <v>0</v>
      </c>
      <c r="X11" s="32">
        <f t="shared" ca="1" si="21"/>
        <v>0</v>
      </c>
      <c r="Y11" s="1471"/>
      <c r="Z11" s="1264"/>
      <c r="AA11" s="1473">
        <f t="shared" ca="1" si="0"/>
        <v>0</v>
      </c>
      <c r="AB11" s="1302">
        <f t="shared" ca="1" si="16"/>
        <v>0</v>
      </c>
      <c r="AC11" s="1503"/>
      <c r="AD11" s="1504"/>
      <c r="AE11" s="1505"/>
      <c r="AF11" s="1506"/>
      <c r="AG11" s="840"/>
      <c r="AH11" s="624"/>
      <c r="AI11" s="625"/>
      <c r="AJ11" s="626"/>
      <c r="AK11" s="627"/>
      <c r="AL11" s="628"/>
      <c r="AM11" s="629">
        <v>1</v>
      </c>
      <c r="AN11" s="623"/>
      <c r="AO11" s="624"/>
      <c r="AP11" s="625"/>
      <c r="AQ11" s="626"/>
      <c r="AR11" s="627"/>
      <c r="AS11" s="628"/>
      <c r="AT11" s="629"/>
      <c r="AU11" s="623"/>
      <c r="AV11" s="624"/>
      <c r="AW11" s="1530"/>
      <c r="AX11" s="1531"/>
      <c r="AY11" s="476" t="str">
        <f t="shared" si="17"/>
        <v>Mo</v>
      </c>
      <c r="AZ11" s="475" t="str">
        <f t="shared" si="12"/>
        <v>Mo</v>
      </c>
      <c r="BA11" s="5"/>
      <c r="BB11" s="5"/>
      <c r="BC11" s="5"/>
    </row>
    <row r="12" spans="1:55" s="884" customFormat="1" ht="20.25" customHeight="1" x14ac:dyDescent="0.2">
      <c r="A12" s="1254">
        <f t="shared" si="18"/>
        <v>7</v>
      </c>
      <c r="B12" s="527">
        <f t="shared" si="19"/>
        <v>42011</v>
      </c>
      <c r="C12" s="531">
        <v>8</v>
      </c>
      <c r="D12" s="525">
        <f t="shared" si="1"/>
        <v>2</v>
      </c>
      <c r="E12" s="1468"/>
      <c r="F12" s="1567" t="str">
        <f t="shared" ca="1" si="2"/>
        <v/>
      </c>
      <c r="G12" s="1568" t="str">
        <f t="shared" ca="1" si="3"/>
        <v/>
      </c>
      <c r="H12" s="1469">
        <f t="shared" ca="1" si="13"/>
        <v>0</v>
      </c>
      <c r="I12" s="1470">
        <f t="shared" ca="1" si="4"/>
        <v>0</v>
      </c>
      <c r="J12" s="41">
        <f t="shared" ca="1" si="22"/>
        <v>0</v>
      </c>
      <c r="K12" s="1553"/>
      <c r="L12" s="1554"/>
      <c r="M12" s="1469">
        <f t="shared" si="14"/>
        <v>0</v>
      </c>
      <c r="N12" s="1469">
        <f t="shared" si="5"/>
        <v>0</v>
      </c>
      <c r="O12" s="1470">
        <f t="shared" ca="1" si="6"/>
        <v>0</v>
      </c>
      <c r="P12" s="41">
        <f t="shared" ca="1" si="15"/>
        <v>0</v>
      </c>
      <c r="Q12" s="519">
        <f t="shared" si="7"/>
        <v>0.32500000000000001</v>
      </c>
      <c r="R12" s="41">
        <f t="shared" ca="1" si="8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9"/>
        <v>0</v>
      </c>
      <c r="U12" s="1577" t="str">
        <f t="shared" si="10"/>
        <v/>
      </c>
      <c r="V12" s="1578">
        <f t="shared" ca="1" si="11"/>
        <v>0</v>
      </c>
      <c r="W12" s="533">
        <f t="shared" si="20"/>
        <v>0</v>
      </c>
      <c r="X12" s="32">
        <f t="shared" ca="1" si="21"/>
        <v>0</v>
      </c>
      <c r="Y12" s="1471"/>
      <c r="Z12" s="1264"/>
      <c r="AA12" s="1473">
        <f t="shared" ca="1" si="0"/>
        <v>0</v>
      </c>
      <c r="AB12" s="1302">
        <f t="shared" ca="1" si="16"/>
        <v>0</v>
      </c>
      <c r="AC12" s="1503"/>
      <c r="AD12" s="1504"/>
      <c r="AE12" s="1505"/>
      <c r="AF12" s="1506"/>
      <c r="AG12" s="840"/>
      <c r="AH12" s="624"/>
      <c r="AI12" s="625"/>
      <c r="AJ12" s="626"/>
      <c r="AK12" s="627"/>
      <c r="AL12" s="628"/>
      <c r="AM12" s="629">
        <v>1</v>
      </c>
      <c r="AN12" s="623"/>
      <c r="AO12" s="624"/>
      <c r="AP12" s="625"/>
      <c r="AQ12" s="626"/>
      <c r="AR12" s="627"/>
      <c r="AS12" s="628"/>
      <c r="AT12" s="629"/>
      <c r="AU12" s="623"/>
      <c r="AV12" s="624"/>
      <c r="AW12" s="1530"/>
      <c r="AX12" s="1531"/>
      <c r="AY12" s="476" t="str">
        <f t="shared" si="17"/>
        <v>Di</v>
      </c>
      <c r="AZ12" s="475" t="str">
        <f t="shared" si="12"/>
        <v>Di</v>
      </c>
      <c r="BA12" s="5"/>
      <c r="BB12" s="5"/>
      <c r="BC12" s="5"/>
    </row>
    <row r="13" spans="1:55" s="884" customFormat="1" ht="20.25" customHeight="1" x14ac:dyDescent="0.2">
      <c r="A13" s="1254">
        <f t="shared" si="18"/>
        <v>8</v>
      </c>
      <c r="B13" s="527">
        <f t="shared" si="19"/>
        <v>42012</v>
      </c>
      <c r="C13" s="531">
        <v>9</v>
      </c>
      <c r="D13" s="525">
        <f t="shared" si="1"/>
        <v>2</v>
      </c>
      <c r="E13" s="1468"/>
      <c r="F13" s="1567" t="str">
        <f t="shared" ca="1" si="2"/>
        <v/>
      </c>
      <c r="G13" s="1568" t="str">
        <f t="shared" ca="1" si="3"/>
        <v/>
      </c>
      <c r="H13" s="1469">
        <f t="shared" ca="1" si="13"/>
        <v>0</v>
      </c>
      <c r="I13" s="1470">
        <f t="shared" ca="1" si="4"/>
        <v>0</v>
      </c>
      <c r="J13" s="41">
        <f t="shared" ca="1" si="22"/>
        <v>0</v>
      </c>
      <c r="K13" s="1553"/>
      <c r="L13" s="1554"/>
      <c r="M13" s="1469">
        <f t="shared" si="14"/>
        <v>0</v>
      </c>
      <c r="N13" s="1469">
        <f t="shared" si="5"/>
        <v>0</v>
      </c>
      <c r="O13" s="1470">
        <f t="shared" ca="1" si="6"/>
        <v>0</v>
      </c>
      <c r="P13" s="41">
        <f t="shared" ca="1" si="15"/>
        <v>0</v>
      </c>
      <c r="Q13" s="519">
        <f t="shared" si="7"/>
        <v>0.32500000000000001</v>
      </c>
      <c r="R13" s="41">
        <f t="shared" ca="1" si="8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9"/>
        <v>0</v>
      </c>
      <c r="U13" s="1577" t="str">
        <f t="shared" si="10"/>
        <v/>
      </c>
      <c r="V13" s="1578">
        <f t="shared" ca="1" si="11"/>
        <v>0</v>
      </c>
      <c r="W13" s="533">
        <f t="shared" si="20"/>
        <v>0</v>
      </c>
      <c r="X13" s="32">
        <f t="shared" ca="1" si="21"/>
        <v>0</v>
      </c>
      <c r="Y13" s="1471"/>
      <c r="Z13" s="1472"/>
      <c r="AA13" s="1473">
        <f t="shared" ca="1" si="0"/>
        <v>0</v>
      </c>
      <c r="AB13" s="1302">
        <f t="shared" ca="1" si="16"/>
        <v>0</v>
      </c>
      <c r="AC13" s="1503"/>
      <c r="AD13" s="1504"/>
      <c r="AE13" s="1505"/>
      <c r="AF13" s="1506"/>
      <c r="AG13" s="875"/>
      <c r="AH13" s="624"/>
      <c r="AI13" s="625"/>
      <c r="AJ13" s="626"/>
      <c r="AK13" s="627"/>
      <c r="AL13" s="628"/>
      <c r="AM13" s="629">
        <v>1</v>
      </c>
      <c r="AN13" s="623"/>
      <c r="AO13" s="624"/>
      <c r="AP13" s="625"/>
      <c r="AQ13" s="626"/>
      <c r="AR13" s="627"/>
      <c r="AS13" s="628"/>
      <c r="AT13" s="629"/>
      <c r="AU13" s="623"/>
      <c r="AV13" s="624"/>
      <c r="AW13" s="1530"/>
      <c r="AX13" s="1531"/>
      <c r="AY13" s="476" t="str">
        <f t="shared" si="17"/>
        <v>Mi</v>
      </c>
      <c r="AZ13" s="475" t="str">
        <f t="shared" si="12"/>
        <v>Mi</v>
      </c>
      <c r="BA13" s="5"/>
      <c r="BB13" s="5"/>
      <c r="BC13" s="5"/>
    </row>
    <row r="14" spans="1:55" s="884" customFormat="1" ht="20.25" customHeight="1" x14ac:dyDescent="0.2">
      <c r="A14" s="1254">
        <f t="shared" si="18"/>
        <v>9</v>
      </c>
      <c r="B14" s="527">
        <f t="shared" si="19"/>
        <v>42013</v>
      </c>
      <c r="C14" s="531">
        <v>10</v>
      </c>
      <c r="D14" s="525">
        <f t="shared" si="1"/>
        <v>2</v>
      </c>
      <c r="E14" s="1468"/>
      <c r="F14" s="1567" t="str">
        <f t="shared" ca="1" si="2"/>
        <v/>
      </c>
      <c r="G14" s="1568" t="str">
        <f t="shared" ca="1" si="3"/>
        <v/>
      </c>
      <c r="H14" s="1469">
        <f t="shared" ca="1" si="13"/>
        <v>0</v>
      </c>
      <c r="I14" s="1470">
        <f t="shared" ca="1" si="4"/>
        <v>0</v>
      </c>
      <c r="J14" s="41">
        <f t="shared" ca="1" si="22"/>
        <v>0</v>
      </c>
      <c r="K14" s="1553"/>
      <c r="L14" s="1554"/>
      <c r="M14" s="1469">
        <f t="shared" si="14"/>
        <v>0</v>
      </c>
      <c r="N14" s="1469">
        <f t="shared" si="5"/>
        <v>0</v>
      </c>
      <c r="O14" s="1470">
        <f t="shared" ca="1" si="6"/>
        <v>0</v>
      </c>
      <c r="P14" s="41">
        <f t="shared" ca="1" si="15"/>
        <v>0</v>
      </c>
      <c r="Q14" s="519">
        <f t="shared" si="7"/>
        <v>0.32500000000000001</v>
      </c>
      <c r="R14" s="41">
        <f t="shared" ca="1" si="8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6">
        <f t="shared" ca="1" si="9"/>
        <v>0</v>
      </c>
      <c r="U14" s="1577" t="str">
        <f t="shared" si="10"/>
        <v/>
      </c>
      <c r="V14" s="1578">
        <f t="shared" ca="1" si="11"/>
        <v>0</v>
      </c>
      <c r="W14" s="533">
        <f t="shared" si="20"/>
        <v>0</v>
      </c>
      <c r="X14" s="32">
        <f t="shared" ca="1" si="21"/>
        <v>0</v>
      </c>
      <c r="Y14" s="1471"/>
      <c r="Z14" s="1264"/>
      <c r="AA14" s="1473">
        <f t="shared" ca="1" si="0"/>
        <v>0</v>
      </c>
      <c r="AB14" s="1302">
        <f t="shared" ca="1" si="16"/>
        <v>0</v>
      </c>
      <c r="AC14" s="1503"/>
      <c r="AD14" s="1504"/>
      <c r="AE14" s="1505"/>
      <c r="AF14" s="1506"/>
      <c r="AG14" s="840"/>
      <c r="AH14" s="624"/>
      <c r="AI14" s="625"/>
      <c r="AJ14" s="626"/>
      <c r="AK14" s="627"/>
      <c r="AL14" s="628"/>
      <c r="AM14" s="629">
        <v>1</v>
      </c>
      <c r="AN14" s="623"/>
      <c r="AO14" s="624"/>
      <c r="AP14" s="625"/>
      <c r="AQ14" s="626"/>
      <c r="AR14" s="627"/>
      <c r="AS14" s="628"/>
      <c r="AT14" s="629"/>
      <c r="AU14" s="623"/>
      <c r="AV14" s="624"/>
      <c r="AW14" s="1530"/>
      <c r="AX14" s="1531"/>
      <c r="AY14" s="476" t="str">
        <f t="shared" si="17"/>
        <v>Do</v>
      </c>
      <c r="AZ14" s="475" t="str">
        <f t="shared" si="12"/>
        <v>Do</v>
      </c>
      <c r="BA14" s="5"/>
      <c r="BB14" s="5"/>
      <c r="BC14" s="5"/>
    </row>
    <row r="15" spans="1:55" s="884" customFormat="1" ht="20.25" customHeight="1" x14ac:dyDescent="0.2">
      <c r="A15" s="1254">
        <f t="shared" si="18"/>
        <v>10</v>
      </c>
      <c r="B15" s="527">
        <f t="shared" si="19"/>
        <v>42014</v>
      </c>
      <c r="C15" s="531">
        <v>11</v>
      </c>
      <c r="D15" s="525">
        <f t="shared" si="1"/>
        <v>2</v>
      </c>
      <c r="E15" s="1468"/>
      <c r="F15" s="1567" t="str">
        <f t="shared" ca="1" si="2"/>
        <v/>
      </c>
      <c r="G15" s="1568" t="str">
        <f t="shared" ca="1" si="3"/>
        <v/>
      </c>
      <c r="H15" s="1469">
        <f t="shared" ca="1" si="13"/>
        <v>0</v>
      </c>
      <c r="I15" s="1470">
        <f t="shared" ca="1" si="4"/>
        <v>0</v>
      </c>
      <c r="J15" s="41">
        <f t="shared" ca="1" si="22"/>
        <v>0</v>
      </c>
      <c r="K15" s="1553"/>
      <c r="L15" s="1554"/>
      <c r="M15" s="1469">
        <f t="shared" si="14"/>
        <v>0</v>
      </c>
      <c r="N15" s="1469">
        <f t="shared" si="5"/>
        <v>0</v>
      </c>
      <c r="O15" s="1470">
        <f t="shared" ca="1" si="6"/>
        <v>0</v>
      </c>
      <c r="P15" s="41">
        <f t="shared" ca="1" si="15"/>
        <v>0</v>
      </c>
      <c r="Q15" s="519">
        <f t="shared" si="7"/>
        <v>0.32500000000000001</v>
      </c>
      <c r="R15" s="41">
        <f t="shared" ca="1" si="8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9"/>
        <v>0</v>
      </c>
      <c r="U15" s="1577" t="str">
        <f t="shared" si="10"/>
        <v/>
      </c>
      <c r="V15" s="1578">
        <f t="shared" ca="1" si="11"/>
        <v>0</v>
      </c>
      <c r="W15" s="533">
        <f t="shared" si="20"/>
        <v>0</v>
      </c>
      <c r="X15" s="32">
        <f t="shared" ca="1" si="21"/>
        <v>0</v>
      </c>
      <c r="Y15" s="1471"/>
      <c r="Z15" s="1472"/>
      <c r="AA15" s="1473">
        <f t="shared" ca="1" si="0"/>
        <v>0</v>
      </c>
      <c r="AB15" s="1302">
        <f t="shared" ca="1" si="16"/>
        <v>0</v>
      </c>
      <c r="AC15" s="1503"/>
      <c r="AD15" s="1504"/>
      <c r="AE15" s="1505"/>
      <c r="AF15" s="1506"/>
      <c r="AG15" s="840"/>
      <c r="AH15" s="624"/>
      <c r="AI15" s="625"/>
      <c r="AJ15" s="626"/>
      <c r="AK15" s="627"/>
      <c r="AL15" s="628"/>
      <c r="AM15" s="629">
        <v>1</v>
      </c>
      <c r="AN15" s="623"/>
      <c r="AO15" s="624"/>
      <c r="AP15" s="625"/>
      <c r="AQ15" s="626"/>
      <c r="AR15" s="627"/>
      <c r="AS15" s="628"/>
      <c r="AT15" s="629"/>
      <c r="AU15" s="623"/>
      <c r="AV15" s="624"/>
      <c r="AW15" s="1530"/>
      <c r="AX15" s="1531"/>
      <c r="AY15" s="476" t="str">
        <f t="shared" si="17"/>
        <v>Fr</v>
      </c>
      <c r="AZ15" s="475" t="str">
        <f t="shared" si="12"/>
        <v>Fr</v>
      </c>
      <c r="BA15" s="5"/>
      <c r="BB15" s="5"/>
      <c r="BC15" s="5"/>
    </row>
    <row r="16" spans="1:55" s="884" customFormat="1" ht="20.25" customHeight="1" x14ac:dyDescent="0.2">
      <c r="A16" s="1254">
        <f t="shared" si="18"/>
        <v>11</v>
      </c>
      <c r="B16" s="526">
        <f t="shared" si="19"/>
        <v>42015</v>
      </c>
      <c r="C16" s="530">
        <v>12</v>
      </c>
      <c r="D16" s="525">
        <f t="shared" si="1"/>
        <v>2</v>
      </c>
      <c r="E16" s="867"/>
      <c r="F16" s="1569" t="str">
        <f ca="1">IF(E16="n",INDIRECT(CONCATENATE(AY16,"_B_01")),IF(E16=Soll_Stat,Soll_Start,""))</f>
        <v/>
      </c>
      <c r="G16" s="1570" t="str">
        <f t="shared" ca="1" si="3"/>
        <v/>
      </c>
      <c r="H16" s="868">
        <f t="shared" ca="1" si="13"/>
        <v>0</v>
      </c>
      <c r="I16" s="869">
        <f t="shared" ca="1" si="4"/>
        <v>0</v>
      </c>
      <c r="J16" s="485">
        <f t="shared" ca="1" si="22"/>
        <v>0</v>
      </c>
      <c r="K16" s="1555"/>
      <c r="L16" s="1556"/>
      <c r="M16" s="868">
        <f t="shared" si="14"/>
        <v>0</v>
      </c>
      <c r="N16" s="868">
        <f t="shared" si="5"/>
        <v>0</v>
      </c>
      <c r="O16" s="869">
        <f t="shared" ca="1" si="6"/>
        <v>0</v>
      </c>
      <c r="P16" s="41">
        <f t="shared" ca="1" si="15"/>
        <v>0</v>
      </c>
      <c r="Q16" s="519">
        <f t="shared" si="7"/>
        <v>0</v>
      </c>
      <c r="R16" s="41">
        <f t="shared" ca="1" si="8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6">
        <f t="shared" ca="1" si="9"/>
        <v>0</v>
      </c>
      <c r="U16" s="1579" t="str">
        <f t="shared" si="10"/>
        <v/>
      </c>
      <c r="V16" s="1580">
        <f t="shared" ca="1" si="11"/>
        <v>0</v>
      </c>
      <c r="W16" s="533">
        <f t="shared" si="20"/>
        <v>0</v>
      </c>
      <c r="X16" s="32">
        <f t="shared" ca="1" si="21"/>
        <v>0</v>
      </c>
      <c r="Y16" s="870"/>
      <c r="Z16" s="1472"/>
      <c r="AA16" s="1297">
        <f t="shared" ca="1" si="0"/>
        <v>0</v>
      </c>
      <c r="AB16" s="1302">
        <f t="shared" ca="1" si="16"/>
        <v>0</v>
      </c>
      <c r="AC16" s="1495"/>
      <c r="AD16" s="1496"/>
      <c r="AE16" s="1497"/>
      <c r="AF16" s="1498"/>
      <c r="AG16" s="843"/>
      <c r="AH16" s="706"/>
      <c r="AI16" s="707"/>
      <c r="AJ16" s="708"/>
      <c r="AK16" s="709"/>
      <c r="AL16" s="710"/>
      <c r="AM16" s="711">
        <v>1</v>
      </c>
      <c r="AN16" s="705"/>
      <c r="AO16" s="706"/>
      <c r="AP16" s="707"/>
      <c r="AQ16" s="708"/>
      <c r="AR16" s="709"/>
      <c r="AS16" s="710"/>
      <c r="AT16" s="711"/>
      <c r="AU16" s="705"/>
      <c r="AV16" s="706"/>
      <c r="AW16" s="1532"/>
      <c r="AX16" s="1533"/>
      <c r="AY16" s="476" t="str">
        <f t="shared" si="17"/>
        <v>Sa</v>
      </c>
      <c r="AZ16" s="475" t="str">
        <f t="shared" si="12"/>
        <v>Sa</v>
      </c>
      <c r="BA16" s="5"/>
      <c r="BB16" s="5"/>
      <c r="BC16" s="5"/>
    </row>
    <row r="17" spans="1:55" s="884" customFormat="1" ht="20.25" customHeight="1" x14ac:dyDescent="0.2">
      <c r="A17" s="1254">
        <f t="shared" si="18"/>
        <v>12</v>
      </c>
      <c r="B17" s="526">
        <f t="shared" si="19"/>
        <v>42016</v>
      </c>
      <c r="C17" s="530">
        <v>13</v>
      </c>
      <c r="D17" s="525">
        <f t="shared" si="1"/>
        <v>2</v>
      </c>
      <c r="E17" s="867"/>
      <c r="F17" s="1569" t="str">
        <f t="shared" ca="1" si="2"/>
        <v/>
      </c>
      <c r="G17" s="1570" t="str">
        <f t="shared" ca="1" si="3"/>
        <v/>
      </c>
      <c r="H17" s="868">
        <f t="shared" ca="1" si="13"/>
        <v>0</v>
      </c>
      <c r="I17" s="869">
        <f t="shared" ca="1" si="4"/>
        <v>0</v>
      </c>
      <c r="J17" s="485">
        <f t="shared" ca="1" si="22"/>
        <v>0</v>
      </c>
      <c r="K17" s="1555"/>
      <c r="L17" s="1556"/>
      <c r="M17" s="868">
        <f t="shared" si="14"/>
        <v>0</v>
      </c>
      <c r="N17" s="868">
        <f t="shared" si="5"/>
        <v>0</v>
      </c>
      <c r="O17" s="869">
        <f t="shared" ca="1" si="6"/>
        <v>0</v>
      </c>
      <c r="P17" s="41">
        <f t="shared" ca="1" si="15"/>
        <v>0</v>
      </c>
      <c r="Q17" s="519">
        <f t="shared" si="7"/>
        <v>0</v>
      </c>
      <c r="R17" s="41">
        <f t="shared" ca="1" si="8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6">
        <f t="shared" ca="1" si="9"/>
        <v>0</v>
      </c>
      <c r="U17" s="1579" t="str">
        <f t="shared" si="10"/>
        <v/>
      </c>
      <c r="V17" s="1580">
        <f t="shared" ca="1" si="11"/>
        <v>0</v>
      </c>
      <c r="W17" s="533">
        <f t="shared" si="20"/>
        <v>0</v>
      </c>
      <c r="X17" s="32">
        <f t="shared" ca="1" si="21"/>
        <v>0</v>
      </c>
      <c r="Y17" s="870"/>
      <c r="Z17" s="1264"/>
      <c r="AA17" s="1297">
        <f t="shared" ca="1" si="0"/>
        <v>0</v>
      </c>
      <c r="AB17" s="1302">
        <f t="shared" ca="1" si="16"/>
        <v>0</v>
      </c>
      <c r="AC17" s="1499"/>
      <c r="AD17" s="1500"/>
      <c r="AE17" s="1501"/>
      <c r="AF17" s="1502"/>
      <c r="AG17" s="876"/>
      <c r="AH17" s="877"/>
      <c r="AI17" s="878"/>
      <c r="AJ17" s="879"/>
      <c r="AK17" s="880"/>
      <c r="AL17" s="881"/>
      <c r="AM17" s="882"/>
      <c r="AN17" s="883"/>
      <c r="AO17" s="877"/>
      <c r="AP17" s="878"/>
      <c r="AQ17" s="879"/>
      <c r="AR17" s="880"/>
      <c r="AS17" s="881"/>
      <c r="AT17" s="882"/>
      <c r="AU17" s="883"/>
      <c r="AV17" s="877"/>
      <c r="AW17" s="1528"/>
      <c r="AX17" s="1529"/>
      <c r="AY17" s="476" t="str">
        <f t="shared" si="17"/>
        <v>So</v>
      </c>
      <c r="AZ17" s="475" t="str">
        <f t="shared" si="12"/>
        <v>So</v>
      </c>
      <c r="BA17" s="5"/>
      <c r="BB17" s="5"/>
      <c r="BC17" s="5"/>
    </row>
    <row r="18" spans="1:55" s="884" customFormat="1" ht="20.25" customHeight="1" x14ac:dyDescent="0.2">
      <c r="A18" s="1254">
        <f t="shared" si="18"/>
        <v>13</v>
      </c>
      <c r="B18" s="527">
        <f t="shared" si="19"/>
        <v>42017</v>
      </c>
      <c r="C18" s="531">
        <v>14</v>
      </c>
      <c r="D18" s="525">
        <f t="shared" si="1"/>
        <v>3</v>
      </c>
      <c r="E18" s="1468"/>
      <c r="F18" s="1567" t="str">
        <f t="shared" ca="1" si="2"/>
        <v/>
      </c>
      <c r="G18" s="1568" t="str">
        <f t="shared" ca="1" si="3"/>
        <v/>
      </c>
      <c r="H18" s="1469">
        <f t="shared" ca="1" si="13"/>
        <v>0</v>
      </c>
      <c r="I18" s="1470">
        <f t="shared" ca="1" si="4"/>
        <v>0</v>
      </c>
      <c r="J18" s="41">
        <f t="shared" ca="1" si="22"/>
        <v>0</v>
      </c>
      <c r="K18" s="1553"/>
      <c r="L18" s="1554"/>
      <c r="M18" s="1469">
        <f t="shared" si="14"/>
        <v>0</v>
      </c>
      <c r="N18" s="1469">
        <f t="shared" si="5"/>
        <v>0</v>
      </c>
      <c r="O18" s="1470">
        <f t="shared" ca="1" si="6"/>
        <v>0</v>
      </c>
      <c r="P18" s="41">
        <f t="shared" ca="1" si="15"/>
        <v>0</v>
      </c>
      <c r="Q18" s="519">
        <f t="shared" si="7"/>
        <v>0.32500000000000001</v>
      </c>
      <c r="R18" s="41">
        <f t="shared" ca="1" si="8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9"/>
        <v>0</v>
      </c>
      <c r="U18" s="1577" t="str">
        <f t="shared" si="10"/>
        <v/>
      </c>
      <c r="V18" s="1578">
        <f t="shared" ca="1" si="11"/>
        <v>0</v>
      </c>
      <c r="W18" s="533">
        <f t="shared" si="20"/>
        <v>0</v>
      </c>
      <c r="X18" s="32">
        <f t="shared" ca="1" si="21"/>
        <v>0</v>
      </c>
      <c r="Y18" s="1471"/>
      <c r="Z18" s="1264"/>
      <c r="AA18" s="1473">
        <f t="shared" ca="1" si="0"/>
        <v>0</v>
      </c>
      <c r="AB18" s="1302">
        <f t="shared" ca="1" si="16"/>
        <v>0</v>
      </c>
      <c r="AC18" s="1503"/>
      <c r="AD18" s="1504"/>
      <c r="AE18" s="1505"/>
      <c r="AF18" s="1506"/>
      <c r="AG18" s="840"/>
      <c r="AH18" s="624"/>
      <c r="AI18" s="625"/>
      <c r="AJ18" s="626"/>
      <c r="AK18" s="627"/>
      <c r="AL18" s="628"/>
      <c r="AM18" s="629"/>
      <c r="AN18" s="623"/>
      <c r="AO18" s="624"/>
      <c r="AP18" s="625"/>
      <c r="AQ18" s="626"/>
      <c r="AR18" s="627"/>
      <c r="AS18" s="628"/>
      <c r="AT18" s="629"/>
      <c r="AU18" s="623"/>
      <c r="AV18" s="624"/>
      <c r="AW18" s="1530"/>
      <c r="AX18" s="1531"/>
      <c r="AY18" s="476" t="str">
        <f t="shared" si="17"/>
        <v>Mo</v>
      </c>
      <c r="AZ18" s="475" t="str">
        <f t="shared" si="12"/>
        <v>Mo</v>
      </c>
      <c r="BA18" s="5"/>
      <c r="BB18" s="5"/>
      <c r="BC18" s="5"/>
    </row>
    <row r="19" spans="1:55" s="884" customFormat="1" ht="20.25" customHeight="1" x14ac:dyDescent="0.2">
      <c r="A19" s="1254">
        <f t="shared" si="18"/>
        <v>14</v>
      </c>
      <c r="B19" s="527">
        <f t="shared" si="19"/>
        <v>42018</v>
      </c>
      <c r="C19" s="531">
        <v>15</v>
      </c>
      <c r="D19" s="525">
        <f t="shared" si="1"/>
        <v>3</v>
      </c>
      <c r="E19" s="1468"/>
      <c r="F19" s="1567" t="str">
        <f t="shared" ca="1" si="2"/>
        <v/>
      </c>
      <c r="G19" s="1568" t="str">
        <f t="shared" ca="1" si="3"/>
        <v/>
      </c>
      <c r="H19" s="1469">
        <f t="shared" ca="1" si="13"/>
        <v>0</v>
      </c>
      <c r="I19" s="1470">
        <f t="shared" ca="1" si="4"/>
        <v>0</v>
      </c>
      <c r="J19" s="41">
        <f t="shared" ca="1" si="22"/>
        <v>0</v>
      </c>
      <c r="K19" s="1553"/>
      <c r="L19" s="1554"/>
      <c r="M19" s="1469">
        <f t="shared" si="14"/>
        <v>0</v>
      </c>
      <c r="N19" s="1469">
        <f t="shared" si="5"/>
        <v>0</v>
      </c>
      <c r="O19" s="1470">
        <f t="shared" ca="1" si="6"/>
        <v>0</v>
      </c>
      <c r="P19" s="41">
        <f t="shared" ca="1" si="15"/>
        <v>0</v>
      </c>
      <c r="Q19" s="519">
        <f t="shared" si="7"/>
        <v>0.32500000000000001</v>
      </c>
      <c r="R19" s="41">
        <f t="shared" ca="1" si="8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9"/>
        <v>0</v>
      </c>
      <c r="U19" s="1577" t="str">
        <f t="shared" si="10"/>
        <v/>
      </c>
      <c r="V19" s="1578">
        <f t="shared" ca="1" si="11"/>
        <v>0</v>
      </c>
      <c r="W19" s="533">
        <f t="shared" si="20"/>
        <v>0</v>
      </c>
      <c r="X19" s="32">
        <f t="shared" ca="1" si="21"/>
        <v>0</v>
      </c>
      <c r="Y19" s="1471"/>
      <c r="Z19" s="1264"/>
      <c r="AA19" s="1473">
        <f t="shared" ca="1" si="0"/>
        <v>0</v>
      </c>
      <c r="AB19" s="1302">
        <f t="shared" ca="1" si="16"/>
        <v>0</v>
      </c>
      <c r="AC19" s="1503"/>
      <c r="AD19" s="1504"/>
      <c r="AE19" s="1505"/>
      <c r="AF19" s="1506"/>
      <c r="AG19" s="840"/>
      <c r="AH19" s="624"/>
      <c r="AI19" s="625"/>
      <c r="AJ19" s="626"/>
      <c r="AK19" s="627"/>
      <c r="AL19" s="628"/>
      <c r="AM19" s="629"/>
      <c r="AN19" s="623"/>
      <c r="AO19" s="624"/>
      <c r="AP19" s="625"/>
      <c r="AQ19" s="626"/>
      <c r="AR19" s="627"/>
      <c r="AS19" s="628"/>
      <c r="AT19" s="629"/>
      <c r="AU19" s="623"/>
      <c r="AV19" s="624"/>
      <c r="AW19" s="1530"/>
      <c r="AX19" s="1531"/>
      <c r="AY19" s="476" t="str">
        <f t="shared" si="17"/>
        <v>Di</v>
      </c>
      <c r="AZ19" s="475" t="str">
        <f t="shared" si="12"/>
        <v>Di</v>
      </c>
      <c r="BA19" s="5"/>
      <c r="BB19" s="5"/>
      <c r="BC19" s="5"/>
    </row>
    <row r="20" spans="1:55" s="884" customFormat="1" ht="20.25" customHeight="1" x14ac:dyDescent="0.2">
      <c r="A20" s="1254">
        <f t="shared" si="18"/>
        <v>15</v>
      </c>
      <c r="B20" s="527">
        <f t="shared" si="19"/>
        <v>42019</v>
      </c>
      <c r="C20" s="531">
        <v>16</v>
      </c>
      <c r="D20" s="525">
        <f t="shared" ref="D20:D35" si="23">IF(WEEKDAY(B20,Wochenstart)=1,D19+1,D19)</f>
        <v>3</v>
      </c>
      <c r="E20" s="1468"/>
      <c r="F20" s="1567" t="str">
        <f t="shared" ca="1" si="2"/>
        <v/>
      </c>
      <c r="G20" s="1568" t="str">
        <f t="shared" ca="1" si="3"/>
        <v/>
      </c>
      <c r="H20" s="1469">
        <f t="shared" ca="1" si="13"/>
        <v>0</v>
      </c>
      <c r="I20" s="1470">
        <f t="shared" ca="1" si="4"/>
        <v>0</v>
      </c>
      <c r="J20" s="41">
        <f t="shared" ca="1" si="22"/>
        <v>0</v>
      </c>
      <c r="K20" s="1553"/>
      <c r="L20" s="1554"/>
      <c r="M20" s="1469">
        <f t="shared" si="14"/>
        <v>0</v>
      </c>
      <c r="N20" s="1469">
        <f t="shared" si="5"/>
        <v>0</v>
      </c>
      <c r="O20" s="1470">
        <f t="shared" ca="1" si="6"/>
        <v>0</v>
      </c>
      <c r="P20" s="41">
        <f t="shared" ca="1" si="15"/>
        <v>0</v>
      </c>
      <c r="Q20" s="519">
        <f t="shared" si="7"/>
        <v>0.32500000000000001</v>
      </c>
      <c r="R20" s="41">
        <f t="shared" ca="1" si="8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9"/>
        <v>0</v>
      </c>
      <c r="U20" s="1577" t="str">
        <f t="shared" si="10"/>
        <v/>
      </c>
      <c r="V20" s="1578">
        <f t="shared" ca="1" si="11"/>
        <v>0</v>
      </c>
      <c r="W20" s="533">
        <f t="shared" si="20"/>
        <v>0</v>
      </c>
      <c r="X20" s="32">
        <f t="shared" ca="1" si="21"/>
        <v>0</v>
      </c>
      <c r="Y20" s="1471"/>
      <c r="Z20" s="1472"/>
      <c r="AA20" s="1473">
        <f t="shared" ca="1" si="0"/>
        <v>0</v>
      </c>
      <c r="AB20" s="1302">
        <f t="shared" ca="1" si="16"/>
        <v>0</v>
      </c>
      <c r="AC20" s="1503"/>
      <c r="AD20" s="1504"/>
      <c r="AE20" s="1505"/>
      <c r="AF20" s="1506"/>
      <c r="AG20" s="875"/>
      <c r="AH20" s="624"/>
      <c r="AI20" s="625"/>
      <c r="AJ20" s="626"/>
      <c r="AK20" s="627"/>
      <c r="AL20" s="628"/>
      <c r="AM20" s="629"/>
      <c r="AN20" s="623"/>
      <c r="AO20" s="624"/>
      <c r="AP20" s="625"/>
      <c r="AQ20" s="626"/>
      <c r="AR20" s="627"/>
      <c r="AS20" s="628"/>
      <c r="AT20" s="629"/>
      <c r="AU20" s="623"/>
      <c r="AV20" s="624"/>
      <c r="AW20" s="1530"/>
      <c r="AX20" s="1531"/>
      <c r="AY20" s="476" t="str">
        <f t="shared" si="17"/>
        <v>Mi</v>
      </c>
      <c r="AZ20" s="475" t="str">
        <f t="shared" si="12"/>
        <v>Mi</v>
      </c>
      <c r="BA20" s="5"/>
      <c r="BB20" s="5"/>
      <c r="BC20" s="5"/>
    </row>
    <row r="21" spans="1:55" s="884" customFormat="1" ht="20.25" customHeight="1" x14ac:dyDescent="0.2">
      <c r="A21" s="1254">
        <f t="shared" si="18"/>
        <v>16</v>
      </c>
      <c r="B21" s="527">
        <f t="shared" si="19"/>
        <v>42020</v>
      </c>
      <c r="C21" s="531">
        <v>17</v>
      </c>
      <c r="D21" s="525">
        <f t="shared" si="23"/>
        <v>3</v>
      </c>
      <c r="E21" s="1468"/>
      <c r="F21" s="1567" t="str">
        <f t="shared" ca="1" si="2"/>
        <v/>
      </c>
      <c r="G21" s="1568" t="str">
        <f t="shared" ca="1" si="3"/>
        <v/>
      </c>
      <c r="H21" s="1469">
        <f t="shared" ca="1" si="13"/>
        <v>0</v>
      </c>
      <c r="I21" s="1470">
        <f t="shared" ca="1" si="4"/>
        <v>0</v>
      </c>
      <c r="J21" s="41">
        <f t="shared" ca="1" si="22"/>
        <v>0</v>
      </c>
      <c r="K21" s="1553"/>
      <c r="L21" s="1554"/>
      <c r="M21" s="1469">
        <f t="shared" si="14"/>
        <v>0</v>
      </c>
      <c r="N21" s="1469">
        <f t="shared" si="5"/>
        <v>0</v>
      </c>
      <c r="O21" s="1470">
        <f t="shared" ca="1" si="6"/>
        <v>0</v>
      </c>
      <c r="P21" s="41">
        <f t="shared" ca="1" si="15"/>
        <v>0</v>
      </c>
      <c r="Q21" s="519">
        <f t="shared" si="7"/>
        <v>0.32500000000000001</v>
      </c>
      <c r="R21" s="41">
        <f t="shared" ca="1" si="8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9"/>
        <v>0</v>
      </c>
      <c r="U21" s="1577" t="str">
        <f t="shared" si="10"/>
        <v/>
      </c>
      <c r="V21" s="1578">
        <f t="shared" ca="1" si="11"/>
        <v>0</v>
      </c>
      <c r="W21" s="533">
        <f t="shared" si="20"/>
        <v>0</v>
      </c>
      <c r="X21" s="32">
        <f t="shared" ca="1" si="21"/>
        <v>0</v>
      </c>
      <c r="Y21" s="1471"/>
      <c r="Z21" s="1264"/>
      <c r="AA21" s="1473">
        <f t="shared" ca="1" si="0"/>
        <v>0</v>
      </c>
      <c r="AB21" s="1302">
        <f t="shared" ca="1" si="16"/>
        <v>0</v>
      </c>
      <c r="AC21" s="1503"/>
      <c r="AD21" s="1504"/>
      <c r="AE21" s="1505"/>
      <c r="AF21" s="1506"/>
      <c r="AG21" s="840"/>
      <c r="AH21" s="624"/>
      <c r="AI21" s="625"/>
      <c r="AJ21" s="626"/>
      <c r="AK21" s="627"/>
      <c r="AL21" s="628"/>
      <c r="AM21" s="629"/>
      <c r="AN21" s="623"/>
      <c r="AO21" s="624"/>
      <c r="AP21" s="625"/>
      <c r="AQ21" s="626"/>
      <c r="AR21" s="627"/>
      <c r="AS21" s="628"/>
      <c r="AT21" s="629"/>
      <c r="AU21" s="623"/>
      <c r="AV21" s="624"/>
      <c r="AW21" s="1530"/>
      <c r="AX21" s="1531"/>
      <c r="AY21" s="476" t="str">
        <f t="shared" si="17"/>
        <v>Do</v>
      </c>
      <c r="AZ21" s="475" t="str">
        <f t="shared" si="12"/>
        <v>Do</v>
      </c>
      <c r="BA21" s="5"/>
      <c r="BB21" s="5"/>
      <c r="BC21" s="5"/>
    </row>
    <row r="22" spans="1:55" s="884" customFormat="1" ht="20.25" customHeight="1" x14ac:dyDescent="0.2">
      <c r="A22" s="1254">
        <f t="shared" si="18"/>
        <v>17</v>
      </c>
      <c r="B22" s="527">
        <f t="shared" si="19"/>
        <v>42021</v>
      </c>
      <c r="C22" s="531">
        <v>18</v>
      </c>
      <c r="D22" s="525">
        <f t="shared" si="23"/>
        <v>3</v>
      </c>
      <c r="E22" s="1468"/>
      <c r="F22" s="1567" t="str">
        <f t="shared" ca="1" si="2"/>
        <v/>
      </c>
      <c r="G22" s="1568" t="str">
        <f t="shared" ca="1" si="3"/>
        <v/>
      </c>
      <c r="H22" s="1469">
        <f t="shared" ca="1" si="13"/>
        <v>0</v>
      </c>
      <c r="I22" s="1470">
        <f t="shared" ca="1" si="4"/>
        <v>0</v>
      </c>
      <c r="J22" s="41">
        <f t="shared" ca="1" si="22"/>
        <v>0</v>
      </c>
      <c r="K22" s="1553"/>
      <c r="L22" s="1554"/>
      <c r="M22" s="1469">
        <f t="shared" si="14"/>
        <v>0</v>
      </c>
      <c r="N22" s="1469">
        <f t="shared" si="5"/>
        <v>0</v>
      </c>
      <c r="O22" s="1470">
        <f t="shared" ca="1" si="6"/>
        <v>0</v>
      </c>
      <c r="P22" s="41">
        <f t="shared" ca="1" si="15"/>
        <v>0</v>
      </c>
      <c r="Q22" s="519">
        <f t="shared" si="7"/>
        <v>0.32500000000000001</v>
      </c>
      <c r="R22" s="41">
        <f t="shared" ca="1" si="8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9"/>
        <v>0</v>
      </c>
      <c r="U22" s="1577" t="str">
        <f t="shared" si="10"/>
        <v/>
      </c>
      <c r="V22" s="1578">
        <f t="shared" ca="1" si="11"/>
        <v>0</v>
      </c>
      <c r="W22" s="533">
        <f t="shared" si="20"/>
        <v>0</v>
      </c>
      <c r="X22" s="32">
        <f t="shared" ca="1" si="21"/>
        <v>0</v>
      </c>
      <c r="Y22" s="1471"/>
      <c r="Z22" s="1472"/>
      <c r="AA22" s="1473">
        <f t="shared" ca="1" si="0"/>
        <v>0</v>
      </c>
      <c r="AB22" s="1302">
        <f t="shared" ca="1" si="16"/>
        <v>0</v>
      </c>
      <c r="AC22" s="1503"/>
      <c r="AD22" s="1504"/>
      <c r="AE22" s="1505"/>
      <c r="AF22" s="1506"/>
      <c r="AG22" s="840"/>
      <c r="AH22" s="624"/>
      <c r="AI22" s="625"/>
      <c r="AJ22" s="626"/>
      <c r="AK22" s="627"/>
      <c r="AL22" s="628"/>
      <c r="AM22" s="629"/>
      <c r="AN22" s="623"/>
      <c r="AO22" s="624"/>
      <c r="AP22" s="625"/>
      <c r="AQ22" s="626"/>
      <c r="AR22" s="627"/>
      <c r="AS22" s="628"/>
      <c r="AT22" s="629"/>
      <c r="AU22" s="623"/>
      <c r="AV22" s="624"/>
      <c r="AW22" s="1530"/>
      <c r="AX22" s="1531"/>
      <c r="AY22" s="476" t="str">
        <f t="shared" si="17"/>
        <v>Fr</v>
      </c>
      <c r="AZ22" s="475" t="str">
        <f t="shared" si="12"/>
        <v>Fr</v>
      </c>
      <c r="BA22" s="5"/>
      <c r="BB22" s="5"/>
      <c r="BC22" s="5"/>
    </row>
    <row r="23" spans="1:55" s="884" customFormat="1" ht="20.25" customHeight="1" x14ac:dyDescent="0.2">
      <c r="A23" s="1254">
        <f t="shared" si="18"/>
        <v>18</v>
      </c>
      <c r="B23" s="526">
        <f t="shared" si="19"/>
        <v>42022</v>
      </c>
      <c r="C23" s="530">
        <v>19</v>
      </c>
      <c r="D23" s="525">
        <f t="shared" si="23"/>
        <v>3</v>
      </c>
      <c r="E23" s="867"/>
      <c r="F23" s="1569" t="str">
        <f t="shared" ca="1" si="2"/>
        <v/>
      </c>
      <c r="G23" s="1570" t="str">
        <f t="shared" ca="1" si="3"/>
        <v/>
      </c>
      <c r="H23" s="868">
        <f t="shared" ca="1" si="13"/>
        <v>0</v>
      </c>
      <c r="I23" s="869">
        <f t="shared" ca="1" si="4"/>
        <v>0</v>
      </c>
      <c r="J23" s="485">
        <f t="shared" ca="1" si="22"/>
        <v>0</v>
      </c>
      <c r="K23" s="1555"/>
      <c r="L23" s="1556"/>
      <c r="M23" s="868">
        <f t="shared" si="14"/>
        <v>0</v>
      </c>
      <c r="N23" s="868">
        <f t="shared" si="5"/>
        <v>0</v>
      </c>
      <c r="O23" s="869">
        <f t="shared" ca="1" si="6"/>
        <v>0</v>
      </c>
      <c r="P23" s="41">
        <f t="shared" ca="1" si="15"/>
        <v>0</v>
      </c>
      <c r="Q23" s="519">
        <f t="shared" si="7"/>
        <v>0</v>
      </c>
      <c r="R23" s="41">
        <f t="shared" ca="1" si="8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6">
        <f t="shared" ca="1" si="9"/>
        <v>0</v>
      </c>
      <c r="U23" s="1579" t="str">
        <f t="shared" si="10"/>
        <v/>
      </c>
      <c r="V23" s="1580">
        <f t="shared" ca="1" si="11"/>
        <v>0</v>
      </c>
      <c r="W23" s="533">
        <f t="shared" si="20"/>
        <v>0</v>
      </c>
      <c r="X23" s="32">
        <f t="shared" ca="1" si="21"/>
        <v>0</v>
      </c>
      <c r="Y23" s="870"/>
      <c r="Z23" s="1472"/>
      <c r="AA23" s="1297">
        <f t="shared" ca="1" si="0"/>
        <v>0</v>
      </c>
      <c r="AB23" s="1302">
        <f t="shared" ca="1" si="16"/>
        <v>0</v>
      </c>
      <c r="AC23" s="1495"/>
      <c r="AD23" s="1496"/>
      <c r="AE23" s="1497"/>
      <c r="AF23" s="1498"/>
      <c r="AG23" s="843"/>
      <c r="AH23" s="706"/>
      <c r="AI23" s="707"/>
      <c r="AJ23" s="708"/>
      <c r="AK23" s="709"/>
      <c r="AL23" s="710"/>
      <c r="AM23" s="711"/>
      <c r="AN23" s="705"/>
      <c r="AO23" s="706"/>
      <c r="AP23" s="707"/>
      <c r="AQ23" s="708"/>
      <c r="AR23" s="709"/>
      <c r="AS23" s="710"/>
      <c r="AT23" s="711"/>
      <c r="AU23" s="705"/>
      <c r="AV23" s="706"/>
      <c r="AW23" s="1532"/>
      <c r="AX23" s="1533"/>
      <c r="AY23" s="476" t="str">
        <f t="shared" si="17"/>
        <v>Sa</v>
      </c>
      <c r="AZ23" s="475" t="str">
        <f t="shared" si="12"/>
        <v>Sa</v>
      </c>
      <c r="BA23" s="5"/>
      <c r="BB23" s="5"/>
      <c r="BC23" s="5"/>
    </row>
    <row r="24" spans="1:55" s="884" customFormat="1" ht="20.25" customHeight="1" x14ac:dyDescent="0.2">
      <c r="A24" s="1254">
        <f t="shared" si="18"/>
        <v>19</v>
      </c>
      <c r="B24" s="526">
        <f t="shared" si="19"/>
        <v>42023</v>
      </c>
      <c r="C24" s="530">
        <v>20</v>
      </c>
      <c r="D24" s="525">
        <f t="shared" si="23"/>
        <v>3</v>
      </c>
      <c r="E24" s="867"/>
      <c r="F24" s="1569" t="str">
        <f t="shared" ca="1" si="2"/>
        <v/>
      </c>
      <c r="G24" s="1570" t="str">
        <f t="shared" ca="1" si="3"/>
        <v/>
      </c>
      <c r="H24" s="868">
        <f t="shared" ca="1" si="13"/>
        <v>0</v>
      </c>
      <c r="I24" s="869">
        <f t="shared" ca="1" si="4"/>
        <v>0</v>
      </c>
      <c r="J24" s="485">
        <f t="shared" ca="1" si="22"/>
        <v>0</v>
      </c>
      <c r="K24" s="1555"/>
      <c r="L24" s="1556"/>
      <c r="M24" s="868">
        <f t="shared" si="14"/>
        <v>0</v>
      </c>
      <c r="N24" s="868">
        <f t="shared" si="5"/>
        <v>0</v>
      </c>
      <c r="O24" s="869">
        <f t="shared" ca="1" si="6"/>
        <v>0</v>
      </c>
      <c r="P24" s="41">
        <f t="shared" ca="1" si="15"/>
        <v>0</v>
      </c>
      <c r="Q24" s="519">
        <f t="shared" si="7"/>
        <v>0</v>
      </c>
      <c r="R24" s="41">
        <f t="shared" ca="1" si="8"/>
        <v>0</v>
      </c>
      <c r="S24" s="32">
        <f>IF(OR(E24="f",E24="kk",E24="a",E24="u",E24="s",AND(Arbeitszeiten!$P$11="x",E24="v")),0,IF(E24="h",Q24/2,Q24))+IF(IstUrlaub="j",IF(OR(E24="u",E24="s"),Q24,IF(E24="h",Q24/2,0)),0)</f>
        <v>0</v>
      </c>
      <c r="T24" s="1346">
        <f t="shared" ca="1" si="9"/>
        <v>0</v>
      </c>
      <c r="U24" s="1579" t="str">
        <f t="shared" si="10"/>
        <v/>
      </c>
      <c r="V24" s="1580">
        <f t="shared" ca="1" si="11"/>
        <v>0</v>
      </c>
      <c r="W24" s="533">
        <f t="shared" si="20"/>
        <v>0</v>
      </c>
      <c r="X24" s="32">
        <f t="shared" ca="1" si="21"/>
        <v>0</v>
      </c>
      <c r="Y24" s="870"/>
      <c r="Z24" s="1264"/>
      <c r="AA24" s="1297">
        <f t="shared" ca="1" si="0"/>
        <v>0</v>
      </c>
      <c r="AB24" s="1302">
        <f t="shared" ca="1" si="16"/>
        <v>0</v>
      </c>
      <c r="AC24" s="1499"/>
      <c r="AD24" s="1500"/>
      <c r="AE24" s="1501"/>
      <c r="AF24" s="1502"/>
      <c r="AG24" s="876"/>
      <c r="AH24" s="877"/>
      <c r="AI24" s="878"/>
      <c r="AJ24" s="879"/>
      <c r="AK24" s="880"/>
      <c r="AL24" s="881"/>
      <c r="AM24" s="882"/>
      <c r="AN24" s="883"/>
      <c r="AO24" s="877"/>
      <c r="AP24" s="878"/>
      <c r="AQ24" s="879"/>
      <c r="AR24" s="880"/>
      <c r="AS24" s="881"/>
      <c r="AT24" s="882"/>
      <c r="AU24" s="883"/>
      <c r="AV24" s="877"/>
      <c r="AW24" s="1528"/>
      <c r="AX24" s="1529"/>
      <c r="AY24" s="476" t="str">
        <f t="shared" si="17"/>
        <v>So</v>
      </c>
      <c r="AZ24" s="475" t="str">
        <f t="shared" si="12"/>
        <v>So</v>
      </c>
      <c r="BA24" s="5"/>
      <c r="BB24" s="5"/>
      <c r="BC24" s="5"/>
    </row>
    <row r="25" spans="1:55" s="884" customFormat="1" ht="20.25" customHeight="1" x14ac:dyDescent="0.2">
      <c r="A25" s="1254">
        <f t="shared" si="18"/>
        <v>20</v>
      </c>
      <c r="B25" s="527">
        <f t="shared" si="19"/>
        <v>42024</v>
      </c>
      <c r="C25" s="531">
        <v>21</v>
      </c>
      <c r="D25" s="525">
        <f t="shared" si="23"/>
        <v>4</v>
      </c>
      <c r="E25" s="1468"/>
      <c r="F25" s="1567" t="str">
        <f t="shared" ca="1" si="2"/>
        <v/>
      </c>
      <c r="G25" s="1568" t="str">
        <f t="shared" ca="1" si="3"/>
        <v/>
      </c>
      <c r="H25" s="1469">
        <f t="shared" ca="1" si="13"/>
        <v>0</v>
      </c>
      <c r="I25" s="1470">
        <f t="shared" ca="1" si="4"/>
        <v>0</v>
      </c>
      <c r="J25" s="41">
        <f t="shared" ca="1" si="22"/>
        <v>0</v>
      </c>
      <c r="K25" s="1553"/>
      <c r="L25" s="1554"/>
      <c r="M25" s="1469">
        <f t="shared" si="14"/>
        <v>0</v>
      </c>
      <c r="N25" s="1469">
        <f t="shared" si="5"/>
        <v>0</v>
      </c>
      <c r="O25" s="1470">
        <f t="shared" ca="1" si="6"/>
        <v>0</v>
      </c>
      <c r="P25" s="41">
        <f t="shared" ca="1" si="15"/>
        <v>0</v>
      </c>
      <c r="Q25" s="519">
        <f t="shared" si="7"/>
        <v>0.32500000000000001</v>
      </c>
      <c r="R25" s="41">
        <f t="shared" ca="1" si="8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9"/>
        <v>0</v>
      </c>
      <c r="U25" s="1577" t="str">
        <f t="shared" si="10"/>
        <v/>
      </c>
      <c r="V25" s="1578">
        <f t="shared" ca="1" si="11"/>
        <v>0</v>
      </c>
      <c r="W25" s="533">
        <f t="shared" si="20"/>
        <v>0</v>
      </c>
      <c r="X25" s="32">
        <f t="shared" ca="1" si="21"/>
        <v>0</v>
      </c>
      <c r="Y25" s="1471"/>
      <c r="Z25" s="1264"/>
      <c r="AA25" s="1473">
        <f t="shared" ca="1" si="0"/>
        <v>0</v>
      </c>
      <c r="AB25" s="1302">
        <f t="shared" ca="1" si="16"/>
        <v>0</v>
      </c>
      <c r="AC25" s="1503"/>
      <c r="AD25" s="1504"/>
      <c r="AE25" s="1505"/>
      <c r="AF25" s="1506"/>
      <c r="AG25" s="840"/>
      <c r="AH25" s="624"/>
      <c r="AI25" s="625"/>
      <c r="AJ25" s="626"/>
      <c r="AK25" s="627"/>
      <c r="AL25" s="628"/>
      <c r="AM25" s="629"/>
      <c r="AN25" s="623"/>
      <c r="AO25" s="624"/>
      <c r="AP25" s="625"/>
      <c r="AQ25" s="626"/>
      <c r="AR25" s="627"/>
      <c r="AS25" s="628"/>
      <c r="AT25" s="629"/>
      <c r="AU25" s="623"/>
      <c r="AV25" s="624"/>
      <c r="AW25" s="1530"/>
      <c r="AX25" s="1531"/>
      <c r="AY25" s="476" t="str">
        <f t="shared" si="17"/>
        <v>Mo</v>
      </c>
      <c r="AZ25" s="475" t="str">
        <f t="shared" si="12"/>
        <v>Mo</v>
      </c>
      <c r="BA25" s="5"/>
      <c r="BB25" s="5"/>
      <c r="BC25" s="5"/>
    </row>
    <row r="26" spans="1:55" s="884" customFormat="1" ht="20.25" customHeight="1" x14ac:dyDescent="0.2">
      <c r="A26" s="1254">
        <f t="shared" si="18"/>
        <v>21</v>
      </c>
      <c r="B26" s="527">
        <f t="shared" si="19"/>
        <v>42025</v>
      </c>
      <c r="C26" s="531">
        <v>22</v>
      </c>
      <c r="D26" s="525">
        <f t="shared" si="23"/>
        <v>4</v>
      </c>
      <c r="E26" s="1468"/>
      <c r="F26" s="1567" t="str">
        <f t="shared" ca="1" si="2"/>
        <v/>
      </c>
      <c r="G26" s="1568" t="str">
        <f t="shared" ca="1" si="3"/>
        <v/>
      </c>
      <c r="H26" s="1469">
        <f t="shared" ca="1" si="13"/>
        <v>0</v>
      </c>
      <c r="I26" s="1470">
        <f t="shared" ca="1" si="4"/>
        <v>0</v>
      </c>
      <c r="J26" s="41">
        <f t="shared" ca="1" si="22"/>
        <v>0</v>
      </c>
      <c r="K26" s="1553"/>
      <c r="L26" s="1554"/>
      <c r="M26" s="1469">
        <f t="shared" si="14"/>
        <v>0</v>
      </c>
      <c r="N26" s="1469">
        <f t="shared" si="5"/>
        <v>0</v>
      </c>
      <c r="O26" s="1470">
        <f t="shared" ca="1" si="6"/>
        <v>0</v>
      </c>
      <c r="P26" s="41">
        <f t="shared" ca="1" si="15"/>
        <v>0</v>
      </c>
      <c r="Q26" s="519">
        <f t="shared" si="7"/>
        <v>0.32500000000000001</v>
      </c>
      <c r="R26" s="41">
        <f t="shared" ca="1" si="8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9"/>
        <v>0</v>
      </c>
      <c r="U26" s="1577" t="str">
        <f t="shared" si="10"/>
        <v/>
      </c>
      <c r="V26" s="1578">
        <f t="shared" ca="1" si="11"/>
        <v>0</v>
      </c>
      <c r="W26" s="533">
        <f t="shared" si="20"/>
        <v>0</v>
      </c>
      <c r="X26" s="32">
        <f t="shared" ca="1" si="21"/>
        <v>0</v>
      </c>
      <c r="Y26" s="1471"/>
      <c r="Z26" s="1264"/>
      <c r="AA26" s="1473">
        <f t="shared" ca="1" si="0"/>
        <v>0</v>
      </c>
      <c r="AB26" s="1302">
        <f t="shared" ca="1" si="16"/>
        <v>0</v>
      </c>
      <c r="AC26" s="1503"/>
      <c r="AD26" s="1504"/>
      <c r="AE26" s="1505"/>
      <c r="AF26" s="1506"/>
      <c r="AG26" s="840"/>
      <c r="AH26" s="624"/>
      <c r="AI26" s="625"/>
      <c r="AJ26" s="626"/>
      <c r="AK26" s="627"/>
      <c r="AL26" s="628"/>
      <c r="AM26" s="629"/>
      <c r="AN26" s="623"/>
      <c r="AO26" s="624"/>
      <c r="AP26" s="625"/>
      <c r="AQ26" s="626"/>
      <c r="AR26" s="627"/>
      <c r="AS26" s="628"/>
      <c r="AT26" s="629"/>
      <c r="AU26" s="623"/>
      <c r="AV26" s="624"/>
      <c r="AW26" s="1530"/>
      <c r="AX26" s="1531"/>
      <c r="AY26" s="476" t="str">
        <f t="shared" si="17"/>
        <v>Di</v>
      </c>
      <c r="AZ26" s="475" t="str">
        <f t="shared" si="12"/>
        <v>Di</v>
      </c>
      <c r="BA26" s="5"/>
      <c r="BB26" s="5"/>
      <c r="BC26" s="5"/>
    </row>
    <row r="27" spans="1:55" s="884" customFormat="1" ht="20.25" customHeight="1" x14ac:dyDescent="0.2">
      <c r="A27" s="1254">
        <f t="shared" si="18"/>
        <v>22</v>
      </c>
      <c r="B27" s="527">
        <f t="shared" si="19"/>
        <v>42026</v>
      </c>
      <c r="C27" s="531">
        <v>23</v>
      </c>
      <c r="D27" s="525">
        <f t="shared" si="23"/>
        <v>4</v>
      </c>
      <c r="E27" s="1468"/>
      <c r="F27" s="1567" t="str">
        <f t="shared" ca="1" si="2"/>
        <v/>
      </c>
      <c r="G27" s="1568" t="str">
        <f t="shared" ca="1" si="3"/>
        <v/>
      </c>
      <c r="H27" s="1469">
        <f t="shared" ca="1" si="13"/>
        <v>0</v>
      </c>
      <c r="I27" s="1470">
        <f t="shared" ca="1" si="4"/>
        <v>0</v>
      </c>
      <c r="J27" s="41">
        <f t="shared" ca="1" si="22"/>
        <v>0</v>
      </c>
      <c r="K27" s="1553"/>
      <c r="L27" s="1554"/>
      <c r="M27" s="1469">
        <f t="shared" si="14"/>
        <v>0</v>
      </c>
      <c r="N27" s="1469">
        <f t="shared" si="5"/>
        <v>0</v>
      </c>
      <c r="O27" s="1470">
        <f t="shared" ca="1" si="6"/>
        <v>0</v>
      </c>
      <c r="P27" s="41">
        <f t="shared" ca="1" si="15"/>
        <v>0</v>
      </c>
      <c r="Q27" s="519">
        <f t="shared" si="7"/>
        <v>0.32500000000000001</v>
      </c>
      <c r="R27" s="41">
        <f t="shared" ca="1" si="8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9"/>
        <v>0</v>
      </c>
      <c r="U27" s="1577" t="str">
        <f t="shared" si="10"/>
        <v/>
      </c>
      <c r="V27" s="1578">
        <f t="shared" ca="1" si="11"/>
        <v>0</v>
      </c>
      <c r="W27" s="533">
        <f t="shared" si="20"/>
        <v>0</v>
      </c>
      <c r="X27" s="32">
        <f t="shared" ca="1" si="21"/>
        <v>0</v>
      </c>
      <c r="Y27" s="1471"/>
      <c r="Z27" s="1472"/>
      <c r="AA27" s="1473">
        <f t="shared" ca="1" si="0"/>
        <v>0</v>
      </c>
      <c r="AB27" s="1302">
        <f t="shared" ca="1" si="16"/>
        <v>0</v>
      </c>
      <c r="AC27" s="1503"/>
      <c r="AD27" s="1504"/>
      <c r="AE27" s="1505"/>
      <c r="AF27" s="1506"/>
      <c r="AG27" s="875"/>
      <c r="AH27" s="624"/>
      <c r="AI27" s="625"/>
      <c r="AJ27" s="626"/>
      <c r="AK27" s="627"/>
      <c r="AL27" s="628"/>
      <c r="AM27" s="629"/>
      <c r="AN27" s="623"/>
      <c r="AO27" s="624"/>
      <c r="AP27" s="625"/>
      <c r="AQ27" s="626"/>
      <c r="AR27" s="627"/>
      <c r="AS27" s="628"/>
      <c r="AT27" s="629"/>
      <c r="AU27" s="623"/>
      <c r="AV27" s="624"/>
      <c r="AW27" s="1530"/>
      <c r="AX27" s="1531"/>
      <c r="AY27" s="476" t="str">
        <f t="shared" si="17"/>
        <v>Mi</v>
      </c>
      <c r="AZ27" s="475" t="str">
        <f t="shared" si="12"/>
        <v>Mi</v>
      </c>
      <c r="BA27" s="5"/>
      <c r="BB27" s="5"/>
      <c r="BC27" s="5"/>
    </row>
    <row r="28" spans="1:55" s="884" customFormat="1" ht="20.25" customHeight="1" x14ac:dyDescent="0.2">
      <c r="A28" s="1254">
        <f t="shared" si="18"/>
        <v>23</v>
      </c>
      <c r="B28" s="527">
        <f t="shared" si="19"/>
        <v>42027</v>
      </c>
      <c r="C28" s="531">
        <v>24</v>
      </c>
      <c r="D28" s="525">
        <f t="shared" si="23"/>
        <v>4</v>
      </c>
      <c r="E28" s="1468"/>
      <c r="F28" s="1567" t="str">
        <f t="shared" ca="1" si="2"/>
        <v/>
      </c>
      <c r="G28" s="1568" t="str">
        <f t="shared" ca="1" si="3"/>
        <v/>
      </c>
      <c r="H28" s="1469">
        <f t="shared" ca="1" si="13"/>
        <v>0</v>
      </c>
      <c r="I28" s="1470">
        <f t="shared" ca="1" si="4"/>
        <v>0</v>
      </c>
      <c r="J28" s="41">
        <f t="shared" ca="1" si="22"/>
        <v>0</v>
      </c>
      <c r="K28" s="1553"/>
      <c r="L28" s="1554"/>
      <c r="M28" s="1469">
        <f t="shared" si="14"/>
        <v>0</v>
      </c>
      <c r="N28" s="1469">
        <f t="shared" si="5"/>
        <v>0</v>
      </c>
      <c r="O28" s="1470">
        <f t="shared" ca="1" si="6"/>
        <v>0</v>
      </c>
      <c r="P28" s="41">
        <f t="shared" ca="1" si="15"/>
        <v>0</v>
      </c>
      <c r="Q28" s="519">
        <f t="shared" si="7"/>
        <v>0.32500000000000001</v>
      </c>
      <c r="R28" s="41">
        <f t="shared" ca="1" si="8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6">
        <f t="shared" ca="1" si="9"/>
        <v>0</v>
      </c>
      <c r="U28" s="1577" t="str">
        <f t="shared" si="10"/>
        <v/>
      </c>
      <c r="V28" s="1578">
        <f t="shared" ca="1" si="11"/>
        <v>0</v>
      </c>
      <c r="W28" s="533">
        <f t="shared" si="20"/>
        <v>0</v>
      </c>
      <c r="X28" s="32">
        <f t="shared" ca="1" si="21"/>
        <v>0</v>
      </c>
      <c r="Y28" s="1471"/>
      <c r="Z28" s="1264"/>
      <c r="AA28" s="1473">
        <f t="shared" ca="1" si="0"/>
        <v>0</v>
      </c>
      <c r="AB28" s="1302">
        <f t="shared" ca="1" si="16"/>
        <v>0</v>
      </c>
      <c r="AC28" s="1503"/>
      <c r="AD28" s="1504"/>
      <c r="AE28" s="1505"/>
      <c r="AF28" s="1506"/>
      <c r="AG28" s="840"/>
      <c r="AH28" s="624"/>
      <c r="AI28" s="625"/>
      <c r="AJ28" s="626"/>
      <c r="AK28" s="627"/>
      <c r="AL28" s="628"/>
      <c r="AM28" s="629"/>
      <c r="AN28" s="623"/>
      <c r="AO28" s="624"/>
      <c r="AP28" s="625"/>
      <c r="AQ28" s="626"/>
      <c r="AR28" s="627"/>
      <c r="AS28" s="628"/>
      <c r="AT28" s="629"/>
      <c r="AU28" s="623"/>
      <c r="AV28" s="624"/>
      <c r="AW28" s="1530"/>
      <c r="AX28" s="1531"/>
      <c r="AY28" s="476" t="str">
        <f t="shared" si="17"/>
        <v>Do</v>
      </c>
      <c r="AZ28" s="475" t="str">
        <f t="shared" si="12"/>
        <v>Do</v>
      </c>
      <c r="BA28" s="5"/>
      <c r="BB28" s="5"/>
      <c r="BC28" s="5"/>
    </row>
    <row r="29" spans="1:55" s="884" customFormat="1" ht="20.25" customHeight="1" x14ac:dyDescent="0.2">
      <c r="A29" s="1254">
        <f t="shared" si="18"/>
        <v>24</v>
      </c>
      <c r="B29" s="527">
        <f t="shared" si="19"/>
        <v>42028</v>
      </c>
      <c r="C29" s="531">
        <v>25</v>
      </c>
      <c r="D29" s="525">
        <f t="shared" si="23"/>
        <v>4</v>
      </c>
      <c r="E29" s="1468"/>
      <c r="F29" s="1567" t="str">
        <f t="shared" ca="1" si="2"/>
        <v/>
      </c>
      <c r="G29" s="1568" t="str">
        <f t="shared" ca="1" si="3"/>
        <v/>
      </c>
      <c r="H29" s="1469">
        <f t="shared" ca="1" si="13"/>
        <v>0</v>
      </c>
      <c r="I29" s="1470">
        <f t="shared" ca="1" si="4"/>
        <v>0</v>
      </c>
      <c r="J29" s="41">
        <f t="shared" ca="1" si="22"/>
        <v>0</v>
      </c>
      <c r="K29" s="1553"/>
      <c r="L29" s="1554"/>
      <c r="M29" s="1469">
        <f t="shared" si="14"/>
        <v>0</v>
      </c>
      <c r="N29" s="1469">
        <f t="shared" si="5"/>
        <v>0</v>
      </c>
      <c r="O29" s="1470">
        <f t="shared" ca="1" si="6"/>
        <v>0</v>
      </c>
      <c r="P29" s="41">
        <f t="shared" ca="1" si="15"/>
        <v>0</v>
      </c>
      <c r="Q29" s="519">
        <f t="shared" si="7"/>
        <v>0.32500000000000001</v>
      </c>
      <c r="R29" s="41">
        <f t="shared" ca="1" si="8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9"/>
        <v>0</v>
      </c>
      <c r="U29" s="1577" t="str">
        <f t="shared" si="10"/>
        <v/>
      </c>
      <c r="V29" s="1578">
        <f t="shared" ca="1" si="11"/>
        <v>0</v>
      </c>
      <c r="W29" s="533">
        <f t="shared" si="20"/>
        <v>0</v>
      </c>
      <c r="X29" s="32">
        <f t="shared" ca="1" si="21"/>
        <v>0</v>
      </c>
      <c r="Y29" s="1471"/>
      <c r="Z29" s="1472"/>
      <c r="AA29" s="1473">
        <f t="shared" ca="1" si="0"/>
        <v>0</v>
      </c>
      <c r="AB29" s="1302">
        <f t="shared" ca="1" si="16"/>
        <v>0</v>
      </c>
      <c r="AC29" s="1503"/>
      <c r="AD29" s="1504"/>
      <c r="AE29" s="1505"/>
      <c r="AF29" s="1506"/>
      <c r="AG29" s="840"/>
      <c r="AH29" s="624"/>
      <c r="AI29" s="625"/>
      <c r="AJ29" s="626"/>
      <c r="AK29" s="627"/>
      <c r="AL29" s="628"/>
      <c r="AM29" s="629"/>
      <c r="AN29" s="623"/>
      <c r="AO29" s="624"/>
      <c r="AP29" s="625"/>
      <c r="AQ29" s="626"/>
      <c r="AR29" s="627"/>
      <c r="AS29" s="628"/>
      <c r="AT29" s="629"/>
      <c r="AU29" s="623"/>
      <c r="AV29" s="624"/>
      <c r="AW29" s="1530"/>
      <c r="AX29" s="1531"/>
      <c r="AY29" s="476" t="str">
        <f t="shared" si="17"/>
        <v>Fr</v>
      </c>
      <c r="AZ29" s="475" t="str">
        <f t="shared" si="12"/>
        <v>Fr</v>
      </c>
      <c r="BA29" s="5"/>
      <c r="BB29" s="5"/>
      <c r="BC29" s="5"/>
    </row>
    <row r="30" spans="1:55" s="884" customFormat="1" ht="20.25" customHeight="1" x14ac:dyDescent="0.2">
      <c r="A30" s="1254">
        <f t="shared" si="18"/>
        <v>25</v>
      </c>
      <c r="B30" s="526">
        <f t="shared" si="19"/>
        <v>42029</v>
      </c>
      <c r="C30" s="530">
        <v>26</v>
      </c>
      <c r="D30" s="525">
        <f t="shared" si="23"/>
        <v>4</v>
      </c>
      <c r="E30" s="867"/>
      <c r="F30" s="1569" t="str">
        <f t="shared" ca="1" si="2"/>
        <v/>
      </c>
      <c r="G30" s="1570" t="str">
        <f t="shared" ca="1" si="3"/>
        <v/>
      </c>
      <c r="H30" s="868">
        <f t="shared" ca="1" si="13"/>
        <v>0</v>
      </c>
      <c r="I30" s="869">
        <f t="shared" ca="1" si="4"/>
        <v>0</v>
      </c>
      <c r="J30" s="485">
        <f t="shared" ca="1" si="22"/>
        <v>0</v>
      </c>
      <c r="K30" s="1555"/>
      <c r="L30" s="1556"/>
      <c r="M30" s="868">
        <f t="shared" si="14"/>
        <v>0</v>
      </c>
      <c r="N30" s="868">
        <f t="shared" si="5"/>
        <v>0</v>
      </c>
      <c r="O30" s="869">
        <f t="shared" ca="1" si="6"/>
        <v>0</v>
      </c>
      <c r="P30" s="41">
        <f t="shared" ca="1" si="15"/>
        <v>0</v>
      </c>
      <c r="Q30" s="519">
        <f t="shared" si="7"/>
        <v>0</v>
      </c>
      <c r="R30" s="41">
        <f t="shared" ca="1" si="8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6">
        <f t="shared" ca="1" si="9"/>
        <v>0</v>
      </c>
      <c r="U30" s="1579" t="str">
        <f t="shared" si="10"/>
        <v/>
      </c>
      <c r="V30" s="1580">
        <f t="shared" ca="1" si="11"/>
        <v>0</v>
      </c>
      <c r="W30" s="533">
        <f t="shared" si="20"/>
        <v>0</v>
      </c>
      <c r="X30" s="32">
        <f t="shared" ca="1" si="21"/>
        <v>0</v>
      </c>
      <c r="Y30" s="870"/>
      <c r="Z30" s="1472"/>
      <c r="AA30" s="1297">
        <f t="shared" ca="1" si="0"/>
        <v>0</v>
      </c>
      <c r="AB30" s="1302">
        <f t="shared" ca="1" si="16"/>
        <v>0</v>
      </c>
      <c r="AC30" s="1495"/>
      <c r="AD30" s="1496"/>
      <c r="AE30" s="1497"/>
      <c r="AF30" s="1498"/>
      <c r="AG30" s="843"/>
      <c r="AH30" s="706"/>
      <c r="AI30" s="707"/>
      <c r="AJ30" s="708"/>
      <c r="AK30" s="709"/>
      <c r="AL30" s="710"/>
      <c r="AM30" s="711"/>
      <c r="AN30" s="705"/>
      <c r="AO30" s="706"/>
      <c r="AP30" s="707"/>
      <c r="AQ30" s="708"/>
      <c r="AR30" s="709"/>
      <c r="AS30" s="710"/>
      <c r="AT30" s="711"/>
      <c r="AU30" s="705"/>
      <c r="AV30" s="706"/>
      <c r="AW30" s="1532"/>
      <c r="AX30" s="1533"/>
      <c r="AY30" s="476" t="str">
        <f t="shared" si="17"/>
        <v>Sa</v>
      </c>
      <c r="AZ30" s="475" t="str">
        <f t="shared" si="12"/>
        <v>Sa</v>
      </c>
      <c r="BA30" s="5"/>
      <c r="BB30" s="5"/>
      <c r="BC30" s="5"/>
    </row>
    <row r="31" spans="1:55" s="884" customFormat="1" ht="20.25" customHeight="1" x14ac:dyDescent="0.2">
      <c r="A31" s="1254">
        <f t="shared" si="18"/>
        <v>26</v>
      </c>
      <c r="B31" s="526">
        <f t="shared" si="19"/>
        <v>42030</v>
      </c>
      <c r="C31" s="530">
        <v>27</v>
      </c>
      <c r="D31" s="525">
        <f t="shared" si="23"/>
        <v>4</v>
      </c>
      <c r="E31" s="867"/>
      <c r="F31" s="1569" t="str">
        <f t="shared" ca="1" si="2"/>
        <v/>
      </c>
      <c r="G31" s="1570" t="str">
        <f t="shared" ca="1" si="3"/>
        <v/>
      </c>
      <c r="H31" s="868">
        <f t="shared" ca="1" si="13"/>
        <v>0</v>
      </c>
      <c r="I31" s="869">
        <f t="shared" ca="1" si="4"/>
        <v>0</v>
      </c>
      <c r="J31" s="485">
        <f t="shared" ca="1" si="22"/>
        <v>0</v>
      </c>
      <c r="K31" s="1555"/>
      <c r="L31" s="1556"/>
      <c r="M31" s="868">
        <f t="shared" si="14"/>
        <v>0</v>
      </c>
      <c r="N31" s="868">
        <f t="shared" si="5"/>
        <v>0</v>
      </c>
      <c r="O31" s="869">
        <f t="shared" ca="1" si="6"/>
        <v>0</v>
      </c>
      <c r="P31" s="41">
        <f t="shared" ca="1" si="15"/>
        <v>0</v>
      </c>
      <c r="Q31" s="519">
        <f t="shared" si="7"/>
        <v>0</v>
      </c>
      <c r="R31" s="41">
        <f t="shared" ca="1" si="8"/>
        <v>0</v>
      </c>
      <c r="S31" s="32">
        <f>IF(OR(E31="f",E31="kk",E31="a",E31="u",E31="s",AND(Arbeitszeiten!$P$11="x",E31="v")),0,IF(E31="h",Q31/2,Q31))+IF(IstUrlaub="j",IF(OR(E31="u",E31="s"),Q31,IF(E31="h",Q31/2,0)),0)</f>
        <v>0</v>
      </c>
      <c r="T31" s="1346">
        <f t="shared" ca="1" si="9"/>
        <v>0</v>
      </c>
      <c r="U31" s="1579" t="str">
        <f t="shared" si="10"/>
        <v/>
      </c>
      <c r="V31" s="1580">
        <f t="shared" ca="1" si="11"/>
        <v>0</v>
      </c>
      <c r="W31" s="533">
        <f t="shared" si="20"/>
        <v>0</v>
      </c>
      <c r="X31" s="32">
        <f t="shared" ca="1" si="21"/>
        <v>0</v>
      </c>
      <c r="Y31" s="870"/>
      <c r="Z31" s="1264"/>
      <c r="AA31" s="1297">
        <f t="shared" ca="1" si="0"/>
        <v>0</v>
      </c>
      <c r="AB31" s="1302">
        <f t="shared" ca="1" si="16"/>
        <v>0</v>
      </c>
      <c r="AC31" s="1499"/>
      <c r="AD31" s="1500"/>
      <c r="AE31" s="1501"/>
      <c r="AF31" s="1502"/>
      <c r="AG31" s="876"/>
      <c r="AH31" s="877"/>
      <c r="AI31" s="878"/>
      <c r="AJ31" s="879"/>
      <c r="AK31" s="880"/>
      <c r="AL31" s="881"/>
      <c r="AM31" s="882"/>
      <c r="AN31" s="883"/>
      <c r="AO31" s="877"/>
      <c r="AP31" s="878"/>
      <c r="AQ31" s="879"/>
      <c r="AR31" s="880"/>
      <c r="AS31" s="881"/>
      <c r="AT31" s="882"/>
      <c r="AU31" s="883"/>
      <c r="AV31" s="877"/>
      <c r="AW31" s="1528"/>
      <c r="AX31" s="1529"/>
      <c r="AY31" s="476" t="str">
        <f t="shared" si="17"/>
        <v>So</v>
      </c>
      <c r="AZ31" s="475" t="str">
        <f t="shared" si="12"/>
        <v>So</v>
      </c>
      <c r="BA31" s="5"/>
      <c r="BB31" s="5"/>
      <c r="BC31" s="5"/>
    </row>
    <row r="32" spans="1:55" s="884" customFormat="1" ht="20.25" customHeight="1" x14ac:dyDescent="0.2">
      <c r="A32" s="1254">
        <f t="shared" si="18"/>
        <v>27</v>
      </c>
      <c r="B32" s="527">
        <f t="shared" si="19"/>
        <v>42031</v>
      </c>
      <c r="C32" s="531">
        <v>28</v>
      </c>
      <c r="D32" s="525">
        <f t="shared" si="23"/>
        <v>5</v>
      </c>
      <c r="E32" s="1468"/>
      <c r="F32" s="1567" t="str">
        <f t="shared" ca="1" si="2"/>
        <v/>
      </c>
      <c r="G32" s="1568" t="str">
        <f t="shared" ca="1" si="3"/>
        <v/>
      </c>
      <c r="H32" s="1469">
        <f t="shared" ca="1" si="13"/>
        <v>0</v>
      </c>
      <c r="I32" s="1470">
        <f t="shared" ca="1" si="4"/>
        <v>0</v>
      </c>
      <c r="J32" s="41">
        <f t="shared" ca="1" si="22"/>
        <v>0</v>
      </c>
      <c r="K32" s="1553"/>
      <c r="L32" s="1554"/>
      <c r="M32" s="1469">
        <f t="shared" si="14"/>
        <v>0</v>
      </c>
      <c r="N32" s="1469">
        <f t="shared" si="5"/>
        <v>0</v>
      </c>
      <c r="O32" s="1470">
        <f t="shared" ca="1" si="6"/>
        <v>0</v>
      </c>
      <c r="P32" s="41">
        <f t="shared" ca="1" si="15"/>
        <v>0</v>
      </c>
      <c r="Q32" s="519">
        <f t="shared" si="7"/>
        <v>0.32500000000000001</v>
      </c>
      <c r="R32" s="41">
        <f t="shared" ca="1" si="8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9"/>
        <v>0</v>
      </c>
      <c r="U32" s="1577" t="str">
        <f t="shared" si="10"/>
        <v/>
      </c>
      <c r="V32" s="1578">
        <f t="shared" ca="1" si="11"/>
        <v>0</v>
      </c>
      <c r="W32" s="533">
        <f t="shared" si="20"/>
        <v>0</v>
      </c>
      <c r="X32" s="32">
        <f t="shared" ca="1" si="21"/>
        <v>0</v>
      </c>
      <c r="Y32" s="1471"/>
      <c r="Z32" s="1264"/>
      <c r="AA32" s="1473">
        <f t="shared" ca="1" si="0"/>
        <v>0</v>
      </c>
      <c r="AB32" s="1302">
        <f t="shared" ca="1" si="16"/>
        <v>0</v>
      </c>
      <c r="AC32" s="1503"/>
      <c r="AD32" s="1504"/>
      <c r="AE32" s="1505"/>
      <c r="AF32" s="1506"/>
      <c r="AG32" s="840"/>
      <c r="AH32" s="624"/>
      <c r="AI32" s="625"/>
      <c r="AJ32" s="626"/>
      <c r="AK32" s="627"/>
      <c r="AL32" s="628"/>
      <c r="AM32" s="629"/>
      <c r="AN32" s="623"/>
      <c r="AO32" s="624"/>
      <c r="AP32" s="625"/>
      <c r="AQ32" s="626"/>
      <c r="AR32" s="627"/>
      <c r="AS32" s="628"/>
      <c r="AT32" s="629"/>
      <c r="AU32" s="623"/>
      <c r="AV32" s="624"/>
      <c r="AW32" s="1530"/>
      <c r="AX32" s="1531"/>
      <c r="AY32" s="476" t="str">
        <f t="shared" si="17"/>
        <v>Mo</v>
      </c>
      <c r="AZ32" s="475" t="str">
        <f t="shared" si="12"/>
        <v>Mo</v>
      </c>
      <c r="BA32" s="5"/>
      <c r="BB32" s="5"/>
      <c r="BC32" s="5"/>
    </row>
    <row r="33" spans="1:55" s="884" customFormat="1" ht="20.25" customHeight="1" x14ac:dyDescent="0.2">
      <c r="A33" s="1254">
        <f t="shared" si="18"/>
        <v>28</v>
      </c>
      <c r="B33" s="527">
        <f t="shared" si="19"/>
        <v>42032</v>
      </c>
      <c r="C33" s="531">
        <v>29</v>
      </c>
      <c r="D33" s="525">
        <f t="shared" si="23"/>
        <v>5</v>
      </c>
      <c r="E33" s="1468"/>
      <c r="F33" s="1567" t="str">
        <f ca="1">IF(E33="n",INDIRECT(CONCATENATE(AY33,"_B_01")),IF(E33=Soll_Stat,Soll_Start,""))</f>
        <v/>
      </c>
      <c r="G33" s="1568" t="str">
        <f t="shared" ca="1" si="3"/>
        <v/>
      </c>
      <c r="H33" s="1469">
        <f t="shared" ca="1" si="13"/>
        <v>0</v>
      </c>
      <c r="I33" s="1470">
        <f t="shared" ca="1" si="4"/>
        <v>0</v>
      </c>
      <c r="J33" s="41">
        <f t="shared" ca="1" si="22"/>
        <v>0</v>
      </c>
      <c r="K33" s="1553"/>
      <c r="L33" s="1554"/>
      <c r="M33" s="1469">
        <f t="shared" si="14"/>
        <v>0</v>
      </c>
      <c r="N33" s="1469">
        <f t="shared" si="5"/>
        <v>0</v>
      </c>
      <c r="O33" s="1470">
        <f t="shared" ca="1" si="6"/>
        <v>0</v>
      </c>
      <c r="P33" s="41">
        <f t="shared" ca="1" si="15"/>
        <v>0</v>
      </c>
      <c r="Q33" s="519">
        <f t="shared" si="7"/>
        <v>0.32500000000000001</v>
      </c>
      <c r="R33" s="41">
        <f t="shared" ca="1" si="8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9"/>
        <v>0</v>
      </c>
      <c r="U33" s="1577" t="str">
        <f t="shared" si="10"/>
        <v/>
      </c>
      <c r="V33" s="1578">
        <f t="shared" ca="1" si="11"/>
        <v>0</v>
      </c>
      <c r="W33" s="533">
        <f t="shared" si="20"/>
        <v>0</v>
      </c>
      <c r="X33" s="32">
        <f t="shared" ca="1" si="21"/>
        <v>0</v>
      </c>
      <c r="Y33" s="1471"/>
      <c r="Z33" s="1264"/>
      <c r="AA33" s="1473">
        <f t="shared" ca="1" si="0"/>
        <v>0</v>
      </c>
      <c r="AB33" s="1302">
        <f t="shared" ca="1" si="16"/>
        <v>0</v>
      </c>
      <c r="AC33" s="1503"/>
      <c r="AD33" s="1504"/>
      <c r="AE33" s="1505"/>
      <c r="AF33" s="1506"/>
      <c r="AG33" s="840"/>
      <c r="AH33" s="624"/>
      <c r="AI33" s="625"/>
      <c r="AJ33" s="626"/>
      <c r="AK33" s="627"/>
      <c r="AL33" s="628"/>
      <c r="AM33" s="629"/>
      <c r="AN33" s="623"/>
      <c r="AO33" s="624"/>
      <c r="AP33" s="625"/>
      <c r="AQ33" s="626"/>
      <c r="AR33" s="627"/>
      <c r="AS33" s="628"/>
      <c r="AT33" s="629"/>
      <c r="AU33" s="623"/>
      <c r="AV33" s="624"/>
      <c r="AW33" s="1530"/>
      <c r="AX33" s="1531"/>
      <c r="AY33" s="476" t="str">
        <f t="shared" si="17"/>
        <v>Di</v>
      </c>
      <c r="AZ33" s="475" t="str">
        <f t="shared" si="12"/>
        <v>Di</v>
      </c>
      <c r="BA33" s="5"/>
      <c r="BB33" s="5"/>
      <c r="BC33" s="5"/>
    </row>
    <row r="34" spans="1:55" s="884" customFormat="1" ht="20.25" customHeight="1" x14ac:dyDescent="0.2">
      <c r="A34" s="1254">
        <f t="shared" si="18"/>
        <v>29</v>
      </c>
      <c r="B34" s="527">
        <f t="shared" si="19"/>
        <v>42033</v>
      </c>
      <c r="C34" s="531">
        <v>30</v>
      </c>
      <c r="D34" s="525">
        <f t="shared" si="23"/>
        <v>5</v>
      </c>
      <c r="E34" s="1468"/>
      <c r="F34" s="1567" t="str">
        <f ca="1">IF(E34="n",INDIRECT(CONCATENATE(AY34,"_B_01")),IF(E34=Soll_Stat,Soll_Start,""))</f>
        <v/>
      </c>
      <c r="G34" s="1568" t="str">
        <f t="shared" ca="1" si="3"/>
        <v/>
      </c>
      <c r="H34" s="1469">
        <f t="shared" ca="1" si="13"/>
        <v>0</v>
      </c>
      <c r="I34" s="1470">
        <f t="shared" ca="1" si="4"/>
        <v>0</v>
      </c>
      <c r="J34" s="41">
        <f t="shared" ca="1" si="22"/>
        <v>0</v>
      </c>
      <c r="K34" s="1553"/>
      <c r="L34" s="1554"/>
      <c r="M34" s="1469">
        <f t="shared" si="14"/>
        <v>0</v>
      </c>
      <c r="N34" s="1469">
        <f t="shared" si="5"/>
        <v>0</v>
      </c>
      <c r="O34" s="1470">
        <f t="shared" ca="1" si="6"/>
        <v>0</v>
      </c>
      <c r="P34" s="41">
        <f t="shared" ca="1" si="15"/>
        <v>0</v>
      </c>
      <c r="Q34" s="519">
        <f t="shared" si="7"/>
        <v>0.32500000000000001</v>
      </c>
      <c r="R34" s="41">
        <f t="shared" ca="1" si="8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6">
        <f t="shared" ca="1" si="9"/>
        <v>0</v>
      </c>
      <c r="U34" s="1577" t="str">
        <f t="shared" si="10"/>
        <v/>
      </c>
      <c r="V34" s="1578">
        <f t="shared" ca="1" si="11"/>
        <v>0</v>
      </c>
      <c r="W34" s="533">
        <f t="shared" si="20"/>
        <v>0</v>
      </c>
      <c r="X34" s="32">
        <f t="shared" ca="1" si="21"/>
        <v>0</v>
      </c>
      <c r="Y34" s="1471"/>
      <c r="Z34" s="1472"/>
      <c r="AA34" s="1473">
        <f t="shared" ca="1" si="0"/>
        <v>0</v>
      </c>
      <c r="AB34" s="1302">
        <f t="shared" ca="1" si="16"/>
        <v>0</v>
      </c>
      <c r="AC34" s="1503"/>
      <c r="AD34" s="1504"/>
      <c r="AE34" s="1505"/>
      <c r="AF34" s="1506"/>
      <c r="AG34" s="875"/>
      <c r="AH34" s="624"/>
      <c r="AI34" s="625"/>
      <c r="AJ34" s="626"/>
      <c r="AK34" s="627"/>
      <c r="AL34" s="628"/>
      <c r="AM34" s="629"/>
      <c r="AN34" s="623"/>
      <c r="AO34" s="624"/>
      <c r="AP34" s="625"/>
      <c r="AQ34" s="626"/>
      <c r="AR34" s="627"/>
      <c r="AS34" s="628"/>
      <c r="AT34" s="629"/>
      <c r="AU34" s="623"/>
      <c r="AV34" s="624"/>
      <c r="AW34" s="1530"/>
      <c r="AX34" s="1531"/>
      <c r="AY34" s="476" t="str">
        <f t="shared" si="17"/>
        <v>Mi</v>
      </c>
      <c r="AZ34" s="475" t="str">
        <f t="shared" si="12"/>
        <v>Mi</v>
      </c>
      <c r="BA34" s="5"/>
      <c r="BB34" s="5"/>
      <c r="BC34" s="5"/>
    </row>
    <row r="35" spans="1:55" s="884" customFormat="1" ht="20.25" customHeight="1" x14ac:dyDescent="0.2">
      <c r="A35" s="1254">
        <f t="shared" si="18"/>
        <v>30</v>
      </c>
      <c r="B35" s="527">
        <f t="shared" si="19"/>
        <v>42034</v>
      </c>
      <c r="C35" s="531">
        <v>31</v>
      </c>
      <c r="D35" s="525">
        <f t="shared" si="23"/>
        <v>5</v>
      </c>
      <c r="E35" s="1468"/>
      <c r="F35" s="1567" t="str">
        <f ca="1">IF(E35="n",INDIRECT(CONCATENATE(AY35,"_B_01")),IF(E35=Soll_Stat,Soll_Start,""))</f>
        <v/>
      </c>
      <c r="G35" s="1568" t="str">
        <f t="shared" ca="1" si="3"/>
        <v/>
      </c>
      <c r="H35" s="1469">
        <f t="shared" ca="1" si="13"/>
        <v>0</v>
      </c>
      <c r="I35" s="1470">
        <f t="shared" ca="1" si="4"/>
        <v>0</v>
      </c>
      <c r="J35" s="41">
        <f t="shared" ca="1" si="22"/>
        <v>0</v>
      </c>
      <c r="K35" s="1553"/>
      <c r="L35" s="1554"/>
      <c r="M35" s="1469">
        <f t="shared" si="14"/>
        <v>0</v>
      </c>
      <c r="N35" s="1469">
        <f t="shared" si="5"/>
        <v>0</v>
      </c>
      <c r="O35" s="1470">
        <f t="shared" ca="1" si="6"/>
        <v>0</v>
      </c>
      <c r="P35" s="41">
        <f t="shared" ca="1" si="15"/>
        <v>0</v>
      </c>
      <c r="Q35" s="519">
        <f t="shared" si="7"/>
        <v>0.32500000000000001</v>
      </c>
      <c r="R35" s="41">
        <f t="shared" ca="1" si="8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6">
        <f t="shared" ca="1" si="9"/>
        <v>0</v>
      </c>
      <c r="U35" s="1577" t="str">
        <f t="shared" si="10"/>
        <v/>
      </c>
      <c r="V35" s="1578">
        <f t="shared" ca="1" si="11"/>
        <v>0</v>
      </c>
      <c r="W35" s="533">
        <f t="shared" si="20"/>
        <v>0</v>
      </c>
      <c r="X35" s="32">
        <f t="shared" ca="1" si="21"/>
        <v>0</v>
      </c>
      <c r="Y35" s="1471"/>
      <c r="Z35" s="1264"/>
      <c r="AA35" s="1473">
        <f t="shared" ca="1" si="0"/>
        <v>0</v>
      </c>
      <c r="AB35" s="1302">
        <f t="shared" ca="1" si="16"/>
        <v>0</v>
      </c>
      <c r="AC35" s="1503"/>
      <c r="AD35" s="1504"/>
      <c r="AE35" s="1505"/>
      <c r="AF35" s="1506"/>
      <c r="AG35" s="840"/>
      <c r="AH35" s="624"/>
      <c r="AI35" s="625"/>
      <c r="AJ35" s="626"/>
      <c r="AK35" s="627">
        <v>1</v>
      </c>
      <c r="AL35" s="628"/>
      <c r="AM35" s="629"/>
      <c r="AN35" s="623"/>
      <c r="AO35" s="624">
        <v>1</v>
      </c>
      <c r="AP35" s="625"/>
      <c r="AQ35" s="626"/>
      <c r="AR35" s="627"/>
      <c r="AS35" s="628"/>
      <c r="AT35" s="629"/>
      <c r="AU35" s="623"/>
      <c r="AV35" s="624"/>
      <c r="AW35" s="1530"/>
      <c r="AX35" s="1531"/>
      <c r="AY35" s="476" t="str">
        <f t="shared" si="17"/>
        <v>Do</v>
      </c>
      <c r="AZ35" s="475" t="str">
        <f t="shared" si="12"/>
        <v>Do</v>
      </c>
      <c r="BA35" s="5"/>
      <c r="BB35" s="5"/>
      <c r="BC35" s="5"/>
    </row>
    <row r="36" spans="1:55" s="884" customFormat="1" ht="20.25" customHeight="1" thickBot="1" x14ac:dyDescent="0.25">
      <c r="A36" s="1254"/>
      <c r="B36" s="527"/>
      <c r="C36" s="531"/>
      <c r="D36" s="525"/>
      <c r="E36" s="867"/>
      <c r="F36" s="1571"/>
      <c r="G36" s="1572"/>
      <c r="H36" s="556"/>
      <c r="I36" s="1339"/>
      <c r="J36" s="485"/>
      <c r="K36" s="1557"/>
      <c r="L36" s="1558"/>
      <c r="M36" s="556"/>
      <c r="N36" s="556"/>
      <c r="O36" s="1339"/>
      <c r="P36" s="485"/>
      <c r="Q36" s="556"/>
      <c r="R36" s="485"/>
      <c r="S36" s="50"/>
      <c r="T36" s="55"/>
      <c r="U36" s="1581"/>
      <c r="V36" s="1582"/>
      <c r="W36" s="1340"/>
      <c r="X36" s="50"/>
      <c r="Y36" s="870"/>
      <c r="Z36" s="1265"/>
      <c r="AA36" s="1297">
        <f t="shared" ca="1" si="0"/>
        <v>0</v>
      </c>
      <c r="AB36" s="1341"/>
      <c r="AC36" s="1009"/>
      <c r="AD36" s="1010"/>
      <c r="AE36" s="1011"/>
      <c r="AF36" s="1012"/>
      <c r="AG36" s="840"/>
      <c r="AH36" s="624"/>
      <c r="AI36" s="625"/>
      <c r="AJ36" s="626"/>
      <c r="AK36" s="627">
        <v>1</v>
      </c>
      <c r="AL36" s="628"/>
      <c r="AM36" s="629"/>
      <c r="AN36" s="623"/>
      <c r="AO36" s="624">
        <v>1</v>
      </c>
      <c r="AP36" s="625"/>
      <c r="AQ36" s="626"/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A37" s="1251"/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524"/>
      <c r="AA37" s="1525"/>
      <c r="AB37" s="1306"/>
      <c r="AC37" s="847"/>
      <c r="AD37" s="848"/>
      <c r="AE37" s="851"/>
      <c r="AF37" s="849"/>
      <c r="AG37" s="841"/>
      <c r="AH37" s="631"/>
      <c r="AI37" s="632"/>
      <c r="AJ37" s="633"/>
      <c r="AK37" s="634">
        <v>1</v>
      </c>
      <c r="AL37" s="635"/>
      <c r="AM37" s="636"/>
      <c r="AN37" s="630"/>
      <c r="AO37" s="631">
        <v>1</v>
      </c>
      <c r="AP37" s="632"/>
      <c r="AQ37" s="633"/>
      <c r="AR37" s="634"/>
      <c r="AS37" s="635"/>
      <c r="AT37" s="636"/>
      <c r="AU37" s="630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7.1500000000000021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X35-Startsaldo</f>
        <v>0</v>
      </c>
      <c r="Y38" s="1455">
        <f ca="1">IF(dezSaldo="J",X38*24,"")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R41" s="29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IF(dezSaldo="J",X41*24,"")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1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IF(P40="Jahr",JahresSoll/Arbeitstage!$G$22*K42,X2/Arbeitstage!G7*K42)</f>
        <v>0</v>
      </c>
      <c r="Q42" s="677"/>
      <c r="R42" s="676"/>
      <c r="V42" s="1260" t="str">
        <f ca="1">IF(AND(K1&lt;0,X42&lt;&gt;0),"Berücksichtigung Vormonate!","")</f>
        <v/>
      </c>
      <c r="X42" s="1281">
        <f ca="1">IF(AND(X41&gt;0,P1&lt;0),IF(X41&gt;-P1,-P1,X41),0)</f>
        <v>0</v>
      </c>
      <c r="Y42" s="4"/>
      <c r="Z42" s="1267"/>
      <c r="AA42" s="1259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Montag01</f>
        <v>0.32500000000000001</v>
      </c>
      <c r="F43" s="333">
        <f>Pause1_Mo_01</f>
        <v>2.0833333333333332E-2</v>
      </c>
      <c r="G43" s="333">
        <f>Pause2_Mo_01</f>
        <v>3.125E-2</v>
      </c>
      <c r="H43" s="736">
        <f>COUNTIF($AZ$5:$AZ$35,"=mof")</f>
        <v>0</v>
      </c>
      <c r="I43" s="333">
        <f>IF(D43="x",Vorarbeit_Mo_01,0)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IF(P40="Jahr",JahresSoll/Arbeitstage!$G$22*K43,X2/Arbeitstage!G7*K43)*IF(Übersicht!E13="j",1,-1)</f>
        <v>0</v>
      </c>
      <c r="Q43" s="677"/>
      <c r="R43" s="676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Dienstag01</f>
        <v>0.32500000000000001</v>
      </c>
      <c r="F44" s="334">
        <f>Pause1_Di_01</f>
        <v>2.0833333333333332E-2</v>
      </c>
      <c r="G44" s="334">
        <f>Pause2_Di_01</f>
        <v>3.125E-2</v>
      </c>
      <c r="H44" s="737">
        <f>COUNTIF($AZ$5:$AZ$35,"=dif")</f>
        <v>1</v>
      </c>
      <c r="I44" s="334">
        <f>IF(D44="x",Vorarbeit_Di_01,0)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IF(P40="Jahr",JahresSoll/Arbeitstage!$G$22*K44,X2/Arbeitstage!G7*K44)</f>
        <v>0</v>
      </c>
      <c r="Q44" s="677"/>
      <c r="R44" s="676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IF(dezSaldo="J",X44*24,"")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Mittwoch01</f>
        <v>0.32500000000000001</v>
      </c>
      <c r="F45" s="334">
        <f>Pause1_Mi_01</f>
        <v>2.0833333333333332E-2</v>
      </c>
      <c r="G45" s="334">
        <f>Pause2_Mi_01</f>
        <v>3.125E-2</v>
      </c>
      <c r="H45" s="737">
        <f>COUNTIF($AZ$5:$AZ$35,"=mif")</f>
        <v>0</v>
      </c>
      <c r="I45" s="334">
        <f>IF(D45="x",Vorarbeit_Mi_01,0)</f>
        <v>0</v>
      </c>
      <c r="K45" s="420">
        <f>Arbeitstage!D7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R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Donnerstag01</f>
        <v>0.32500000000000001</v>
      </c>
      <c r="F46" s="334">
        <f>Pause1_Do_01</f>
        <v>2.0833333333333332E-2</v>
      </c>
      <c r="G46" s="334">
        <f>Pause2_Do_01</f>
        <v>3.125E-2</v>
      </c>
      <c r="H46" s="737">
        <f>COUNTIF($AZ$5:$AZ$35,"=dof")</f>
        <v>0</v>
      </c>
      <c r="I46" s="334">
        <f>IF(D46="x",Vorarbeit_Do_01,0)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R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Freitag01</f>
        <v>0.32500000000000001</v>
      </c>
      <c r="F47" s="334">
        <f>Pause1_Fr_01</f>
        <v>2.0833333333333332E-2</v>
      </c>
      <c r="G47" s="334">
        <f>Pause2_Fr_01</f>
        <v>3.125E-2</v>
      </c>
      <c r="H47" s="737">
        <f>COUNTIF($AZ$5:$AZ$35,"=frf")</f>
        <v>0</v>
      </c>
      <c r="I47" s="334">
        <f>IF(D47="x",Vorarbeit_Fr_01,0)</f>
        <v>0</v>
      </c>
      <c r="K47" s="511" t="s">
        <v>329</v>
      </c>
      <c r="L47" s="512"/>
      <c r="M47" s="512"/>
      <c r="N47" s="512"/>
      <c r="O47" s="513"/>
      <c r="P47" s="680"/>
      <c r="Q47" s="357"/>
      <c r="R47" s="67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Samstag01</f>
        <v>0</v>
      </c>
      <c r="F48" s="334">
        <f>Pause1_Sa_01</f>
        <v>2.0833333333333332E-2</v>
      </c>
      <c r="G48" s="334">
        <f>Pause2_Sa_01</f>
        <v>3.125E-2</v>
      </c>
      <c r="H48" s="737">
        <f>COUNTIF($AZ$5:$AZ$35,"=saf")</f>
        <v>0</v>
      </c>
      <c r="I48" s="334">
        <f>IF(D48="x",Vorarbeit_Sa_01,0)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7"/>
      <c r="R48" s="676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IF(dezSaldo="J",X48*24,"")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Sonntag01</f>
        <v>0</v>
      </c>
      <c r="F49" s="335">
        <f>Pause1_So_01</f>
        <v>2.0833333333333332E-2</v>
      </c>
      <c r="G49" s="335">
        <f>Pause2_So_01</f>
        <v>3.125E-2</v>
      </c>
      <c r="H49" s="738">
        <f>COUNTIF($AZ$5:$AZ$35,"=sof")</f>
        <v>0</v>
      </c>
      <c r="I49" s="335">
        <f>IF(D49="x",Vorarbeit_So_01,0)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R49" s="676"/>
      <c r="Y49" s="684" t="str">
        <f>IF(max_Monat_kum="j","Kumuliert! Siehe Saldo!","")</f>
        <v/>
      </c>
      <c r="Z49" s="1268"/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1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R50" s="291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IF(Arbeitszeiten!E55=0,"","Das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IF(dezSaldo="J",X51*24,"")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Übersicht!B10+Übersicht!C10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Z58" s="1269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Z59" s="1270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Z60" s="1269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Z61" s="1270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Z62" s="127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Z63" s="1269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Z64" s="1272"/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Z65" s="1273"/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Z66" s="1274"/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Z67" s="1274"/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Z69" s="1275"/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X69</f>
        <v>0</v>
      </c>
      <c r="Y70" s="731" t="s">
        <v>381</v>
      </c>
      <c r="Z70" s="1276"/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X35-X38+X51-F1</f>
        <v>0</v>
      </c>
      <c r="Y71" s="729" t="s">
        <v>382</v>
      </c>
      <c r="Z71" s="1275"/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X71</f>
        <v>0</v>
      </c>
      <c r="Y72" s="731" t="s">
        <v>381</v>
      </c>
      <c r="Z72" s="1276"/>
      <c r="AA72" s="734"/>
    </row>
  </sheetData>
  <sheetProtection algorithmName="SHA-512" hashValue="mPAGJrkY0r9yTkFRK+kATLMkTrk8yYTTdBJChWI45g+PLTkM3VZYiT1Ypgqr32d6H3on1LpAD5YIcjvfSY+UNA==" saltValue="ToGsvqICqrfTHt9FBYSbJg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5" sqref="F5"/>
    </sheetView>
  </sheetViews>
  <sheetFormatPr baseColWidth="10" defaultRowHeight="12.75" x14ac:dyDescent="0.2"/>
  <cols>
    <col min="1" max="1" width="3.42578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2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73</v>
      </c>
      <c r="C1" s="44"/>
      <c r="D1" s="44"/>
      <c r="E1" s="57" t="s">
        <v>591</v>
      </c>
      <c r="F1" s="1781">
        <f ca="1">IF(AND(max_Monat_kum="J",IF(C33="",X32,X33)-X38+X51&gt;X50),X50,IF(C33="",X32,X33)-X38+X51)</f>
        <v>0</v>
      </c>
      <c r="G1" s="1781"/>
      <c r="H1" s="45"/>
      <c r="I1" s="562"/>
      <c r="J1" s="560" t="s">
        <v>383</v>
      </c>
      <c r="K1" s="561">
        <f ca="1">Januar</f>
        <v>0</v>
      </c>
      <c r="L1" s="563"/>
      <c r="M1" s="564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'1'!X1-V46+X46</f>
        <v>0</v>
      </c>
      <c r="Y1" s="1455">
        <f>X1*24</f>
        <v>0</v>
      </c>
      <c r="Z1" s="1472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472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0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0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47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IF(AND(X2&gt;0,Arbeitszeiten!F54&gt;0),"Entweder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472"/>
      <c r="AA4" s="1299">
        <f t="shared" ref="AA4:AA36" ca="1" si="0">INDIRECT(CONCATENATE(Land,CELL("zeile",AA4)))</f>
        <v>0</v>
      </c>
      <c r="AB4" s="1302"/>
      <c r="AC4" s="1009"/>
      <c r="AD4" s="1010"/>
      <c r="AE4" s="1011"/>
      <c r="AF4" s="1012"/>
      <c r="AG4" s="840"/>
      <c r="AH4" s="624"/>
      <c r="AI4" s="625"/>
      <c r="AJ4" s="626"/>
      <c r="AK4" s="627">
        <v>1</v>
      </c>
      <c r="AL4" s="628"/>
      <c r="AM4" s="629"/>
      <c r="AN4" s="623"/>
      <c r="AO4" s="624">
        <v>1</v>
      </c>
      <c r="AP4" s="625"/>
      <c r="AQ4" s="626"/>
      <c r="AR4" s="627"/>
      <c r="AS4" s="628"/>
      <c r="AT4" s="629"/>
      <c r="AU4" s="623"/>
      <c r="AV4" s="624"/>
      <c r="AW4" s="1530"/>
      <c r="AX4" s="1531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'1'!A35+1</f>
        <v>31</v>
      </c>
      <c r="B5" s="527">
        <f>DATE(Jahr,2,1)</f>
        <v>42035</v>
      </c>
      <c r="C5" s="531">
        <v>1</v>
      </c>
      <c r="D5" s="525">
        <f>IF(WEEKDAY(B5,Wochenstart)=1,'1'!D35+1,'1'!D35)</f>
        <v>5</v>
      </c>
      <c r="E5" s="1468"/>
      <c r="F5" s="1567" t="str">
        <f t="shared" ref="F5:F33" ca="1" si="1">IF(E5="n",INDIRECT(CONCATENATE(AY5,"_B_02")),IF(E5=Soll_Stat,Soll_Start,""))</f>
        <v/>
      </c>
      <c r="G5" s="1568" t="str">
        <f t="shared" ref="G5:G33" ca="1" si="2">IF(E5="n",F5+INDIRECT(CONCATENATE(AY5,"_E_02")),IF(E5=Soll_Stat,F5+Soll_Ist,""))</f>
        <v/>
      </c>
      <c r="H5" s="1469">
        <f t="shared" ref="H5:H33" ca="1" si="3">IF(OR(F5="",G5=""),0,IF(G5&gt;F5,G5-F5,G5-F5+1))</f>
        <v>0</v>
      </c>
      <c r="I5" s="1470">
        <f t="shared" ref="I5:I33" ca="1" si="4">IF(H5=0,0,IF(H5&gt;Pausenschwelle1_02,IF(H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J5" s="41">
        <f t="shared" ref="J5:J32" ca="1" si="5">IF(H5=0,0,H5-I5)</f>
        <v>0</v>
      </c>
      <c r="K5" s="1553"/>
      <c r="L5" s="1554"/>
      <c r="M5" s="1469">
        <f t="shared" ref="M5:M33" si="6">IF(OR(K5="",L5=""),0,IF(L5&gt;K5,L5-K5,L5-K5+1))</f>
        <v>0</v>
      </c>
      <c r="N5" s="1469">
        <f t="shared" ref="N5:N33" si="7">IF(M5=0,0,IF(M5+H5&gt;Pausenschwelle1_02,IF(M5+H5&gt;Pausenschwelle2_02,CHOOSE(WEEKDAY(B5,2),Pause2_Mo_02,Pause2_Di_02,Pause2_Mi_02,Pause2_Do_02,Pause2_Fr_02,Pause2_Sa_02,Pause2_So_02),CHOOSE(WEEKDAY(B5,2),Pause1_Mo_02,Pause1_Di_02,Pause1_Mi_02,Pause1_Do_02,Pause1_Fr_02,Pause1_Sa_02,Pause1_So_02)),0))</f>
        <v>0</v>
      </c>
      <c r="O5" s="1470">
        <f t="shared" ref="O5:O33" ca="1" si="8">IF(N5&gt;I5,N5-I5,0)</f>
        <v>0</v>
      </c>
      <c r="P5" s="41">
        <f t="shared" ref="P5:P32" ca="1" si="9">M5-O5</f>
        <v>0</v>
      </c>
      <c r="Q5" s="519">
        <f t="shared" ref="Q5:Q32" si="10">CHOOSE(WEEKDAY(B5,2),Montag02,Dienstag02,Mittwoch02,Donnerstag02,Freitag02,Samstag02,Sonntag02)</f>
        <v>0.32500000000000001</v>
      </c>
      <c r="R5" s="41">
        <f t="shared" ref="R5:R32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6">
        <f t="shared" ref="T5:T32" ca="1" si="12">IF(OR(E5="g",E5="h",E5="v"),-S5+R5,IF(AND(R5=0,$X$52&lt;&gt;"X",E5&lt;&gt;"k"),0,R5-S5))+IF(AND(E5="k",R5-S5&lt;0),S5-R5,0)</f>
        <v>0</v>
      </c>
      <c r="U5" s="1577" t="str">
        <f t="shared" ref="U5:U33" si="13">IF(OR(AND(E5="f",Zuschlag_F&lt;&gt;0),AND(AY5="Sa",Zuschlag_Sa&lt;&gt;0),AND(AY5="So",Zuschlag_So&lt;&gt;0)),"P","")</f>
        <v/>
      </c>
      <c r="V5" s="1578">
        <f t="shared" ref="V5:V33" ca="1" si="14">IF(AND(E5="f",Zuschlag_F&lt;&gt;0,R5&gt;0),R5*Zuschlag_F,IF(AND(AY5="Sa",Zuschlag_Sa&lt;&gt;0,R5&gt;0),R5*Zuschlag_Sa,IF(AND(AY5="So",Zuschlag_So&lt;&gt;0,R5&gt;0),R5*Zuschlag_So,0)))</f>
        <v>0</v>
      </c>
      <c r="W5" s="533">
        <f>IF(U5="p",V5,0)-IF(U5="m",V5,0)</f>
        <v>0</v>
      </c>
      <c r="X5" s="32">
        <f ca="1">Januar+T5+W5</f>
        <v>0</v>
      </c>
      <c r="Y5" s="1471"/>
      <c r="Z5" s="1472"/>
      <c r="AA5" s="1473">
        <f t="shared" ca="1" si="0"/>
        <v>0</v>
      </c>
      <c r="AB5" s="1302">
        <f ca="1">IF(R5&gt;10/24,IF(R5="",0,1),0)</f>
        <v>0</v>
      </c>
      <c r="AC5" s="1503"/>
      <c r="AD5" s="1504"/>
      <c r="AE5" s="1505"/>
      <c r="AF5" s="1506"/>
      <c r="AG5" s="840"/>
      <c r="AH5" s="624"/>
      <c r="AI5" s="625"/>
      <c r="AJ5" s="626"/>
      <c r="AK5" s="627">
        <v>1</v>
      </c>
      <c r="AL5" s="628">
        <v>1</v>
      </c>
      <c r="AM5" s="629"/>
      <c r="AN5" s="623"/>
      <c r="AO5" s="624">
        <v>1</v>
      </c>
      <c r="AP5" s="625"/>
      <c r="AQ5" s="626"/>
      <c r="AR5" s="627"/>
      <c r="AS5" s="628"/>
      <c r="AT5" s="629"/>
      <c r="AU5" s="623"/>
      <c r="AV5" s="624"/>
      <c r="AW5" s="1530"/>
      <c r="AX5" s="1531"/>
      <c r="AY5" s="476" t="str">
        <f>CHOOSE(WEEKDAY(B5,2),"Mo","Di","Mi","Do","Fr","Sa","So")</f>
        <v>Fr</v>
      </c>
      <c r="AZ5" s="475" t="str">
        <f t="shared" ref="AZ5:AZ33" si="15">CONCATENATE(AY5,E5)</f>
        <v>Fr</v>
      </c>
      <c r="BA5" s="5"/>
      <c r="BB5" s="5"/>
      <c r="BC5" s="5"/>
    </row>
    <row r="6" spans="1:55" s="884" customFormat="1" ht="20.25" customHeight="1" x14ac:dyDescent="0.2">
      <c r="A6" s="1254">
        <f>A5+1</f>
        <v>32</v>
      </c>
      <c r="B6" s="526">
        <f t="shared" ref="B6:B32" si="16">B5+1</f>
        <v>42036</v>
      </c>
      <c r="C6" s="530">
        <v>2</v>
      </c>
      <c r="D6" s="525">
        <f t="shared" ref="D6:D32" si="17">IF(WEEKDAY(B6,Wochenstart)=1,D5+1,D5)</f>
        <v>5</v>
      </c>
      <c r="E6" s="867"/>
      <c r="F6" s="1569" t="str">
        <f t="shared" ca="1" si="1"/>
        <v/>
      </c>
      <c r="G6" s="1570" t="str">
        <f t="shared" ca="1" si="2"/>
        <v/>
      </c>
      <c r="H6" s="868">
        <f t="shared" ca="1" si="3"/>
        <v>0</v>
      </c>
      <c r="I6" s="869">
        <f t="shared" ca="1" si="4"/>
        <v>0</v>
      </c>
      <c r="J6" s="485">
        <f t="shared" ca="1" si="5"/>
        <v>0</v>
      </c>
      <c r="K6" s="1555"/>
      <c r="L6" s="1556"/>
      <c r="M6" s="868">
        <f t="shared" si="6"/>
        <v>0</v>
      </c>
      <c r="N6" s="868">
        <f t="shared" si="7"/>
        <v>0</v>
      </c>
      <c r="O6" s="869">
        <f t="shared" ca="1" si="8"/>
        <v>0</v>
      </c>
      <c r="P6" s="41">
        <f t="shared" ca="1" si="9"/>
        <v>0</v>
      </c>
      <c r="Q6" s="519">
        <f t="shared" si="10"/>
        <v>0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</v>
      </c>
      <c r="T6" s="1346">
        <f t="shared" ca="1" si="12"/>
        <v>0</v>
      </c>
      <c r="U6" s="1579" t="str">
        <f t="shared" si="13"/>
        <v/>
      </c>
      <c r="V6" s="1580">
        <f t="shared" ca="1" si="14"/>
        <v>0</v>
      </c>
      <c r="W6" s="533">
        <f>IF(U6="p",V6,0)-IF(U6="m",V6,0)</f>
        <v>0</v>
      </c>
      <c r="X6" s="32">
        <f ca="1">X5+T6+W6</f>
        <v>0</v>
      </c>
      <c r="Y6" s="870"/>
      <c r="Z6" s="1472"/>
      <c r="AA6" s="1297">
        <f t="shared" ca="1" si="0"/>
        <v>0</v>
      </c>
      <c r="AB6" s="1302">
        <f t="shared" ref="AB6:AB35" ca="1" si="18">IF(R6&gt;10/24,IF(R6="",0,1),0)</f>
        <v>0</v>
      </c>
      <c r="AC6" s="1495"/>
      <c r="AD6" s="1496"/>
      <c r="AE6" s="1497"/>
      <c r="AF6" s="1498"/>
      <c r="AG6" s="843"/>
      <c r="AH6" s="706"/>
      <c r="AI6" s="707"/>
      <c r="AJ6" s="708"/>
      <c r="AK6" s="709"/>
      <c r="AL6" s="710"/>
      <c r="AM6" s="711"/>
      <c r="AN6" s="705"/>
      <c r="AO6" s="706"/>
      <c r="AP6" s="707"/>
      <c r="AQ6" s="708"/>
      <c r="AR6" s="709"/>
      <c r="AS6" s="710"/>
      <c r="AT6" s="711"/>
      <c r="AU6" s="705"/>
      <c r="AV6" s="706"/>
      <c r="AW6" s="1532"/>
      <c r="AX6" s="1533"/>
      <c r="AY6" s="476" t="str">
        <f t="shared" ref="AY6:AY32" si="19">CHOOSE(WEEKDAY(B6,2),"Mo","Di","Mi","Do","Fr","Sa","So")</f>
        <v>Sa</v>
      </c>
      <c r="AZ6" s="475" t="str">
        <f t="shared" si="15"/>
        <v>Sa</v>
      </c>
      <c r="BA6" s="5"/>
      <c r="BB6" s="5"/>
      <c r="BC6" s="5"/>
    </row>
    <row r="7" spans="1:55" s="884" customFormat="1" ht="20.25" customHeight="1" x14ac:dyDescent="0.2">
      <c r="A7" s="1254">
        <f t="shared" ref="A7:A32" si="20">A6+1</f>
        <v>33</v>
      </c>
      <c r="B7" s="526">
        <f t="shared" si="16"/>
        <v>42037</v>
      </c>
      <c r="C7" s="530">
        <v>3</v>
      </c>
      <c r="D7" s="525">
        <f t="shared" si="17"/>
        <v>5</v>
      </c>
      <c r="E7" s="867"/>
      <c r="F7" s="1569" t="str">
        <f t="shared" ca="1" si="1"/>
        <v/>
      </c>
      <c r="G7" s="1570" t="str">
        <f t="shared" ca="1" si="2"/>
        <v/>
      </c>
      <c r="H7" s="868">
        <f t="shared" ca="1" si="3"/>
        <v>0</v>
      </c>
      <c r="I7" s="869">
        <f t="shared" ca="1" si="4"/>
        <v>0</v>
      </c>
      <c r="J7" s="485">
        <f t="shared" ca="1" si="5"/>
        <v>0</v>
      </c>
      <c r="K7" s="1555"/>
      <c r="L7" s="1556"/>
      <c r="M7" s="868">
        <f t="shared" si="6"/>
        <v>0</v>
      </c>
      <c r="N7" s="868">
        <f t="shared" si="7"/>
        <v>0</v>
      </c>
      <c r="O7" s="869">
        <f t="shared" ca="1" si="8"/>
        <v>0</v>
      </c>
      <c r="P7" s="41">
        <f t="shared" ca="1" si="9"/>
        <v>0</v>
      </c>
      <c r="Q7" s="519">
        <f t="shared" si="10"/>
        <v>0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</v>
      </c>
      <c r="T7" s="1346">
        <f t="shared" ca="1" si="12"/>
        <v>0</v>
      </c>
      <c r="U7" s="1579" t="str">
        <f t="shared" si="13"/>
        <v/>
      </c>
      <c r="V7" s="1580">
        <f t="shared" ca="1" si="14"/>
        <v>0</v>
      </c>
      <c r="W7" s="533">
        <f t="shared" ref="W7:W20" si="21">IF(U7="p",V7,0)-IF(U7="m",V7,0)</f>
        <v>0</v>
      </c>
      <c r="X7" s="32">
        <f t="shared" ref="X7:X19" ca="1" si="22">X6+T7+W7</f>
        <v>0</v>
      </c>
      <c r="Y7" s="870"/>
      <c r="Z7" s="1264"/>
      <c r="AA7" s="1297">
        <f t="shared" ca="1" si="0"/>
        <v>0</v>
      </c>
      <c r="AB7" s="1302">
        <f t="shared" ca="1" si="18"/>
        <v>0</v>
      </c>
      <c r="AC7" s="1499"/>
      <c r="AD7" s="1500"/>
      <c r="AE7" s="1501"/>
      <c r="AF7" s="1502"/>
      <c r="AG7" s="876"/>
      <c r="AH7" s="877"/>
      <c r="AI7" s="878"/>
      <c r="AJ7" s="879"/>
      <c r="AK7" s="880"/>
      <c r="AL7" s="881"/>
      <c r="AM7" s="882"/>
      <c r="AN7" s="883"/>
      <c r="AO7" s="877"/>
      <c r="AP7" s="878"/>
      <c r="AQ7" s="879"/>
      <c r="AR7" s="880"/>
      <c r="AS7" s="881"/>
      <c r="AT7" s="882"/>
      <c r="AU7" s="883"/>
      <c r="AV7" s="877"/>
      <c r="AW7" s="1528"/>
      <c r="AX7" s="1529"/>
      <c r="AY7" s="476" t="str">
        <f t="shared" si="19"/>
        <v>So</v>
      </c>
      <c r="AZ7" s="475" t="str">
        <f t="shared" si="15"/>
        <v>So</v>
      </c>
      <c r="BA7" s="5"/>
      <c r="BB7" s="5"/>
      <c r="BC7" s="5"/>
    </row>
    <row r="8" spans="1:55" s="884" customFormat="1" ht="20.25" customHeight="1" x14ac:dyDescent="0.2">
      <c r="A8" s="1254">
        <f t="shared" si="20"/>
        <v>34</v>
      </c>
      <c r="B8" s="527">
        <f t="shared" si="16"/>
        <v>42038</v>
      </c>
      <c r="C8" s="531">
        <v>4</v>
      </c>
      <c r="D8" s="525">
        <f t="shared" si="17"/>
        <v>6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21"/>
        <v>0</v>
      </c>
      <c r="X8" s="32">
        <f t="shared" ca="1" si="22"/>
        <v>0</v>
      </c>
      <c r="Y8" s="1471"/>
      <c r="Z8" s="1264"/>
      <c r="AA8" s="1473">
        <f t="shared" ca="1" si="0"/>
        <v>1</v>
      </c>
      <c r="AB8" s="1302">
        <f t="shared" ca="1" si="18"/>
        <v>0</v>
      </c>
      <c r="AC8" s="1503"/>
      <c r="AD8" s="1504"/>
      <c r="AE8" s="1505"/>
      <c r="AF8" s="1506"/>
      <c r="AG8" s="840"/>
      <c r="AH8" s="624"/>
      <c r="AI8" s="625">
        <v>1</v>
      </c>
      <c r="AJ8" s="626">
        <v>1</v>
      </c>
      <c r="AK8" s="627"/>
      <c r="AL8" s="628"/>
      <c r="AM8" s="629"/>
      <c r="AN8" s="623">
        <v>1</v>
      </c>
      <c r="AO8" s="624"/>
      <c r="AP8" s="625"/>
      <c r="AQ8" s="626"/>
      <c r="AR8" s="627"/>
      <c r="AS8" s="628"/>
      <c r="AT8" s="629"/>
      <c r="AU8" s="623"/>
      <c r="AV8" s="624"/>
      <c r="AW8" s="1530"/>
      <c r="AX8" s="1531"/>
      <c r="AY8" s="476" t="str">
        <f t="shared" si="19"/>
        <v>Mo</v>
      </c>
      <c r="AZ8" s="475" t="str">
        <f t="shared" si="15"/>
        <v>Mo</v>
      </c>
      <c r="BA8" s="5"/>
      <c r="BB8" s="5"/>
      <c r="BC8" s="5"/>
    </row>
    <row r="9" spans="1:55" s="884" customFormat="1" ht="20.25" customHeight="1" x14ac:dyDescent="0.2">
      <c r="A9" s="1254">
        <f t="shared" si="20"/>
        <v>35</v>
      </c>
      <c r="B9" s="527">
        <f t="shared" si="16"/>
        <v>42039</v>
      </c>
      <c r="C9" s="531">
        <v>5</v>
      </c>
      <c r="D9" s="525">
        <f t="shared" si="17"/>
        <v>6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21"/>
        <v>0</v>
      </c>
      <c r="X9" s="32">
        <f t="shared" ca="1" si="22"/>
        <v>0</v>
      </c>
      <c r="Y9" s="1471"/>
      <c r="Z9" s="1264"/>
      <c r="AA9" s="1473">
        <f t="shared" ca="1" si="0"/>
        <v>1</v>
      </c>
      <c r="AB9" s="1302">
        <f t="shared" ca="1" si="18"/>
        <v>0</v>
      </c>
      <c r="AC9" s="1503"/>
      <c r="AD9" s="1504"/>
      <c r="AE9" s="1505"/>
      <c r="AF9" s="1506"/>
      <c r="AG9" s="840"/>
      <c r="AH9" s="624"/>
      <c r="AI9" s="625">
        <v>1</v>
      </c>
      <c r="AJ9" s="626">
        <v>1</v>
      </c>
      <c r="AK9" s="627"/>
      <c r="AL9" s="628"/>
      <c r="AM9" s="629"/>
      <c r="AN9" s="623">
        <v>1</v>
      </c>
      <c r="AO9" s="623"/>
      <c r="AP9" s="625"/>
      <c r="AQ9" s="626"/>
      <c r="AR9" s="627"/>
      <c r="AS9" s="628"/>
      <c r="AT9" s="629"/>
      <c r="AU9" s="623"/>
      <c r="AV9" s="624"/>
      <c r="AW9" s="1530"/>
      <c r="AX9" s="1531"/>
      <c r="AY9" s="476" t="str">
        <f t="shared" si="19"/>
        <v>Di</v>
      </c>
      <c r="AZ9" s="475" t="str">
        <f t="shared" si="15"/>
        <v>Di</v>
      </c>
      <c r="BA9" s="5"/>
      <c r="BB9" s="5"/>
      <c r="BC9" s="5"/>
    </row>
    <row r="10" spans="1:55" s="884" customFormat="1" ht="20.25" customHeight="1" x14ac:dyDescent="0.2">
      <c r="A10" s="1254">
        <f t="shared" si="20"/>
        <v>36</v>
      </c>
      <c r="B10" s="527">
        <f t="shared" si="16"/>
        <v>42040</v>
      </c>
      <c r="C10" s="531">
        <v>6</v>
      </c>
      <c r="D10" s="525">
        <f t="shared" si="17"/>
        <v>6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21"/>
        <v>0</v>
      </c>
      <c r="X10" s="32">
        <f t="shared" ca="1" si="22"/>
        <v>0</v>
      </c>
      <c r="Y10" s="1471"/>
      <c r="Z10" s="1472"/>
      <c r="AA10" s="1473">
        <f t="shared" ca="1" si="0"/>
        <v>1</v>
      </c>
      <c r="AB10" s="1302">
        <f t="shared" ca="1" si="18"/>
        <v>0</v>
      </c>
      <c r="AC10" s="1503"/>
      <c r="AD10" s="1504"/>
      <c r="AE10" s="1505"/>
      <c r="AF10" s="1506"/>
      <c r="AG10" s="875"/>
      <c r="AH10" s="624"/>
      <c r="AI10" s="625">
        <v>1</v>
      </c>
      <c r="AJ10" s="626">
        <v>1</v>
      </c>
      <c r="AK10" s="627"/>
      <c r="AL10" s="628"/>
      <c r="AM10" s="629"/>
      <c r="AN10" s="623">
        <v>1</v>
      </c>
      <c r="AO10" s="623"/>
      <c r="AP10" s="625"/>
      <c r="AQ10" s="626"/>
      <c r="AR10" s="627"/>
      <c r="AS10" s="628"/>
      <c r="AT10" s="629"/>
      <c r="AU10" s="623"/>
      <c r="AV10" s="624"/>
      <c r="AW10" s="1530"/>
      <c r="AX10" s="1531"/>
      <c r="AY10" s="476" t="str">
        <f t="shared" si="19"/>
        <v>Mi</v>
      </c>
      <c r="AZ10" s="475" t="str">
        <f t="shared" si="15"/>
        <v>Mi</v>
      </c>
      <c r="BA10" s="5"/>
      <c r="BB10" s="5"/>
      <c r="BC10" s="5"/>
    </row>
    <row r="11" spans="1:55" s="884" customFormat="1" ht="20.25" customHeight="1" x14ac:dyDescent="0.2">
      <c r="A11" s="1254">
        <f t="shared" si="20"/>
        <v>37</v>
      </c>
      <c r="B11" s="527">
        <f t="shared" si="16"/>
        <v>42041</v>
      </c>
      <c r="C11" s="531">
        <v>7</v>
      </c>
      <c r="D11" s="525">
        <f t="shared" si="17"/>
        <v>6</v>
      </c>
      <c r="E11" s="1468"/>
      <c r="F11" s="1567" t="str">
        <f t="shared" ca="1" si="1"/>
        <v/>
      </c>
      <c r="G11" s="1568" t="str">
        <f t="shared" ca="1" si="2"/>
        <v/>
      </c>
      <c r="H11" s="1469">
        <f t="shared" ca="1" si="3"/>
        <v>0</v>
      </c>
      <c r="I11" s="1470">
        <f t="shared" ca="1" si="4"/>
        <v>0</v>
      </c>
      <c r="J11" s="41">
        <f t="shared" ca="1" si="5"/>
        <v>0</v>
      </c>
      <c r="K11" s="1553"/>
      <c r="L11" s="1554"/>
      <c r="M11" s="1469">
        <f t="shared" si="6"/>
        <v>0</v>
      </c>
      <c r="N11" s="1469">
        <f t="shared" si="7"/>
        <v>0</v>
      </c>
      <c r="O11" s="1470">
        <f t="shared" ca="1" si="8"/>
        <v>0</v>
      </c>
      <c r="P11" s="41">
        <f t="shared" ca="1" si="9"/>
        <v>0</v>
      </c>
      <c r="Q11" s="519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12"/>
        <v>0</v>
      </c>
      <c r="U11" s="1577" t="str">
        <f t="shared" si="13"/>
        <v/>
      </c>
      <c r="V11" s="1578">
        <f t="shared" ca="1" si="14"/>
        <v>0</v>
      </c>
      <c r="W11" s="533">
        <f t="shared" si="21"/>
        <v>0</v>
      </c>
      <c r="X11" s="32">
        <f t="shared" ca="1" si="22"/>
        <v>0</v>
      </c>
      <c r="Y11" s="1471"/>
      <c r="Z11" s="1264"/>
      <c r="AA11" s="1473">
        <f t="shared" ca="1" si="0"/>
        <v>1</v>
      </c>
      <c r="AB11" s="1302">
        <f t="shared" ca="1" si="18"/>
        <v>0</v>
      </c>
      <c r="AC11" s="1503"/>
      <c r="AD11" s="1504"/>
      <c r="AE11" s="1505"/>
      <c r="AF11" s="1506"/>
      <c r="AG11" s="840"/>
      <c r="AH11" s="624"/>
      <c r="AI11" s="625">
        <v>1</v>
      </c>
      <c r="AJ11" s="626">
        <v>1</v>
      </c>
      <c r="AK11" s="627"/>
      <c r="AL11" s="628"/>
      <c r="AM11" s="629"/>
      <c r="AN11" s="623">
        <v>1</v>
      </c>
      <c r="AO11" s="623"/>
      <c r="AP11" s="625"/>
      <c r="AQ11" s="626"/>
      <c r="AR11" s="627"/>
      <c r="AS11" s="628"/>
      <c r="AT11" s="629"/>
      <c r="AU11" s="623"/>
      <c r="AV11" s="624"/>
      <c r="AW11" s="1530"/>
      <c r="AX11" s="1531"/>
      <c r="AY11" s="476" t="str">
        <f t="shared" si="19"/>
        <v>Do</v>
      </c>
      <c r="AZ11" s="475" t="str">
        <f t="shared" si="15"/>
        <v>Do</v>
      </c>
      <c r="BA11" s="5"/>
      <c r="BB11" s="5"/>
      <c r="BC11" s="5"/>
    </row>
    <row r="12" spans="1:55" s="884" customFormat="1" ht="20.25" customHeight="1" x14ac:dyDescent="0.2">
      <c r="A12" s="1254">
        <f t="shared" si="20"/>
        <v>38</v>
      </c>
      <c r="B12" s="527">
        <f t="shared" si="16"/>
        <v>42042</v>
      </c>
      <c r="C12" s="531">
        <v>8</v>
      </c>
      <c r="D12" s="525">
        <f t="shared" si="17"/>
        <v>6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21"/>
        <v>0</v>
      </c>
      <c r="X12" s="32">
        <f t="shared" ca="1" si="22"/>
        <v>0</v>
      </c>
      <c r="Y12" s="1471"/>
      <c r="Z12" s="1472"/>
      <c r="AA12" s="1473">
        <f t="shared" ca="1" si="0"/>
        <v>1</v>
      </c>
      <c r="AB12" s="1302">
        <f t="shared" ca="1" si="18"/>
        <v>0</v>
      </c>
      <c r="AC12" s="1503"/>
      <c r="AD12" s="1504"/>
      <c r="AE12" s="1505"/>
      <c r="AF12" s="1506"/>
      <c r="AG12" s="840"/>
      <c r="AH12" s="624"/>
      <c r="AI12" s="625">
        <v>1</v>
      </c>
      <c r="AJ12" s="626">
        <v>1</v>
      </c>
      <c r="AK12" s="627"/>
      <c r="AL12" s="628"/>
      <c r="AM12" s="629"/>
      <c r="AN12" s="623">
        <v>1</v>
      </c>
      <c r="AO12" s="624"/>
      <c r="AP12" s="625"/>
      <c r="AQ12" s="626"/>
      <c r="AR12" s="627"/>
      <c r="AS12" s="628"/>
      <c r="AT12" s="629"/>
      <c r="AU12" s="623"/>
      <c r="AV12" s="624"/>
      <c r="AW12" s="1530"/>
      <c r="AX12" s="1531"/>
      <c r="AY12" s="476" t="str">
        <f t="shared" si="19"/>
        <v>Fr</v>
      </c>
      <c r="AZ12" s="475" t="str">
        <f t="shared" si="15"/>
        <v>Fr</v>
      </c>
      <c r="BA12" s="5"/>
      <c r="BB12" s="5"/>
      <c r="BC12" s="5"/>
    </row>
    <row r="13" spans="1:55" s="884" customFormat="1" ht="20.25" customHeight="1" x14ac:dyDescent="0.2">
      <c r="A13" s="1254">
        <f t="shared" si="20"/>
        <v>39</v>
      </c>
      <c r="B13" s="526">
        <f t="shared" si="16"/>
        <v>42043</v>
      </c>
      <c r="C13" s="530">
        <v>9</v>
      </c>
      <c r="D13" s="525">
        <f t="shared" si="17"/>
        <v>6</v>
      </c>
      <c r="E13" s="867"/>
      <c r="F13" s="1569" t="str">
        <f t="shared" ca="1" si="1"/>
        <v/>
      </c>
      <c r="G13" s="1570" t="str">
        <f t="shared" ca="1" si="2"/>
        <v/>
      </c>
      <c r="H13" s="868">
        <f t="shared" ca="1" si="3"/>
        <v>0</v>
      </c>
      <c r="I13" s="869">
        <f t="shared" ca="1" si="4"/>
        <v>0</v>
      </c>
      <c r="J13" s="485">
        <f t="shared" ca="1" si="5"/>
        <v>0</v>
      </c>
      <c r="K13" s="1555"/>
      <c r="L13" s="1556"/>
      <c r="M13" s="868">
        <f t="shared" si="6"/>
        <v>0</v>
      </c>
      <c r="N13" s="868">
        <f t="shared" si="7"/>
        <v>0</v>
      </c>
      <c r="O13" s="869">
        <f t="shared" ca="1" si="8"/>
        <v>0</v>
      </c>
      <c r="P13" s="41">
        <f t="shared" ca="1" si="9"/>
        <v>0</v>
      </c>
      <c r="Q13" s="519">
        <f t="shared" si="10"/>
        <v>0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</v>
      </c>
      <c r="T13" s="1346">
        <f t="shared" ca="1" si="12"/>
        <v>0</v>
      </c>
      <c r="U13" s="1579" t="str">
        <f t="shared" si="13"/>
        <v/>
      </c>
      <c r="V13" s="1580">
        <f t="shared" ca="1" si="14"/>
        <v>0</v>
      </c>
      <c r="W13" s="533">
        <f t="shared" si="21"/>
        <v>0</v>
      </c>
      <c r="X13" s="32">
        <f t="shared" ca="1" si="22"/>
        <v>0</v>
      </c>
      <c r="Y13" s="870"/>
      <c r="Z13" s="1472"/>
      <c r="AA13" s="1297">
        <f t="shared" ca="1" si="0"/>
        <v>1</v>
      </c>
      <c r="AB13" s="1302">
        <f t="shared" ca="1" si="18"/>
        <v>0</v>
      </c>
      <c r="AC13" s="1495"/>
      <c r="AD13" s="1496"/>
      <c r="AE13" s="1497"/>
      <c r="AF13" s="1498"/>
      <c r="AG13" s="843"/>
      <c r="AH13" s="706"/>
      <c r="AI13" s="707">
        <v>1</v>
      </c>
      <c r="AJ13" s="708">
        <v>1</v>
      </c>
      <c r="AK13" s="709"/>
      <c r="AL13" s="710"/>
      <c r="AM13" s="711"/>
      <c r="AN13" s="705">
        <v>1</v>
      </c>
      <c r="AO13" s="706"/>
      <c r="AP13" s="707"/>
      <c r="AQ13" s="708"/>
      <c r="AR13" s="709"/>
      <c r="AS13" s="710"/>
      <c r="AT13" s="711"/>
      <c r="AU13" s="705"/>
      <c r="AV13" s="706"/>
      <c r="AW13" s="1532"/>
      <c r="AX13" s="1533"/>
      <c r="AY13" s="476" t="str">
        <f t="shared" si="19"/>
        <v>Sa</v>
      </c>
      <c r="AZ13" s="475" t="str">
        <f t="shared" si="15"/>
        <v>Sa</v>
      </c>
      <c r="BA13" s="5"/>
      <c r="BB13" s="5"/>
      <c r="BC13" s="5"/>
    </row>
    <row r="14" spans="1:55" s="884" customFormat="1" ht="20.25" customHeight="1" x14ac:dyDescent="0.2">
      <c r="A14" s="1254">
        <f t="shared" si="20"/>
        <v>40</v>
      </c>
      <c r="B14" s="526">
        <f t="shared" si="16"/>
        <v>42044</v>
      </c>
      <c r="C14" s="530">
        <v>10</v>
      </c>
      <c r="D14" s="525">
        <f t="shared" si="17"/>
        <v>6</v>
      </c>
      <c r="E14" s="867"/>
      <c r="F14" s="1569" t="str">
        <f t="shared" ca="1" si="1"/>
        <v/>
      </c>
      <c r="G14" s="1570" t="str">
        <f t="shared" ca="1" si="2"/>
        <v/>
      </c>
      <c r="H14" s="868">
        <f t="shared" ca="1" si="3"/>
        <v>0</v>
      </c>
      <c r="I14" s="869">
        <f t="shared" ca="1" si="4"/>
        <v>0</v>
      </c>
      <c r="J14" s="485">
        <f t="shared" ca="1" si="5"/>
        <v>0</v>
      </c>
      <c r="K14" s="1555"/>
      <c r="L14" s="1556"/>
      <c r="M14" s="868">
        <f t="shared" si="6"/>
        <v>0</v>
      </c>
      <c r="N14" s="868">
        <f t="shared" si="7"/>
        <v>0</v>
      </c>
      <c r="O14" s="869">
        <f t="shared" ca="1" si="8"/>
        <v>0</v>
      </c>
      <c r="P14" s="41">
        <f t="shared" ca="1" si="9"/>
        <v>0</v>
      </c>
      <c r="Q14" s="519">
        <f t="shared" si="10"/>
        <v>0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6">
        <f t="shared" ca="1" si="12"/>
        <v>0</v>
      </c>
      <c r="U14" s="1579" t="str">
        <f t="shared" si="13"/>
        <v/>
      </c>
      <c r="V14" s="1580">
        <f t="shared" ca="1" si="14"/>
        <v>0</v>
      </c>
      <c r="W14" s="533">
        <f t="shared" si="21"/>
        <v>0</v>
      </c>
      <c r="X14" s="32">
        <f t="shared" ca="1" si="22"/>
        <v>0</v>
      </c>
      <c r="Y14" s="870"/>
      <c r="Z14" s="1264"/>
      <c r="AA14" s="1297">
        <f t="shared" ca="1" si="0"/>
        <v>0</v>
      </c>
      <c r="AB14" s="1302">
        <f t="shared" ca="1" si="18"/>
        <v>0</v>
      </c>
      <c r="AC14" s="1499"/>
      <c r="AD14" s="1500"/>
      <c r="AE14" s="1501"/>
      <c r="AF14" s="1502"/>
      <c r="AG14" s="876"/>
      <c r="AH14" s="877"/>
      <c r="AI14" s="878"/>
      <c r="AJ14" s="879"/>
      <c r="AK14" s="880"/>
      <c r="AL14" s="881"/>
      <c r="AM14" s="882"/>
      <c r="AN14" s="883">
        <v>1</v>
      </c>
      <c r="AO14" s="877"/>
      <c r="AP14" s="878"/>
      <c r="AQ14" s="879"/>
      <c r="AR14" s="880"/>
      <c r="AS14" s="881"/>
      <c r="AT14" s="882"/>
      <c r="AU14" s="883"/>
      <c r="AV14" s="877"/>
      <c r="AW14" s="1528"/>
      <c r="AX14" s="1529"/>
      <c r="AY14" s="476" t="str">
        <f t="shared" si="19"/>
        <v>So</v>
      </c>
      <c r="AZ14" s="475" t="str">
        <f t="shared" si="15"/>
        <v>So</v>
      </c>
      <c r="BA14" s="5"/>
      <c r="BB14" s="5"/>
      <c r="BC14" s="5"/>
    </row>
    <row r="15" spans="1:55" s="884" customFormat="1" ht="20.25" customHeight="1" x14ac:dyDescent="0.2">
      <c r="A15" s="1254">
        <f t="shared" si="20"/>
        <v>41</v>
      </c>
      <c r="B15" s="527">
        <f t="shared" si="16"/>
        <v>42045</v>
      </c>
      <c r="C15" s="531">
        <v>11</v>
      </c>
      <c r="D15" s="525">
        <f t="shared" si="17"/>
        <v>7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21"/>
        <v>0</v>
      </c>
      <c r="X15" s="32">
        <f t="shared" ca="1" si="22"/>
        <v>0</v>
      </c>
      <c r="Y15" s="1471"/>
      <c r="Z15" s="1264"/>
      <c r="AA15" s="1473">
        <f t="shared" ca="1" si="0"/>
        <v>0</v>
      </c>
      <c r="AB15" s="1302">
        <f t="shared" ca="1" si="18"/>
        <v>0</v>
      </c>
      <c r="AC15" s="1503"/>
      <c r="AD15" s="1504"/>
      <c r="AE15" s="1505"/>
      <c r="AF15" s="1506"/>
      <c r="AG15" s="840"/>
      <c r="AH15" s="624"/>
      <c r="AI15" s="625"/>
      <c r="AJ15" s="626"/>
      <c r="AK15" s="627"/>
      <c r="AL15" s="628"/>
      <c r="AM15" s="629"/>
      <c r="AN15" s="623">
        <v>1</v>
      </c>
      <c r="AO15" s="624"/>
      <c r="AP15" s="625"/>
      <c r="AQ15" s="626"/>
      <c r="AR15" s="627"/>
      <c r="AS15" s="628"/>
      <c r="AT15" s="629">
        <v>1</v>
      </c>
      <c r="AU15" s="623"/>
      <c r="AV15" s="624">
        <v>1</v>
      </c>
      <c r="AW15" s="1530"/>
      <c r="AX15" s="1531"/>
      <c r="AY15" s="476" t="str">
        <f t="shared" si="19"/>
        <v>Mo</v>
      </c>
      <c r="AZ15" s="475" t="str">
        <f t="shared" si="15"/>
        <v>Mo</v>
      </c>
      <c r="BA15" s="5"/>
      <c r="BB15" s="5"/>
      <c r="BC15" s="5"/>
    </row>
    <row r="16" spans="1:55" s="884" customFormat="1" ht="20.25" customHeight="1" x14ac:dyDescent="0.2">
      <c r="A16" s="1254">
        <f t="shared" si="20"/>
        <v>42</v>
      </c>
      <c r="B16" s="527">
        <f t="shared" si="16"/>
        <v>42046</v>
      </c>
      <c r="C16" s="531">
        <v>12</v>
      </c>
      <c r="D16" s="525">
        <f t="shared" si="17"/>
        <v>7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21"/>
        <v>0</v>
      </c>
      <c r="X16" s="32">
        <f t="shared" ca="1" si="22"/>
        <v>0</v>
      </c>
      <c r="Y16" s="1471"/>
      <c r="Z16" s="1264"/>
      <c r="AA16" s="1473">
        <f t="shared" ca="1" si="0"/>
        <v>0</v>
      </c>
      <c r="AB16" s="1302">
        <f t="shared" ca="1" si="18"/>
        <v>0</v>
      </c>
      <c r="AC16" s="1503"/>
      <c r="AD16" s="1504"/>
      <c r="AE16" s="1505"/>
      <c r="AF16" s="1506"/>
      <c r="AG16" s="840"/>
      <c r="AH16" s="624"/>
      <c r="AI16" s="625"/>
      <c r="AJ16" s="626"/>
      <c r="AK16" s="627"/>
      <c r="AL16" s="628"/>
      <c r="AM16" s="629"/>
      <c r="AN16" s="623">
        <v>1</v>
      </c>
      <c r="AO16" s="623"/>
      <c r="AP16" s="625"/>
      <c r="AQ16" s="626"/>
      <c r="AR16" s="627"/>
      <c r="AS16" s="628"/>
      <c r="AT16" s="629">
        <v>1</v>
      </c>
      <c r="AU16" s="623"/>
      <c r="AV16" s="624">
        <v>1</v>
      </c>
      <c r="AW16" s="1530"/>
      <c r="AX16" s="1531"/>
      <c r="AY16" s="476" t="str">
        <f t="shared" si="19"/>
        <v>Di</v>
      </c>
      <c r="AZ16" s="475" t="str">
        <f t="shared" si="15"/>
        <v>Di</v>
      </c>
      <c r="BA16" s="5"/>
      <c r="BB16" s="5"/>
      <c r="BC16" s="5"/>
    </row>
    <row r="17" spans="1:55" s="884" customFormat="1" ht="20.25" customHeight="1" x14ac:dyDescent="0.2">
      <c r="A17" s="1254">
        <f t="shared" si="20"/>
        <v>43</v>
      </c>
      <c r="B17" s="527">
        <f t="shared" si="16"/>
        <v>42047</v>
      </c>
      <c r="C17" s="531">
        <v>13</v>
      </c>
      <c r="D17" s="525">
        <f t="shared" si="17"/>
        <v>7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21"/>
        <v>0</v>
      </c>
      <c r="X17" s="32">
        <f t="shared" ca="1" si="22"/>
        <v>0</v>
      </c>
      <c r="Y17" s="1471"/>
      <c r="Z17" s="1472"/>
      <c r="AA17" s="1473">
        <f t="shared" ca="1" si="0"/>
        <v>0</v>
      </c>
      <c r="AB17" s="1302">
        <f t="shared" ca="1" si="18"/>
        <v>0</v>
      </c>
      <c r="AC17" s="1503"/>
      <c r="AD17" s="1504"/>
      <c r="AE17" s="1505"/>
      <c r="AF17" s="1506"/>
      <c r="AG17" s="875"/>
      <c r="AH17" s="624"/>
      <c r="AI17" s="625"/>
      <c r="AJ17" s="626"/>
      <c r="AK17" s="627"/>
      <c r="AL17" s="628"/>
      <c r="AM17" s="629"/>
      <c r="AN17" s="623">
        <v>1</v>
      </c>
      <c r="AO17" s="623"/>
      <c r="AP17" s="625"/>
      <c r="AQ17" s="626"/>
      <c r="AR17" s="627"/>
      <c r="AS17" s="628"/>
      <c r="AT17" s="629">
        <v>1</v>
      </c>
      <c r="AU17" s="623"/>
      <c r="AV17" s="624">
        <v>1</v>
      </c>
      <c r="AW17" s="1530"/>
      <c r="AX17" s="1531"/>
      <c r="AY17" s="476" t="str">
        <f t="shared" si="19"/>
        <v>Mi</v>
      </c>
      <c r="AZ17" s="475" t="str">
        <f t="shared" si="15"/>
        <v>Mi</v>
      </c>
      <c r="BA17" s="5"/>
      <c r="BB17" s="5"/>
      <c r="BC17" s="5"/>
    </row>
    <row r="18" spans="1:55" s="884" customFormat="1" ht="20.25" customHeight="1" x14ac:dyDescent="0.2">
      <c r="A18" s="1254">
        <f t="shared" si="20"/>
        <v>44</v>
      </c>
      <c r="B18" s="527">
        <f t="shared" si="16"/>
        <v>42048</v>
      </c>
      <c r="C18" s="531">
        <v>14</v>
      </c>
      <c r="D18" s="525">
        <f t="shared" si="17"/>
        <v>7</v>
      </c>
      <c r="E18" s="1468"/>
      <c r="F18" s="1567" t="str">
        <f t="shared" ca="1" si="1"/>
        <v/>
      </c>
      <c r="G18" s="1568" t="str">
        <f t="shared" ca="1" si="2"/>
        <v/>
      </c>
      <c r="H18" s="1469">
        <f t="shared" ca="1" si="3"/>
        <v>0</v>
      </c>
      <c r="I18" s="1470">
        <f t="shared" ca="1" si="4"/>
        <v>0</v>
      </c>
      <c r="J18" s="41">
        <f t="shared" ca="1" si="5"/>
        <v>0</v>
      </c>
      <c r="K18" s="1553"/>
      <c r="L18" s="1554"/>
      <c r="M18" s="1469">
        <f t="shared" si="6"/>
        <v>0</v>
      </c>
      <c r="N18" s="1469">
        <f t="shared" si="7"/>
        <v>0</v>
      </c>
      <c r="O18" s="1470">
        <f t="shared" ca="1" si="8"/>
        <v>0</v>
      </c>
      <c r="P18" s="41">
        <f t="shared" ca="1" si="9"/>
        <v>0</v>
      </c>
      <c r="Q18" s="519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12"/>
        <v>0</v>
      </c>
      <c r="U18" s="1577" t="str">
        <f t="shared" si="13"/>
        <v/>
      </c>
      <c r="V18" s="1578">
        <f t="shared" ca="1" si="14"/>
        <v>0</v>
      </c>
      <c r="W18" s="533">
        <f t="shared" si="21"/>
        <v>0</v>
      </c>
      <c r="X18" s="32">
        <f t="shared" ca="1" si="22"/>
        <v>0</v>
      </c>
      <c r="Y18" s="1471"/>
      <c r="Z18" s="1264"/>
      <c r="AA18" s="1473">
        <f t="shared" ca="1" si="0"/>
        <v>0</v>
      </c>
      <c r="AB18" s="1302">
        <f t="shared" ca="1" si="18"/>
        <v>0</v>
      </c>
      <c r="AC18" s="1503"/>
      <c r="AD18" s="1504"/>
      <c r="AE18" s="1505"/>
      <c r="AF18" s="1506"/>
      <c r="AG18" s="840"/>
      <c r="AH18" s="624"/>
      <c r="AI18" s="625"/>
      <c r="AJ18" s="626"/>
      <c r="AK18" s="627"/>
      <c r="AL18" s="628"/>
      <c r="AM18" s="629"/>
      <c r="AN18" s="623">
        <v>1</v>
      </c>
      <c r="AO18" s="623"/>
      <c r="AP18" s="625"/>
      <c r="AQ18" s="626"/>
      <c r="AR18" s="627"/>
      <c r="AS18" s="628"/>
      <c r="AT18" s="629">
        <v>1</v>
      </c>
      <c r="AU18" s="623"/>
      <c r="AV18" s="624">
        <v>1</v>
      </c>
      <c r="AW18" s="1530"/>
      <c r="AX18" s="1531"/>
      <c r="AY18" s="476" t="str">
        <f t="shared" si="19"/>
        <v>Do</v>
      </c>
      <c r="AZ18" s="475" t="str">
        <f t="shared" si="15"/>
        <v>Do</v>
      </c>
      <c r="BA18" s="5"/>
      <c r="BB18" s="5"/>
      <c r="BC18" s="5"/>
    </row>
    <row r="19" spans="1:55" s="884" customFormat="1" ht="20.25" customHeight="1" x14ac:dyDescent="0.2">
      <c r="A19" s="1254">
        <f t="shared" si="20"/>
        <v>45</v>
      </c>
      <c r="B19" s="527">
        <f t="shared" si="16"/>
        <v>42049</v>
      </c>
      <c r="C19" s="531">
        <v>15</v>
      </c>
      <c r="D19" s="525">
        <f t="shared" si="17"/>
        <v>7</v>
      </c>
      <c r="E19" s="1468"/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21"/>
        <v>0</v>
      </c>
      <c r="X19" s="32">
        <f t="shared" ca="1" si="22"/>
        <v>0</v>
      </c>
      <c r="Y19" s="1471"/>
      <c r="Z19" s="1472"/>
      <c r="AA19" s="1473">
        <f t="shared" ca="1" si="0"/>
        <v>0</v>
      </c>
      <c r="AB19" s="1302">
        <f t="shared" ca="1" si="18"/>
        <v>0</v>
      </c>
      <c r="AC19" s="1503"/>
      <c r="AD19" s="1504"/>
      <c r="AE19" s="1505"/>
      <c r="AF19" s="1506"/>
      <c r="AG19" s="840"/>
      <c r="AH19" s="624"/>
      <c r="AI19" s="625"/>
      <c r="AJ19" s="626"/>
      <c r="AK19" s="627"/>
      <c r="AL19" s="628"/>
      <c r="AM19" s="629"/>
      <c r="AN19" s="623">
        <v>1</v>
      </c>
      <c r="AO19" s="624"/>
      <c r="AP19" s="625"/>
      <c r="AQ19" s="626"/>
      <c r="AR19" s="627"/>
      <c r="AS19" s="628"/>
      <c r="AT19" s="629">
        <v>1</v>
      </c>
      <c r="AU19" s="623"/>
      <c r="AV19" s="624">
        <v>1</v>
      </c>
      <c r="AW19" s="1530"/>
      <c r="AX19" s="1531"/>
      <c r="AY19" s="476" t="str">
        <f t="shared" si="19"/>
        <v>Fr</v>
      </c>
      <c r="AZ19" s="475" t="str">
        <f t="shared" si="15"/>
        <v>Fr</v>
      </c>
      <c r="BA19" s="5"/>
      <c r="BB19" s="5"/>
      <c r="BC19" s="5"/>
    </row>
    <row r="20" spans="1:55" s="884" customFormat="1" ht="20.25" customHeight="1" x14ac:dyDescent="0.2">
      <c r="A20" s="1254">
        <f t="shared" si="20"/>
        <v>46</v>
      </c>
      <c r="B20" s="526">
        <f t="shared" si="16"/>
        <v>42050</v>
      </c>
      <c r="C20" s="530">
        <v>16</v>
      </c>
      <c r="D20" s="525">
        <f t="shared" si="17"/>
        <v>7</v>
      </c>
      <c r="E20" s="867"/>
      <c r="F20" s="1569" t="str">
        <f t="shared" ca="1" si="1"/>
        <v/>
      </c>
      <c r="G20" s="1570" t="str">
        <f t="shared" ca="1" si="2"/>
        <v/>
      </c>
      <c r="H20" s="868">
        <f t="shared" ca="1" si="3"/>
        <v>0</v>
      </c>
      <c r="I20" s="869">
        <f t="shared" ca="1" si="4"/>
        <v>0</v>
      </c>
      <c r="J20" s="485">
        <f t="shared" ca="1" si="5"/>
        <v>0</v>
      </c>
      <c r="K20" s="1555"/>
      <c r="L20" s="1556"/>
      <c r="M20" s="868">
        <f t="shared" si="6"/>
        <v>0</v>
      </c>
      <c r="N20" s="868">
        <f t="shared" si="7"/>
        <v>0</v>
      </c>
      <c r="O20" s="869">
        <f t="shared" ca="1" si="8"/>
        <v>0</v>
      </c>
      <c r="P20" s="41">
        <f t="shared" ca="1" si="9"/>
        <v>0</v>
      </c>
      <c r="Q20" s="519">
        <f t="shared" si="10"/>
        <v>0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</v>
      </c>
      <c r="T20" s="1346">
        <f t="shared" ca="1" si="12"/>
        <v>0</v>
      </c>
      <c r="U20" s="1579" t="str">
        <f t="shared" si="13"/>
        <v/>
      </c>
      <c r="V20" s="1580">
        <f t="shared" ca="1" si="14"/>
        <v>0</v>
      </c>
      <c r="W20" s="533">
        <f t="shared" si="21"/>
        <v>0</v>
      </c>
      <c r="X20" s="32">
        <f ca="1">X19+T20+W20</f>
        <v>0</v>
      </c>
      <c r="Y20" s="870"/>
      <c r="Z20" s="1472"/>
      <c r="AA20" s="1297">
        <f t="shared" ca="1" si="0"/>
        <v>0</v>
      </c>
      <c r="AB20" s="1302">
        <f t="shared" ca="1" si="18"/>
        <v>0</v>
      </c>
      <c r="AC20" s="1495"/>
      <c r="AD20" s="1496"/>
      <c r="AE20" s="1497"/>
      <c r="AF20" s="1498"/>
      <c r="AG20" s="843"/>
      <c r="AH20" s="706"/>
      <c r="AI20" s="707"/>
      <c r="AJ20" s="708"/>
      <c r="AK20" s="709"/>
      <c r="AL20" s="710"/>
      <c r="AM20" s="711"/>
      <c r="AN20" s="705"/>
      <c r="AO20" s="706"/>
      <c r="AP20" s="707"/>
      <c r="AQ20" s="708"/>
      <c r="AR20" s="709"/>
      <c r="AS20" s="710"/>
      <c r="AT20" s="711"/>
      <c r="AU20" s="705"/>
      <c r="AV20" s="706"/>
      <c r="AW20" s="1532"/>
      <c r="AX20" s="1533"/>
      <c r="AY20" s="476" t="str">
        <f t="shared" si="19"/>
        <v>Sa</v>
      </c>
      <c r="AZ20" s="475" t="str">
        <f t="shared" si="15"/>
        <v>Sa</v>
      </c>
      <c r="BA20" s="5"/>
      <c r="BB20" s="5"/>
      <c r="BC20" s="5"/>
    </row>
    <row r="21" spans="1:55" s="884" customFormat="1" ht="20.25" customHeight="1" x14ac:dyDescent="0.2">
      <c r="A21" s="1254">
        <f t="shared" si="20"/>
        <v>47</v>
      </c>
      <c r="B21" s="526">
        <f t="shared" si="16"/>
        <v>42051</v>
      </c>
      <c r="C21" s="530">
        <v>17</v>
      </c>
      <c r="D21" s="525">
        <f t="shared" si="17"/>
        <v>7</v>
      </c>
      <c r="E21" s="867"/>
      <c r="F21" s="1569" t="str">
        <f t="shared" ca="1" si="1"/>
        <v/>
      </c>
      <c r="G21" s="1570" t="str">
        <f t="shared" ca="1" si="2"/>
        <v/>
      </c>
      <c r="H21" s="868">
        <f t="shared" ca="1" si="3"/>
        <v>0</v>
      </c>
      <c r="I21" s="869">
        <f t="shared" ca="1" si="4"/>
        <v>0</v>
      </c>
      <c r="J21" s="485">
        <f t="shared" ca="1" si="5"/>
        <v>0</v>
      </c>
      <c r="K21" s="1555"/>
      <c r="L21" s="1556"/>
      <c r="M21" s="868">
        <f t="shared" si="6"/>
        <v>0</v>
      </c>
      <c r="N21" s="868">
        <f t="shared" si="7"/>
        <v>0</v>
      </c>
      <c r="O21" s="869">
        <f t="shared" ca="1" si="8"/>
        <v>0</v>
      </c>
      <c r="P21" s="41">
        <f t="shared" ca="1" si="9"/>
        <v>0</v>
      </c>
      <c r="Q21" s="519">
        <f t="shared" si="10"/>
        <v>0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</v>
      </c>
      <c r="T21" s="1346">
        <f t="shared" ca="1" si="12"/>
        <v>0</v>
      </c>
      <c r="U21" s="1579" t="str">
        <f t="shared" si="13"/>
        <v/>
      </c>
      <c r="V21" s="1580">
        <f t="shared" ca="1" si="14"/>
        <v>0</v>
      </c>
      <c r="W21" s="533">
        <f t="shared" ref="W21:W31" si="23">IF(U21="p",V21,0)-IF(U21="m",V21,0)</f>
        <v>0</v>
      </c>
      <c r="X21" s="32">
        <f t="shared" ref="X21:X29" ca="1" si="24">X20+T21+W21</f>
        <v>0</v>
      </c>
      <c r="Y21" s="870"/>
      <c r="Z21" s="1264"/>
      <c r="AA21" s="1297">
        <f t="shared" ca="1" si="0"/>
        <v>0</v>
      </c>
      <c r="AB21" s="1302">
        <f t="shared" ca="1" si="18"/>
        <v>0</v>
      </c>
      <c r="AC21" s="1499"/>
      <c r="AD21" s="1500"/>
      <c r="AE21" s="1501"/>
      <c r="AF21" s="1502"/>
      <c r="AG21" s="876"/>
      <c r="AH21" s="877"/>
      <c r="AI21" s="878"/>
      <c r="AJ21" s="879"/>
      <c r="AK21" s="880"/>
      <c r="AL21" s="881"/>
      <c r="AM21" s="882"/>
      <c r="AN21" s="883"/>
      <c r="AO21" s="877"/>
      <c r="AP21" s="878"/>
      <c r="AQ21" s="879"/>
      <c r="AR21" s="880"/>
      <c r="AS21" s="881"/>
      <c r="AT21" s="882"/>
      <c r="AU21" s="883"/>
      <c r="AV21" s="877"/>
      <c r="AW21" s="1528"/>
      <c r="AX21" s="1529"/>
      <c r="AY21" s="476" t="str">
        <f t="shared" si="19"/>
        <v>So</v>
      </c>
      <c r="AZ21" s="475" t="str">
        <f t="shared" si="15"/>
        <v>So</v>
      </c>
      <c r="BA21" s="5"/>
      <c r="BB21" s="5"/>
      <c r="BC21" s="5"/>
    </row>
    <row r="22" spans="1:55" s="884" customFormat="1" ht="20.25" customHeight="1" x14ac:dyDescent="0.2">
      <c r="A22" s="1254">
        <f t="shared" si="20"/>
        <v>48</v>
      </c>
      <c r="B22" s="527">
        <f t="shared" si="16"/>
        <v>42052</v>
      </c>
      <c r="C22" s="531">
        <v>18</v>
      </c>
      <c r="D22" s="525">
        <f t="shared" si="17"/>
        <v>8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23"/>
        <v>0</v>
      </c>
      <c r="X22" s="32">
        <f t="shared" ca="1" si="24"/>
        <v>0</v>
      </c>
      <c r="Y22" s="1471"/>
      <c r="Z22" s="1264"/>
      <c r="AA22" s="1473">
        <f t="shared" ca="1" si="0"/>
        <v>0</v>
      </c>
      <c r="AB22" s="1302">
        <f t="shared" ca="1" si="18"/>
        <v>0</v>
      </c>
      <c r="AC22" s="1503"/>
      <c r="AD22" s="1504"/>
      <c r="AE22" s="1505"/>
      <c r="AF22" s="1506"/>
      <c r="AG22" s="840"/>
      <c r="AH22" s="624"/>
      <c r="AI22" s="625"/>
      <c r="AJ22" s="626"/>
      <c r="AK22" s="627"/>
      <c r="AL22" s="628"/>
      <c r="AM22" s="629"/>
      <c r="AN22" s="623"/>
      <c r="AO22" s="624"/>
      <c r="AP22" s="625"/>
      <c r="AQ22" s="626"/>
      <c r="AR22" s="627"/>
      <c r="AS22" s="628">
        <v>1</v>
      </c>
      <c r="AT22" s="629"/>
      <c r="AU22" s="623"/>
      <c r="AV22" s="624"/>
      <c r="AW22" s="1530"/>
      <c r="AX22" s="1531"/>
      <c r="AY22" s="476" t="str">
        <f t="shared" si="19"/>
        <v>Mo</v>
      </c>
      <c r="AZ22" s="475" t="str">
        <f t="shared" si="15"/>
        <v>Mo</v>
      </c>
      <c r="BA22" s="5"/>
      <c r="BB22" s="5"/>
      <c r="BC22" s="5"/>
    </row>
    <row r="23" spans="1:55" s="884" customFormat="1" ht="20.25" customHeight="1" x14ac:dyDescent="0.2">
      <c r="A23" s="1254">
        <f t="shared" si="20"/>
        <v>49</v>
      </c>
      <c r="B23" s="527">
        <f t="shared" si="16"/>
        <v>42053</v>
      </c>
      <c r="C23" s="531">
        <v>19</v>
      </c>
      <c r="D23" s="525">
        <f t="shared" si="17"/>
        <v>8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23"/>
        <v>0</v>
      </c>
      <c r="X23" s="32">
        <f t="shared" ca="1" si="24"/>
        <v>0</v>
      </c>
      <c r="Y23" s="1471"/>
      <c r="Z23" s="1264"/>
      <c r="AA23" s="1473">
        <f t="shared" ca="1" si="0"/>
        <v>0</v>
      </c>
      <c r="AB23" s="1302">
        <f t="shared" ca="1" si="18"/>
        <v>0</v>
      </c>
      <c r="AC23" s="1503"/>
      <c r="AD23" s="1504"/>
      <c r="AE23" s="1505"/>
      <c r="AF23" s="1506"/>
      <c r="AG23" s="840"/>
      <c r="AH23" s="624"/>
      <c r="AI23" s="625"/>
      <c r="AJ23" s="626"/>
      <c r="AK23" s="627"/>
      <c r="AL23" s="628"/>
      <c r="AM23" s="629"/>
      <c r="AN23" s="623"/>
      <c r="AO23" s="624"/>
      <c r="AP23" s="625"/>
      <c r="AQ23" s="626"/>
      <c r="AR23" s="627"/>
      <c r="AS23" s="628">
        <v>1</v>
      </c>
      <c r="AT23" s="629"/>
      <c r="AU23" s="623"/>
      <c r="AV23" s="624"/>
      <c r="AW23" s="1530"/>
      <c r="AX23" s="1531"/>
      <c r="AY23" s="476" t="str">
        <f t="shared" si="19"/>
        <v>Di</v>
      </c>
      <c r="AZ23" s="475" t="str">
        <f t="shared" si="15"/>
        <v>Di</v>
      </c>
      <c r="BA23" s="5"/>
      <c r="BB23" s="5"/>
      <c r="BC23" s="5"/>
    </row>
    <row r="24" spans="1:55" s="884" customFormat="1" ht="20.25" customHeight="1" x14ac:dyDescent="0.2">
      <c r="A24" s="1254">
        <f t="shared" si="20"/>
        <v>50</v>
      </c>
      <c r="B24" s="527">
        <f t="shared" si="16"/>
        <v>42054</v>
      </c>
      <c r="C24" s="531">
        <v>20</v>
      </c>
      <c r="D24" s="525">
        <f t="shared" si="17"/>
        <v>8</v>
      </c>
      <c r="E24" s="1468"/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23"/>
        <v>0</v>
      </c>
      <c r="X24" s="32">
        <f t="shared" ca="1" si="24"/>
        <v>0</v>
      </c>
      <c r="Y24" s="1471"/>
      <c r="Z24" s="1472"/>
      <c r="AA24" s="1473">
        <f t="shared" ca="1" si="0"/>
        <v>0</v>
      </c>
      <c r="AB24" s="1302">
        <f t="shared" ca="1" si="18"/>
        <v>0</v>
      </c>
      <c r="AC24" s="1503"/>
      <c r="AD24" s="1504"/>
      <c r="AE24" s="1505"/>
      <c r="AF24" s="1506"/>
      <c r="AG24" s="875"/>
      <c r="AH24" s="624"/>
      <c r="AI24" s="625"/>
      <c r="AJ24" s="626"/>
      <c r="AK24" s="627"/>
      <c r="AL24" s="628"/>
      <c r="AM24" s="629"/>
      <c r="AN24" s="623"/>
      <c r="AO24" s="624"/>
      <c r="AP24" s="625"/>
      <c r="AQ24" s="626"/>
      <c r="AR24" s="627"/>
      <c r="AS24" s="628">
        <v>1</v>
      </c>
      <c r="AT24" s="629"/>
      <c r="AU24" s="623"/>
      <c r="AV24" s="624"/>
      <c r="AW24" s="1530"/>
      <c r="AX24" s="1531"/>
      <c r="AY24" s="476" t="str">
        <f t="shared" si="19"/>
        <v>Mi</v>
      </c>
      <c r="AZ24" s="475" t="str">
        <f t="shared" si="15"/>
        <v>Mi</v>
      </c>
      <c r="BA24" s="5"/>
      <c r="BB24" s="5"/>
      <c r="BC24" s="5"/>
    </row>
    <row r="25" spans="1:55" s="884" customFormat="1" ht="20.25" customHeight="1" x14ac:dyDescent="0.2">
      <c r="A25" s="1254">
        <f t="shared" si="20"/>
        <v>51</v>
      </c>
      <c r="B25" s="527">
        <f t="shared" si="16"/>
        <v>42055</v>
      </c>
      <c r="C25" s="531">
        <v>21</v>
      </c>
      <c r="D25" s="525">
        <f t="shared" si="17"/>
        <v>8</v>
      </c>
      <c r="E25" s="1468"/>
      <c r="F25" s="1567" t="str">
        <f t="shared" ca="1" si="1"/>
        <v/>
      </c>
      <c r="G25" s="1568" t="str">
        <f t="shared" ca="1" si="2"/>
        <v/>
      </c>
      <c r="H25" s="1469">
        <f t="shared" ca="1" si="3"/>
        <v>0</v>
      </c>
      <c r="I25" s="1470">
        <f t="shared" ca="1" si="4"/>
        <v>0</v>
      </c>
      <c r="J25" s="41">
        <f t="shared" ca="1" si="5"/>
        <v>0</v>
      </c>
      <c r="K25" s="1553"/>
      <c r="L25" s="1554"/>
      <c r="M25" s="1469">
        <f t="shared" si="6"/>
        <v>0</v>
      </c>
      <c r="N25" s="1469">
        <f t="shared" si="7"/>
        <v>0</v>
      </c>
      <c r="O25" s="1470">
        <f t="shared" ca="1" si="8"/>
        <v>0</v>
      </c>
      <c r="P25" s="41">
        <f t="shared" ca="1" si="9"/>
        <v>0</v>
      </c>
      <c r="Q25" s="519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12"/>
        <v>0</v>
      </c>
      <c r="U25" s="1577" t="str">
        <f t="shared" si="13"/>
        <v/>
      </c>
      <c r="V25" s="1578">
        <f t="shared" ca="1" si="14"/>
        <v>0</v>
      </c>
      <c r="W25" s="533">
        <f t="shared" si="23"/>
        <v>0</v>
      </c>
      <c r="X25" s="32">
        <f t="shared" ca="1" si="24"/>
        <v>0</v>
      </c>
      <c r="Y25" s="1471"/>
      <c r="Z25" s="1264"/>
      <c r="AA25" s="1473">
        <f t="shared" ca="1" si="0"/>
        <v>0</v>
      </c>
      <c r="AB25" s="1302">
        <f t="shared" ca="1" si="18"/>
        <v>0</v>
      </c>
      <c r="AC25" s="1503"/>
      <c r="AD25" s="1504"/>
      <c r="AE25" s="1505"/>
      <c r="AF25" s="1506"/>
      <c r="AG25" s="840"/>
      <c r="AH25" s="624"/>
      <c r="AI25" s="625"/>
      <c r="AJ25" s="626"/>
      <c r="AK25" s="627"/>
      <c r="AL25" s="628"/>
      <c r="AM25" s="629"/>
      <c r="AN25" s="623"/>
      <c r="AO25" s="624"/>
      <c r="AP25" s="625"/>
      <c r="AQ25" s="626"/>
      <c r="AR25" s="627"/>
      <c r="AS25" s="628">
        <v>1</v>
      </c>
      <c r="AT25" s="629"/>
      <c r="AU25" s="623"/>
      <c r="AV25" s="624"/>
      <c r="AW25" s="1530"/>
      <c r="AX25" s="1531"/>
      <c r="AY25" s="476" t="str">
        <f t="shared" si="19"/>
        <v>Do</v>
      </c>
      <c r="AZ25" s="475" t="str">
        <f t="shared" si="15"/>
        <v>Do</v>
      </c>
      <c r="BA25" s="5"/>
      <c r="BB25" s="5"/>
      <c r="BC25" s="5"/>
    </row>
    <row r="26" spans="1:55" s="884" customFormat="1" ht="20.25" customHeight="1" x14ac:dyDescent="0.2">
      <c r="A26" s="1254">
        <f t="shared" si="20"/>
        <v>52</v>
      </c>
      <c r="B26" s="527">
        <f t="shared" si="16"/>
        <v>42056</v>
      </c>
      <c r="C26" s="531">
        <v>22</v>
      </c>
      <c r="D26" s="525">
        <f t="shared" si="17"/>
        <v>8</v>
      </c>
      <c r="E26" s="1468"/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23"/>
        <v>0</v>
      </c>
      <c r="X26" s="32">
        <f t="shared" ca="1" si="24"/>
        <v>0</v>
      </c>
      <c r="Y26" s="1471"/>
      <c r="Z26" s="1472"/>
      <c r="AA26" s="1473">
        <f t="shared" ca="1" si="0"/>
        <v>0</v>
      </c>
      <c r="AB26" s="1302">
        <f t="shared" ca="1" si="18"/>
        <v>0</v>
      </c>
      <c r="AC26" s="1503"/>
      <c r="AD26" s="1504"/>
      <c r="AE26" s="1505"/>
      <c r="AF26" s="1506"/>
      <c r="AG26" s="840"/>
      <c r="AH26" s="624"/>
      <c r="AI26" s="625"/>
      <c r="AJ26" s="626"/>
      <c r="AK26" s="627"/>
      <c r="AL26" s="628"/>
      <c r="AM26" s="629"/>
      <c r="AN26" s="623"/>
      <c r="AO26" s="624"/>
      <c r="AP26" s="625"/>
      <c r="AQ26" s="626"/>
      <c r="AR26" s="627"/>
      <c r="AS26" s="628">
        <v>1</v>
      </c>
      <c r="AT26" s="629"/>
      <c r="AU26" s="623"/>
      <c r="AV26" s="624"/>
      <c r="AW26" s="1530"/>
      <c r="AX26" s="1531"/>
      <c r="AY26" s="476" t="str">
        <f t="shared" si="19"/>
        <v>Fr</v>
      </c>
      <c r="AZ26" s="475" t="str">
        <f t="shared" si="15"/>
        <v>Fr</v>
      </c>
      <c r="BA26" s="5"/>
      <c r="BB26" s="5"/>
      <c r="BC26" s="5"/>
    </row>
    <row r="27" spans="1:55" s="884" customFormat="1" ht="20.25" customHeight="1" x14ac:dyDescent="0.2">
      <c r="A27" s="1254">
        <f t="shared" si="20"/>
        <v>53</v>
      </c>
      <c r="B27" s="526">
        <f t="shared" si="16"/>
        <v>42057</v>
      </c>
      <c r="C27" s="530">
        <v>23</v>
      </c>
      <c r="D27" s="525">
        <f t="shared" si="17"/>
        <v>8</v>
      </c>
      <c r="E27" s="867"/>
      <c r="F27" s="1569" t="str">
        <f t="shared" ca="1" si="1"/>
        <v/>
      </c>
      <c r="G27" s="1570" t="str">
        <f t="shared" ca="1" si="2"/>
        <v/>
      </c>
      <c r="H27" s="868">
        <f t="shared" ca="1" si="3"/>
        <v>0</v>
      </c>
      <c r="I27" s="869">
        <f t="shared" ca="1" si="4"/>
        <v>0</v>
      </c>
      <c r="J27" s="485">
        <f t="shared" ca="1" si="5"/>
        <v>0</v>
      </c>
      <c r="K27" s="1555"/>
      <c r="L27" s="1556"/>
      <c r="M27" s="868">
        <f t="shared" si="6"/>
        <v>0</v>
      </c>
      <c r="N27" s="868">
        <f t="shared" si="7"/>
        <v>0</v>
      </c>
      <c r="O27" s="869">
        <f t="shared" ca="1" si="8"/>
        <v>0</v>
      </c>
      <c r="P27" s="41">
        <f t="shared" ca="1" si="9"/>
        <v>0</v>
      </c>
      <c r="Q27" s="519">
        <f t="shared" si="10"/>
        <v>0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</v>
      </c>
      <c r="T27" s="1346">
        <f t="shared" ca="1" si="12"/>
        <v>0</v>
      </c>
      <c r="U27" s="1579" t="str">
        <f t="shared" si="13"/>
        <v/>
      </c>
      <c r="V27" s="1580">
        <f t="shared" ca="1" si="14"/>
        <v>0</v>
      </c>
      <c r="W27" s="533">
        <f t="shared" si="23"/>
        <v>0</v>
      </c>
      <c r="X27" s="32">
        <f t="shared" ca="1" si="24"/>
        <v>0</v>
      </c>
      <c r="Y27" s="870"/>
      <c r="Z27" s="1472"/>
      <c r="AA27" s="1297">
        <f t="shared" ca="1" si="0"/>
        <v>0</v>
      </c>
      <c r="AB27" s="1302">
        <f t="shared" ca="1" si="18"/>
        <v>0</v>
      </c>
      <c r="AC27" s="1495"/>
      <c r="AD27" s="1496"/>
      <c r="AE27" s="1497"/>
      <c r="AF27" s="1498"/>
      <c r="AG27" s="843"/>
      <c r="AH27" s="706"/>
      <c r="AI27" s="707"/>
      <c r="AJ27" s="708"/>
      <c r="AK27" s="709"/>
      <c r="AL27" s="710"/>
      <c r="AM27" s="711"/>
      <c r="AN27" s="705"/>
      <c r="AO27" s="706"/>
      <c r="AP27" s="707"/>
      <c r="AQ27" s="708"/>
      <c r="AR27" s="709"/>
      <c r="AS27" s="710">
        <v>1</v>
      </c>
      <c r="AT27" s="711"/>
      <c r="AU27" s="705"/>
      <c r="AV27" s="706"/>
      <c r="AW27" s="1532"/>
      <c r="AX27" s="1533"/>
      <c r="AY27" s="476" t="str">
        <f t="shared" si="19"/>
        <v>Sa</v>
      </c>
      <c r="AZ27" s="475" t="str">
        <f t="shared" si="15"/>
        <v>Sa</v>
      </c>
      <c r="BA27" s="5"/>
      <c r="BB27" s="5"/>
      <c r="BC27" s="5"/>
    </row>
    <row r="28" spans="1:55" s="884" customFormat="1" ht="20.25" customHeight="1" x14ac:dyDescent="0.2">
      <c r="A28" s="1254">
        <f t="shared" si="20"/>
        <v>54</v>
      </c>
      <c r="B28" s="526">
        <f t="shared" si="16"/>
        <v>42058</v>
      </c>
      <c r="C28" s="530">
        <v>24</v>
      </c>
      <c r="D28" s="525">
        <f t="shared" si="17"/>
        <v>8</v>
      </c>
      <c r="E28" s="867"/>
      <c r="F28" s="1569" t="str">
        <f t="shared" ca="1" si="1"/>
        <v/>
      </c>
      <c r="G28" s="1570" t="str">
        <f t="shared" ca="1" si="2"/>
        <v/>
      </c>
      <c r="H28" s="868">
        <f t="shared" ca="1" si="3"/>
        <v>0</v>
      </c>
      <c r="I28" s="869">
        <f t="shared" ca="1" si="4"/>
        <v>0</v>
      </c>
      <c r="J28" s="485">
        <f t="shared" ca="1" si="5"/>
        <v>0</v>
      </c>
      <c r="K28" s="1555"/>
      <c r="L28" s="1556"/>
      <c r="M28" s="868">
        <f t="shared" si="6"/>
        <v>0</v>
      </c>
      <c r="N28" s="868">
        <f t="shared" si="7"/>
        <v>0</v>
      </c>
      <c r="O28" s="869">
        <f t="shared" ca="1" si="8"/>
        <v>0</v>
      </c>
      <c r="P28" s="41">
        <f t="shared" ca="1" si="9"/>
        <v>0</v>
      </c>
      <c r="Q28" s="519">
        <f t="shared" si="10"/>
        <v>0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</v>
      </c>
      <c r="T28" s="1346">
        <f t="shared" ca="1" si="12"/>
        <v>0</v>
      </c>
      <c r="U28" s="1579" t="str">
        <f t="shared" si="13"/>
        <v/>
      </c>
      <c r="V28" s="1580">
        <f t="shared" ca="1" si="14"/>
        <v>0</v>
      </c>
      <c r="W28" s="533">
        <f t="shared" si="23"/>
        <v>0</v>
      </c>
      <c r="X28" s="32">
        <f t="shared" ca="1" si="24"/>
        <v>0</v>
      </c>
      <c r="Y28" s="870"/>
      <c r="Z28" s="1264"/>
      <c r="AA28" s="1297">
        <f t="shared" ca="1" si="0"/>
        <v>0</v>
      </c>
      <c r="AB28" s="1302">
        <f t="shared" ca="1" si="18"/>
        <v>0</v>
      </c>
      <c r="AC28" s="1499"/>
      <c r="AD28" s="1500"/>
      <c r="AE28" s="1501"/>
      <c r="AF28" s="1502"/>
      <c r="AG28" s="876"/>
      <c r="AH28" s="877"/>
      <c r="AI28" s="878"/>
      <c r="AJ28" s="879"/>
      <c r="AK28" s="880"/>
      <c r="AL28" s="881"/>
      <c r="AM28" s="882"/>
      <c r="AN28" s="883"/>
      <c r="AO28" s="877"/>
      <c r="AP28" s="878"/>
      <c r="AQ28" s="879"/>
      <c r="AR28" s="880"/>
      <c r="AS28" s="881">
        <v>1</v>
      </c>
      <c r="AT28" s="882"/>
      <c r="AU28" s="883"/>
      <c r="AV28" s="877"/>
      <c r="AW28" s="1528"/>
      <c r="AX28" s="1529"/>
      <c r="AY28" s="476" t="str">
        <f t="shared" si="19"/>
        <v>So</v>
      </c>
      <c r="AZ28" s="475" t="str">
        <f t="shared" si="15"/>
        <v>So</v>
      </c>
      <c r="BA28" s="5"/>
      <c r="BB28" s="5"/>
      <c r="BC28" s="5"/>
    </row>
    <row r="29" spans="1:55" s="884" customFormat="1" ht="20.25" customHeight="1" x14ac:dyDescent="0.2">
      <c r="A29" s="1254">
        <f t="shared" si="20"/>
        <v>55</v>
      </c>
      <c r="B29" s="527">
        <f t="shared" si="16"/>
        <v>42059</v>
      </c>
      <c r="C29" s="531">
        <v>25</v>
      </c>
      <c r="D29" s="525">
        <f t="shared" si="17"/>
        <v>9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23"/>
        <v>0</v>
      </c>
      <c r="X29" s="32">
        <f t="shared" ca="1" si="24"/>
        <v>0</v>
      </c>
      <c r="Y29" s="1471"/>
      <c r="Z29" s="1264"/>
      <c r="AA29" s="1473">
        <f t="shared" ca="1" si="0"/>
        <v>0</v>
      </c>
      <c r="AB29" s="1302">
        <f t="shared" ca="1" si="18"/>
        <v>0</v>
      </c>
      <c r="AC29" s="1503"/>
      <c r="AD29" s="1504"/>
      <c r="AE29" s="1505"/>
      <c r="AF29" s="1506"/>
      <c r="AG29" s="840"/>
      <c r="AH29" s="624"/>
      <c r="AI29" s="625"/>
      <c r="AJ29" s="626"/>
      <c r="AK29" s="627"/>
      <c r="AL29" s="628"/>
      <c r="AM29" s="629"/>
      <c r="AN29" s="623"/>
      <c r="AO29" s="624"/>
      <c r="AP29" s="625"/>
      <c r="AQ29" s="626">
        <v>1</v>
      </c>
      <c r="AR29" s="627">
        <v>1</v>
      </c>
      <c r="AS29" s="628">
        <v>1</v>
      </c>
      <c r="AT29" s="629"/>
      <c r="AU29" s="623"/>
      <c r="AV29" s="624"/>
      <c r="AW29" s="1530"/>
      <c r="AX29" s="1531"/>
      <c r="AY29" s="476" t="str">
        <f t="shared" si="19"/>
        <v>Mo</v>
      </c>
      <c r="AZ29" s="475" t="str">
        <f t="shared" si="15"/>
        <v>Mo</v>
      </c>
      <c r="BA29" s="5"/>
      <c r="BB29" s="5"/>
      <c r="BC29" s="5"/>
    </row>
    <row r="30" spans="1:55" s="884" customFormat="1" ht="20.25" customHeight="1" x14ac:dyDescent="0.2">
      <c r="A30" s="1254">
        <f t="shared" si="20"/>
        <v>56</v>
      </c>
      <c r="B30" s="527">
        <f t="shared" si="16"/>
        <v>42060</v>
      </c>
      <c r="C30" s="531">
        <v>26</v>
      </c>
      <c r="D30" s="525">
        <f t="shared" si="17"/>
        <v>9</v>
      </c>
      <c r="E30" s="1468"/>
      <c r="F30" s="1567" t="str">
        <f ca="1">IF(E30="n",INDIRECT(CONCATENATE(AY30,"_B_02")),IF(E30=Soll_Stat,Soll_Start,""))</f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23"/>
        <v>0</v>
      </c>
      <c r="X30" s="32">
        <f ca="1">X29+T30+W30</f>
        <v>0</v>
      </c>
      <c r="Y30" s="1471"/>
      <c r="Z30" s="1264"/>
      <c r="AA30" s="1473">
        <f t="shared" ca="1" si="0"/>
        <v>0</v>
      </c>
      <c r="AB30" s="1302">
        <f t="shared" ca="1" si="18"/>
        <v>0</v>
      </c>
      <c r="AC30" s="1503"/>
      <c r="AD30" s="1504"/>
      <c r="AE30" s="1505"/>
      <c r="AF30" s="1506"/>
      <c r="AG30" s="840"/>
      <c r="AH30" s="624"/>
      <c r="AI30" s="625"/>
      <c r="AJ30" s="626"/>
      <c r="AK30" s="627"/>
      <c r="AL30" s="628"/>
      <c r="AM30" s="629"/>
      <c r="AN30" s="623"/>
      <c r="AO30" s="624"/>
      <c r="AP30" s="625"/>
      <c r="AQ30" s="626">
        <v>1</v>
      </c>
      <c r="AR30" s="627">
        <v>1</v>
      </c>
      <c r="AS30" s="628">
        <v>1</v>
      </c>
      <c r="AT30" s="629"/>
      <c r="AU30" s="623"/>
      <c r="AV30" s="624"/>
      <c r="AW30" s="1530"/>
      <c r="AX30" s="1531"/>
      <c r="AY30" s="476" t="str">
        <f t="shared" si="19"/>
        <v>Di</v>
      </c>
      <c r="AZ30" s="475" t="str">
        <f t="shared" si="15"/>
        <v>Di</v>
      </c>
      <c r="BA30" s="5"/>
      <c r="BB30" s="5"/>
      <c r="BC30" s="5"/>
    </row>
    <row r="31" spans="1:55" s="884" customFormat="1" ht="20.25" customHeight="1" x14ac:dyDescent="0.2">
      <c r="A31" s="1254">
        <f t="shared" si="20"/>
        <v>57</v>
      </c>
      <c r="B31" s="527">
        <f t="shared" si="16"/>
        <v>42061</v>
      </c>
      <c r="C31" s="531">
        <v>27</v>
      </c>
      <c r="D31" s="525">
        <f t="shared" si="17"/>
        <v>9</v>
      </c>
      <c r="E31" s="1468"/>
      <c r="F31" s="1567" t="str">
        <f ca="1">IF(E31="n",INDIRECT(CONCATENATE(AY31,"_B_02")),IF(E31=Soll_Stat,Soll_Start,""))</f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23"/>
        <v>0</v>
      </c>
      <c r="X31" s="32">
        <f ca="1">X30+T31+W31</f>
        <v>0</v>
      </c>
      <c r="Y31" s="1471"/>
      <c r="Z31" s="1472"/>
      <c r="AA31" s="1473">
        <f t="shared" ca="1" si="0"/>
        <v>0</v>
      </c>
      <c r="AB31" s="1302">
        <f t="shared" ca="1" si="18"/>
        <v>0</v>
      </c>
      <c r="AC31" s="1503"/>
      <c r="AD31" s="1504"/>
      <c r="AE31" s="1505"/>
      <c r="AF31" s="1506"/>
      <c r="AG31" s="875"/>
      <c r="AH31" s="624"/>
      <c r="AI31" s="625"/>
      <c r="AJ31" s="626"/>
      <c r="AK31" s="627"/>
      <c r="AL31" s="628"/>
      <c r="AM31" s="629"/>
      <c r="AN31" s="623"/>
      <c r="AO31" s="624"/>
      <c r="AP31" s="625"/>
      <c r="AQ31" s="626">
        <v>1</v>
      </c>
      <c r="AR31" s="627">
        <v>1</v>
      </c>
      <c r="AS31" s="628">
        <v>1</v>
      </c>
      <c r="AT31" s="629"/>
      <c r="AU31" s="623"/>
      <c r="AV31" s="624"/>
      <c r="AW31" s="1530"/>
      <c r="AX31" s="1531"/>
      <c r="AY31" s="476" t="str">
        <f t="shared" si="19"/>
        <v>Mi</v>
      </c>
      <c r="AZ31" s="475" t="str">
        <f t="shared" si="15"/>
        <v>Mi</v>
      </c>
      <c r="BA31" s="5"/>
      <c r="BB31" s="5"/>
      <c r="BC31" s="5"/>
    </row>
    <row r="32" spans="1:55" s="884" customFormat="1" ht="20.25" customHeight="1" x14ac:dyDescent="0.2">
      <c r="A32" s="1254">
        <f t="shared" si="20"/>
        <v>58</v>
      </c>
      <c r="B32" s="527">
        <f t="shared" si="16"/>
        <v>42062</v>
      </c>
      <c r="C32" s="531">
        <v>28</v>
      </c>
      <c r="D32" s="525">
        <f t="shared" si="17"/>
        <v>9</v>
      </c>
      <c r="E32" s="1468"/>
      <c r="F32" s="1567" t="str">
        <f ca="1">IF(E32="n",INDIRECT(CONCATENATE(AY32,"_B_02")),IF(E32=Soll_Stat,Soll_Start,""))</f>
        <v/>
      </c>
      <c r="G32" s="1568" t="str">
        <f t="shared" ca="1" si="2"/>
        <v/>
      </c>
      <c r="H32" s="1469">
        <f t="shared" ca="1" si="3"/>
        <v>0</v>
      </c>
      <c r="I32" s="1470">
        <f t="shared" ca="1" si="4"/>
        <v>0</v>
      </c>
      <c r="J32" s="41">
        <f t="shared" ca="1" si="5"/>
        <v>0</v>
      </c>
      <c r="K32" s="1553"/>
      <c r="L32" s="1554"/>
      <c r="M32" s="1469">
        <f t="shared" si="6"/>
        <v>0</v>
      </c>
      <c r="N32" s="1469">
        <f t="shared" si="7"/>
        <v>0</v>
      </c>
      <c r="O32" s="1470">
        <f t="shared" ca="1" si="8"/>
        <v>0</v>
      </c>
      <c r="P32" s="41">
        <f t="shared" ca="1" si="9"/>
        <v>0</v>
      </c>
      <c r="Q32" s="519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12"/>
        <v>0</v>
      </c>
      <c r="U32" s="1577" t="str">
        <f t="shared" si="13"/>
        <v/>
      </c>
      <c r="V32" s="1578">
        <f t="shared" ca="1" si="14"/>
        <v>0</v>
      </c>
      <c r="W32" s="533">
        <f>IF(U32="p",V32,0)-IF(U32="m",V32,0)</f>
        <v>0</v>
      </c>
      <c r="X32" s="32">
        <f ca="1">X31+T32+W32</f>
        <v>0</v>
      </c>
      <c r="Y32" s="1471"/>
      <c r="Z32" s="1264"/>
      <c r="AA32" s="1473">
        <f t="shared" ca="1" si="0"/>
        <v>0</v>
      </c>
      <c r="AB32" s="1302">
        <f t="shared" ca="1" si="18"/>
        <v>0</v>
      </c>
      <c r="AC32" s="1503"/>
      <c r="AD32" s="1504"/>
      <c r="AE32" s="1505"/>
      <c r="AF32" s="1506"/>
      <c r="AG32" s="840"/>
      <c r="AH32" s="624"/>
      <c r="AI32" s="625"/>
      <c r="AJ32" s="626"/>
      <c r="AK32" s="627"/>
      <c r="AL32" s="628"/>
      <c r="AM32" s="629"/>
      <c r="AN32" s="623"/>
      <c r="AO32" s="624"/>
      <c r="AP32" s="625"/>
      <c r="AQ32" s="626">
        <v>1</v>
      </c>
      <c r="AR32" s="627">
        <v>1</v>
      </c>
      <c r="AS32" s="628">
        <v>1</v>
      </c>
      <c r="AT32" s="629"/>
      <c r="AU32" s="623"/>
      <c r="AV32" s="624"/>
      <c r="AW32" s="1530"/>
      <c r="AX32" s="1531"/>
      <c r="AY32" s="476" t="str">
        <f t="shared" si="19"/>
        <v>Do</v>
      </c>
      <c r="AZ32" s="475" t="str">
        <f t="shared" si="15"/>
        <v>Do</v>
      </c>
      <c r="BA32" s="5"/>
      <c r="BB32" s="5"/>
      <c r="BC32" s="5"/>
    </row>
    <row r="33" spans="1:55" s="884" customFormat="1" ht="20.25" customHeight="1" x14ac:dyDescent="0.2">
      <c r="A33" s="1254" t="str">
        <f>IF(C33=29,A32+1,"")</f>
        <v/>
      </c>
      <c r="B33" s="527" t="str">
        <f>IF(C33="","",B32+1)</f>
        <v/>
      </c>
      <c r="C33" s="531" t="str">
        <f>IF(DATE(Jahr,2,29)=DATE(Jahr,3,1),"",29)</f>
        <v/>
      </c>
      <c r="D33" s="525" t="str">
        <f>IF(B33="","",IF(WEEKDAY(B33,Wochenstart)=1,D32+1,D32))</f>
        <v/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 t="str">
        <f>IF(C33="","",IF(H33=0,0,H33-I33))</f>
        <v/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 t="str">
        <f>IF(C33="","",M33-O33)</f>
        <v/>
      </c>
      <c r="Q33" s="519" t="str">
        <f>IF(B33="","",CHOOSE(WEEKDAY(B33,2),Montag02,Dienstag02,Mittwoch02,Donnerstag02,Freitag02,Samstag02,Sonntag02))</f>
        <v/>
      </c>
      <c r="R33" s="41" t="str">
        <f>IF(B33="","",J33+P33+IF(AND(E33="d",J33+P33&lt;Q33),S33-P33-J33,0)+IF(IstUrlaub="j",IF(OR(E33="u",E33="s",E33="h",E33="k"),Q33,0)*IF(E33="h",0.5,1)-IF(J33+P33&lt;Q33,J33+P33,Q33)*IF(E33="k",1,0),0))</f>
        <v/>
      </c>
      <c r="S33" s="32" t="str">
        <f>IF(B33="","",IF(OR(E33="f",E32="kk",E33="a",E33="u",E33="s",AND(Arbeitszeiten!$P$11="x",E33="v")),0,IF(E33="h",Q33/2,Q33))+IF(IstUrlaub="j",IF(OR(E33="u",E33="s"),Q33,IF(E33="h",Q33/2,0)),0))</f>
        <v/>
      </c>
      <c r="T33" s="1346" t="str">
        <f>IF(B33="","",IF(OR(E33="g",E33="h",E33="v"),-S33+R33,IF(AND(R33=0,$X$52&lt;&gt;"X",E33&lt;&gt;"k"),0,R33-S33))+IF(AND(E33="k",R33-S33&lt;0),S33-R33,0))</f>
        <v/>
      </c>
      <c r="U33" s="1577" t="str">
        <f t="shared" si="13"/>
        <v/>
      </c>
      <c r="V33" s="1578">
        <f t="shared" si="14"/>
        <v>0</v>
      </c>
      <c r="W33" s="533" t="str">
        <f>IF(C33="","",IF(U33="p",V33,0)-IF(U33="m",V33,0))</f>
        <v/>
      </c>
      <c r="X33" s="32" t="str">
        <f>IF(C33="","",X32+T33+W33)</f>
        <v/>
      </c>
      <c r="Y33" s="1471"/>
      <c r="Z33" s="1264"/>
      <c r="AA33" s="1473">
        <f t="shared" ca="1" si="0"/>
        <v>0</v>
      </c>
      <c r="AB33" s="1302">
        <f t="shared" si="18"/>
        <v>0</v>
      </c>
      <c r="AC33" s="1499"/>
      <c r="AD33" s="1500"/>
      <c r="AE33" s="1501"/>
      <c r="AF33" s="1502"/>
      <c r="AG33" s="876"/>
      <c r="AH33" s="877"/>
      <c r="AI33" s="878"/>
      <c r="AJ33" s="879"/>
      <c r="AK33" s="880"/>
      <c r="AL33" s="881"/>
      <c r="AM33" s="882"/>
      <c r="AN33" s="883"/>
      <c r="AO33" s="877"/>
      <c r="AP33" s="878"/>
      <c r="AQ33" s="879">
        <v>1</v>
      </c>
      <c r="AR33" s="880">
        <v>1</v>
      </c>
      <c r="AS33" s="881">
        <v>1</v>
      </c>
      <c r="AT33" s="882"/>
      <c r="AU33" s="883"/>
      <c r="AV33" s="877"/>
      <c r="AW33" s="1528"/>
      <c r="AX33" s="1529"/>
      <c r="AY33" s="476" t="str">
        <f>IF(B33="","",CHOOSE(WEEKDAY(B33,2),"Mo","Di","Mi","Do","Fr","Sa","So"))</f>
        <v/>
      </c>
      <c r="AZ33" s="475" t="str">
        <f t="shared" si="15"/>
        <v/>
      </c>
      <c r="BA33" s="5"/>
      <c r="BB33" s="5"/>
      <c r="BC33" s="5"/>
    </row>
    <row r="34" spans="1:55" s="884" customFormat="1" ht="20.25" customHeight="1" x14ac:dyDescent="0.2">
      <c r="A34" s="5"/>
      <c r="B34" s="527"/>
      <c r="C34" s="531"/>
      <c r="D34" s="525"/>
      <c r="E34" s="483"/>
      <c r="F34" s="1563"/>
      <c r="G34" s="1564"/>
      <c r="H34" s="556"/>
      <c r="I34" s="484"/>
      <c r="J34" s="485"/>
      <c r="K34" s="1563"/>
      <c r="L34" s="1564"/>
      <c r="M34" s="556"/>
      <c r="N34" s="556"/>
      <c r="O34" s="484"/>
      <c r="P34" s="485"/>
      <c r="Q34" s="485"/>
      <c r="R34" s="485"/>
      <c r="S34" s="50"/>
      <c r="T34" s="1347"/>
      <c r="U34" s="1593"/>
      <c r="V34" s="1594"/>
      <c r="W34" s="557"/>
      <c r="X34" s="50"/>
      <c r="Y34" s="558"/>
      <c r="Z34" s="1472"/>
      <c r="AA34" s="1300">
        <f t="shared" ca="1" si="0"/>
        <v>0</v>
      </c>
      <c r="AB34" s="1302">
        <f t="shared" si="18"/>
        <v>0</v>
      </c>
      <c r="AC34" s="1009"/>
      <c r="AD34" s="1010"/>
      <c r="AE34" s="1011"/>
      <c r="AF34" s="1012"/>
      <c r="AG34" s="840"/>
      <c r="AH34" s="624"/>
      <c r="AI34" s="625"/>
      <c r="AJ34" s="626"/>
      <c r="AK34" s="627"/>
      <c r="AL34" s="628"/>
      <c r="AM34" s="629"/>
      <c r="AN34" s="623"/>
      <c r="AO34" s="624"/>
      <c r="AP34" s="625"/>
      <c r="AQ34" s="626">
        <v>1</v>
      </c>
      <c r="AR34" s="627">
        <v>1</v>
      </c>
      <c r="AS34" s="628">
        <v>1</v>
      </c>
      <c r="AT34" s="629"/>
      <c r="AU34" s="623"/>
      <c r="AV34" s="624"/>
      <c r="AW34" s="1530"/>
      <c r="AX34" s="1531"/>
      <c r="AY34" s="476"/>
      <c r="AZ34" s="475"/>
      <c r="BA34" s="5"/>
      <c r="BB34" s="5"/>
      <c r="BC34" s="5"/>
    </row>
    <row r="35" spans="1:55" s="884" customFormat="1" ht="20.25" customHeight="1" x14ac:dyDescent="0.2">
      <c r="A35" s="5"/>
      <c r="B35" s="527"/>
      <c r="C35" s="531"/>
      <c r="D35" s="525"/>
      <c r="E35" s="483"/>
      <c r="F35" s="1563"/>
      <c r="G35" s="1564"/>
      <c r="H35" s="556"/>
      <c r="I35" s="484"/>
      <c r="J35" s="485"/>
      <c r="K35" s="1563"/>
      <c r="L35" s="1564"/>
      <c r="M35" s="556"/>
      <c r="N35" s="556"/>
      <c r="O35" s="484"/>
      <c r="P35" s="485"/>
      <c r="Q35" s="485"/>
      <c r="R35" s="485"/>
      <c r="S35" s="50"/>
      <c r="T35" s="1347"/>
      <c r="U35" s="1593"/>
      <c r="V35" s="1594"/>
      <c r="W35" s="557"/>
      <c r="X35" s="50"/>
      <c r="Y35" s="558"/>
      <c r="Z35" s="1472"/>
      <c r="AA35" s="1300">
        <f t="shared" ca="1" si="0"/>
        <v>0</v>
      </c>
      <c r="AB35" s="1302">
        <f t="shared" si="18"/>
        <v>0</v>
      </c>
      <c r="AC35" s="1736"/>
      <c r="AD35" s="1737"/>
      <c r="AE35" s="1738"/>
      <c r="AF35" s="1739"/>
      <c r="AG35" s="876"/>
      <c r="AH35" s="877"/>
      <c r="AI35" s="878"/>
      <c r="AJ35" s="879"/>
      <c r="AK35" s="880"/>
      <c r="AL35" s="881"/>
      <c r="AM35" s="882"/>
      <c r="AN35" s="883"/>
      <c r="AO35" s="877"/>
      <c r="AP35" s="878"/>
      <c r="AQ35" s="879">
        <v>1</v>
      </c>
      <c r="AR35" s="880">
        <v>1</v>
      </c>
      <c r="AS35" s="881">
        <v>1</v>
      </c>
      <c r="AT35" s="882"/>
      <c r="AU35" s="883"/>
      <c r="AV35" s="877"/>
      <c r="AW35" s="1528"/>
      <c r="AX35" s="1529"/>
      <c r="AY35" s="476"/>
      <c r="AZ35" s="475"/>
      <c r="BA35" s="5"/>
      <c r="BB35" s="5"/>
      <c r="BC35" s="5"/>
    </row>
    <row r="36" spans="1:55" s="884" customFormat="1" ht="20.25" customHeight="1" thickBot="1" x14ac:dyDescent="0.25">
      <c r="B36" s="976"/>
      <c r="C36" s="977"/>
      <c r="D36" s="960"/>
      <c r="E36" s="974"/>
      <c r="F36" s="1565"/>
      <c r="G36" s="1566"/>
      <c r="H36" s="962"/>
      <c r="I36" s="975"/>
      <c r="J36" s="964"/>
      <c r="K36" s="1565"/>
      <c r="L36" s="1566"/>
      <c r="M36" s="962"/>
      <c r="N36" s="962"/>
      <c r="O36" s="975"/>
      <c r="P36" s="964"/>
      <c r="Q36" s="965"/>
      <c r="R36" s="964"/>
      <c r="S36" s="957"/>
      <c r="T36" s="966"/>
      <c r="U36" s="1583"/>
      <c r="V36" s="1584"/>
      <c r="W36" s="967"/>
      <c r="X36" s="968"/>
      <c r="Y36" s="969"/>
      <c r="Z36" s="1472"/>
      <c r="AA36" s="1301">
        <f t="shared" ca="1" si="0"/>
        <v>0</v>
      </c>
      <c r="AB36" s="1302"/>
      <c r="AC36" s="1009"/>
      <c r="AD36" s="1010"/>
      <c r="AE36" s="1011"/>
      <c r="AF36" s="1012"/>
      <c r="AG36" s="840"/>
      <c r="AH36" s="624"/>
      <c r="AI36" s="625"/>
      <c r="AJ36" s="626"/>
      <c r="AK36" s="627"/>
      <c r="AL36" s="628"/>
      <c r="AM36" s="629"/>
      <c r="AN36" s="623"/>
      <c r="AO36" s="624"/>
      <c r="AP36" s="625"/>
      <c r="AQ36" s="626">
        <v>1</v>
      </c>
      <c r="AR36" s="627">
        <v>1</v>
      </c>
      <c r="AS36" s="628">
        <v>1</v>
      </c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7" t="s">
        <v>294</v>
      </c>
      <c r="L37" s="988"/>
      <c r="M37" s="988"/>
      <c r="N37" s="988"/>
      <c r="O37" s="989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472"/>
      <c r="AA37" s="1525"/>
      <c r="AB37" s="1306"/>
      <c r="AC37" s="847"/>
      <c r="AD37" s="848"/>
      <c r="AE37" s="851"/>
      <c r="AF37" s="849"/>
      <c r="AG37" s="844"/>
      <c r="AH37" s="697"/>
      <c r="AI37" s="698"/>
      <c r="AJ37" s="699"/>
      <c r="AK37" s="700"/>
      <c r="AL37" s="701"/>
      <c r="AM37" s="702"/>
      <c r="AN37" s="696"/>
      <c r="AO37" s="697"/>
      <c r="AP37" s="698"/>
      <c r="AQ37" s="699">
        <v>1</v>
      </c>
      <c r="AR37" s="700">
        <v>1</v>
      </c>
      <c r="AS37" s="701">
        <v>1</v>
      </c>
      <c r="AT37" s="702"/>
      <c r="AU37" s="696"/>
      <c r="AV37" s="697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B38" s="1285">
        <f>IF(C33=29,1,0)</f>
        <v>0</v>
      </c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6.5000000000000018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IF(C33="",X32,X33)-Januar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30" t="s">
        <v>122</v>
      </c>
      <c r="AH38" s="1631" t="s">
        <v>122</v>
      </c>
      <c r="AI38" s="1632" t="s">
        <v>122</v>
      </c>
      <c r="AJ38" s="1633" t="s">
        <v>122</v>
      </c>
      <c r="AK38" s="1634" t="s">
        <v>123</v>
      </c>
      <c r="AL38" s="1635" t="s">
        <v>123</v>
      </c>
      <c r="AM38" s="1636" t="s">
        <v>123</v>
      </c>
      <c r="AN38" s="1637" t="s">
        <v>124</v>
      </c>
      <c r="AO38" s="1631" t="s">
        <v>125</v>
      </c>
      <c r="AP38" s="1632" t="s">
        <v>125</v>
      </c>
      <c r="AQ38" s="1633" t="s">
        <v>126</v>
      </c>
      <c r="AR38" s="1634" t="s">
        <v>127</v>
      </c>
      <c r="AS38" s="1635" t="s">
        <v>127</v>
      </c>
      <c r="AT38" s="1636" t="s">
        <v>127</v>
      </c>
      <c r="AU38" s="1637" t="s">
        <v>127</v>
      </c>
      <c r="AV38" s="1631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0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IF(P40="Jahr",JahresSoll/Arbeitstage!$G$22*K42,X2/Arbeitstage!G8*K42)</f>
        <v>0</v>
      </c>
      <c r="Q42" s="677"/>
      <c r="S42" s="1257"/>
      <c r="T42" s="861"/>
      <c r="U42" s="861"/>
      <c r="V42" s="1260" t="str">
        <f ca="1">IF(AND(K1&lt;0,X42&lt;&gt;0),"Berücksichtigung Vormonate!","")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Montag02</f>
        <v>0.32500000000000001</v>
      </c>
      <c r="F43" s="333">
        <f>Pause1_Mo_02</f>
        <v>2.0833333333333332E-2</v>
      </c>
      <c r="G43" s="333">
        <f>Pause2_Mo_02</f>
        <v>3.125E-2</v>
      </c>
      <c r="H43" s="736">
        <f>COUNTIF($AZ$5:$AZ$35,"=mof")</f>
        <v>0</v>
      </c>
      <c r="I43" s="333">
        <f>IF(D43="x",Vorarbeit_Mo_02,0)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IF(P40="Jahr",JahresSoll/Arbeitstage!$G$22*K43,X2/Arbeitstage!G8*K43)*IF(Übersicht!E13="j",1,-1)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Dienstag02</f>
        <v>0.32500000000000001</v>
      </c>
      <c r="F44" s="334">
        <f>Pause1_Di_02</f>
        <v>2.0833333333333332E-2</v>
      </c>
      <c r="G44" s="334">
        <f>Pause2_Di_02</f>
        <v>3.125E-2</v>
      </c>
      <c r="H44" s="737">
        <f>COUNTIF($AZ$5:$AZ$35,"=dif")</f>
        <v>0</v>
      </c>
      <c r="I44" s="334">
        <f>IF(D44="x",Vorarbeit_Di_02,0)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IF(P40="Jahr",JahresSoll/Arbeitstage!$G$22*K44,X2/Arbeitstage!G8*K44)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Mittwoch02</f>
        <v>0.32500000000000001</v>
      </c>
      <c r="F45" s="334">
        <f>Pause1_Mi_02</f>
        <v>2.0833333333333332E-2</v>
      </c>
      <c r="G45" s="334">
        <f>Pause2_Mi_02</f>
        <v>3.125E-2</v>
      </c>
      <c r="H45" s="737">
        <f>COUNTIF($AZ$5:$AZ$35,"=mif")</f>
        <v>0</v>
      </c>
      <c r="I45" s="334">
        <f>IF(D45="x",Vorarbeit_Mi_02,0)</f>
        <v>0</v>
      </c>
      <c r="K45" s="420">
        <f>Arbeitstage!D8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Donnerstag02</f>
        <v>0.32500000000000001</v>
      </c>
      <c r="F46" s="334">
        <f>Pause1_Do_02</f>
        <v>2.0833333333333332E-2</v>
      </c>
      <c r="G46" s="334">
        <f>Pause2_Do_02</f>
        <v>3.125E-2</v>
      </c>
      <c r="H46" s="737">
        <f>COUNTIF($AZ$5:$AZ$35,"=dof")</f>
        <v>0</v>
      </c>
      <c r="I46" s="334">
        <f>IF(D46="x",Vorarbeit_Do_02,0)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Freitag02</f>
        <v>0.32500000000000001</v>
      </c>
      <c r="F47" s="334">
        <f>Pause1_Fr_02</f>
        <v>2.0833333333333332E-2</v>
      </c>
      <c r="G47" s="334">
        <f>Pause2_Fr_02</f>
        <v>3.125E-2</v>
      </c>
      <c r="H47" s="737">
        <f>COUNTIF($AZ$5:$AZ$35,"=frf")</f>
        <v>0</v>
      </c>
      <c r="I47" s="334">
        <f>IF(D47="x",Vorarbeit_Fr_02,0)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Samstag02</f>
        <v>0</v>
      </c>
      <c r="F48" s="334">
        <f>Pause1_Sa_02</f>
        <v>2.0833333333333332E-2</v>
      </c>
      <c r="G48" s="334">
        <f>Pause2_Sa_02</f>
        <v>3.125E-2</v>
      </c>
      <c r="H48" s="737">
        <f>COUNTIF($AZ$5:$AZ$35,"=saf")</f>
        <v>0</v>
      </c>
      <c r="I48" s="334">
        <f>IF(D48="x",Vorarbeit_Sa_02,0)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Sonntag02</f>
        <v>0</v>
      </c>
      <c r="F49" s="335">
        <f>Pause1_So_02</f>
        <v>2.0833333333333332E-2</v>
      </c>
      <c r="G49" s="335">
        <f>Pause2_So_02</f>
        <v>3.125E-2</v>
      </c>
      <c r="H49" s="738">
        <f>COUNTIF($AZ$5:$AZ$35,"=sof")</f>
        <v>0</v>
      </c>
      <c r="I49" s="335">
        <f>IF(D49="x",Vorarbeit_So_02,0)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0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IF(Arbeitszeiten!F55=0,"","Das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'1'!G52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'1'!X70+X69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IF(X33="",X32,X33)-X38+X51-F1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'1'!X72+X71</f>
        <v>0</v>
      </c>
      <c r="Y72" s="731" t="s">
        <v>381</v>
      </c>
      <c r="AA72" s="734"/>
    </row>
  </sheetData>
  <sheetProtection algorithmName="SHA-512" hashValue="y1Zha4Q2AiYkKKzokPJ9+PB161/Pgb2KxvdCmS0r62C9FADGskEJ6wIPR+9toCMopseYCyhf+2BxUXOtucKqgw==" saltValue="bNX1UdhirWFHwX2YnvsqHg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5" sqref="F5"/>
    </sheetView>
  </sheetViews>
  <sheetFormatPr baseColWidth="10" defaultRowHeight="12.75" x14ac:dyDescent="0.2"/>
  <cols>
    <col min="1" max="1" width="3.42578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4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74</v>
      </c>
      <c r="C1" s="44"/>
      <c r="D1" s="44"/>
      <c r="E1" s="57" t="s">
        <v>591</v>
      </c>
      <c r="F1" s="1781">
        <f ca="1">IF(AND(max_Monat_kum="J",X35-X38+X51&gt;X50),X50,X35-X38+X51)</f>
        <v>0</v>
      </c>
      <c r="G1" s="1781"/>
      <c r="H1" s="45"/>
      <c r="I1" s="562"/>
      <c r="J1" s="560" t="s">
        <v>383</v>
      </c>
      <c r="K1" s="561">
        <f ca="1">Februar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'2'!X1-V46+X46</f>
        <v>0</v>
      </c>
      <c r="Y1" s="1455">
        <f>X1*24</f>
        <v>0</v>
      </c>
      <c r="Z1" s="1264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264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264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IF(AND(X2&gt;0,Arbeitszeiten!G54&gt;0),"Entweder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264"/>
      <c r="AA4" s="1299">
        <f t="shared" ref="AA4:AA36" ca="1" si="0">INDIRECT(CONCATENATE(Land,CELL("zeile",AA4)))</f>
        <v>0</v>
      </c>
      <c r="AB4" s="1302"/>
      <c r="AC4" s="839"/>
      <c r="AD4" s="845"/>
      <c r="AE4" s="850"/>
      <c r="AF4" s="846"/>
      <c r="AG4" s="842"/>
      <c r="AH4" s="617"/>
      <c r="AI4" s="618"/>
      <c r="AJ4" s="619"/>
      <c r="AK4" s="620"/>
      <c r="AL4" s="621"/>
      <c r="AM4" s="622"/>
      <c r="AN4" s="616"/>
      <c r="AO4" s="617"/>
      <c r="AP4" s="618"/>
      <c r="AQ4" s="619">
        <v>1</v>
      </c>
      <c r="AR4" s="620">
        <v>1</v>
      </c>
      <c r="AS4" s="621">
        <v>1</v>
      </c>
      <c r="AT4" s="622"/>
      <c r="AU4" s="616"/>
      <c r="AV4" s="617"/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IF('2'!C33=29,'2'!A33,'2'!A32)+1</f>
        <v>59</v>
      </c>
      <c r="B5" s="527">
        <f>DATE(Jahr,3,1)</f>
        <v>42063</v>
      </c>
      <c r="C5" s="531">
        <v>1</v>
      </c>
      <c r="D5" s="525">
        <f>IF(WEEKDAY(B5,Wochenstart)=1,IF('2'!C33="",'2'!D32+1,'2'!D33+1),IF('2'!C33="",'2'!D32,'2'!D33))</f>
        <v>9</v>
      </c>
      <c r="E5" s="1468"/>
      <c r="F5" s="1567" t="str">
        <f t="shared" ref="F5:F35" ca="1" si="1">IF(E5="n",INDIRECT(CONCATENATE(AY5,"_B_03")),IF(E5=Soll_Stat,Soll_Start,""))</f>
        <v/>
      </c>
      <c r="G5" s="1568" t="str">
        <f t="shared" ref="G5:G35" ca="1" si="2">IF(E5="n",F5+INDIRECT(CONCATENATE(AY5,"_E_03")),IF(E5=Soll_Stat,F5+Soll_Ist,""))</f>
        <v/>
      </c>
      <c r="H5" s="1469">
        <f t="shared" ref="H5:H35" ca="1" si="3">IF(OR(F5="",G5=""),0,IF(G5&gt;F5,G5-F5,G5-F5+1))</f>
        <v>0</v>
      </c>
      <c r="I5" s="1470">
        <f t="shared" ref="I5:I35" ca="1" si="4">IF(H5=0,0,IF(H5&gt;Pausenschwelle1_03,IF(H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J5" s="41">
        <f t="shared" ref="J5:J35" ca="1" si="5">IF(H5=0,0,H5-I5)</f>
        <v>0</v>
      </c>
      <c r="K5" s="1553"/>
      <c r="L5" s="1554"/>
      <c r="M5" s="1469">
        <f t="shared" ref="M5:M35" si="6">IF(OR(K5="",L5=""),0,IF(L5&gt;K5,L5-K5,L5-K5+1))</f>
        <v>0</v>
      </c>
      <c r="N5" s="1469">
        <f t="shared" ref="N5:N35" si="7">IF(M5=0,0,IF(M5+H5&gt;Pausenschwelle1_03,IF(M5+H5&gt;Pausenschwelle2_03,CHOOSE(WEEKDAY(B5,2),Pause2_Mo_03,Pause2_Di_03,Pause2_Mi_03,Pause2_Do_03,Pause2_Fr_03,Pause2_Sa_03,Pause2_So_03),CHOOSE(WEEKDAY(B5,2),Pause1_Mo_03,Pause1_Di_03,Pause1_Mi_03,Pause1_Do_03,Pause1_Fr_03,Pause1_Sa_03,Pause1_So_03)),0))</f>
        <v>0</v>
      </c>
      <c r="O5" s="1470">
        <f t="shared" ref="O5:O35" ca="1" si="8">IF(N5&gt;I5,N5-I5,0)</f>
        <v>0</v>
      </c>
      <c r="P5" s="41">
        <f t="shared" ref="P5:P35" ca="1" si="9">M5-O5</f>
        <v>0</v>
      </c>
      <c r="Q5" s="519">
        <f t="shared" ref="Q5:Q35" si="10">CHOOSE(WEEKDAY(B5,2),Montag03,Dienstag03,Mittwoch03,Donnerstag03,Freitag03,Samstag03,Sonntag03)</f>
        <v>0.32500000000000001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6">
        <f t="shared" ref="T5:T35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3">
        <f>IF(U5="p",V5,0)-IF(U5="m",V5,0)</f>
        <v>0</v>
      </c>
      <c r="X5" s="32">
        <f ca="1">Februar+T5+W5</f>
        <v>0</v>
      </c>
      <c r="Y5" s="1471"/>
      <c r="Z5" s="1472"/>
      <c r="AA5" s="1473">
        <f t="shared" ca="1" si="0"/>
        <v>0</v>
      </c>
      <c r="AB5" s="1302">
        <f ca="1">IF(R5&gt;10/24,IF(R5="",0,1),0)</f>
        <v>0</v>
      </c>
      <c r="AC5" s="1503"/>
      <c r="AD5" s="1504"/>
      <c r="AE5" s="1505"/>
      <c r="AF5" s="1506"/>
      <c r="AG5" s="840"/>
      <c r="AH5" s="624"/>
      <c r="AI5" s="625"/>
      <c r="AJ5" s="626"/>
      <c r="AK5" s="627"/>
      <c r="AL5" s="628"/>
      <c r="AM5" s="629"/>
      <c r="AN5" s="623"/>
      <c r="AO5" s="624"/>
      <c r="AP5" s="625"/>
      <c r="AQ5" s="626">
        <v>1</v>
      </c>
      <c r="AR5" s="627">
        <v>1</v>
      </c>
      <c r="AS5" s="628">
        <v>1</v>
      </c>
      <c r="AT5" s="629"/>
      <c r="AU5" s="623"/>
      <c r="AV5" s="624"/>
      <c r="AW5" s="1530"/>
      <c r="AX5" s="1531"/>
      <c r="AY5" s="476" t="str">
        <f>CHOOSE(WEEKDAY(B5,2),"Mo","Di","Mi","Do","Fr","Sa","So")</f>
        <v>Fr</v>
      </c>
      <c r="AZ5" s="475" t="str">
        <f t="shared" ref="AZ5:AZ35" si="15">CONCATENATE(AY5,E5)</f>
        <v>Fr</v>
      </c>
      <c r="BA5" s="5"/>
      <c r="BB5" s="5"/>
      <c r="BC5" s="5"/>
    </row>
    <row r="6" spans="1:55" s="884" customFormat="1" ht="20.25" customHeight="1" x14ac:dyDescent="0.2">
      <c r="A6" s="1254">
        <f>A5+1</f>
        <v>60</v>
      </c>
      <c r="B6" s="526">
        <f t="shared" ref="B6:B35" si="16">B5+1</f>
        <v>42064</v>
      </c>
      <c r="C6" s="530">
        <v>2</v>
      </c>
      <c r="D6" s="525">
        <f t="shared" ref="D6:D35" si="17">IF(WEEKDAY(B6,Wochenstart)=1,D5+1,D5)</f>
        <v>9</v>
      </c>
      <c r="E6" s="867"/>
      <c r="F6" s="1569" t="str">
        <f t="shared" ca="1" si="1"/>
        <v/>
      </c>
      <c r="G6" s="1570" t="str">
        <f t="shared" ca="1" si="2"/>
        <v/>
      </c>
      <c r="H6" s="868">
        <f t="shared" ca="1" si="3"/>
        <v>0</v>
      </c>
      <c r="I6" s="869">
        <f t="shared" ca="1" si="4"/>
        <v>0</v>
      </c>
      <c r="J6" s="485">
        <f t="shared" ca="1" si="5"/>
        <v>0</v>
      </c>
      <c r="K6" s="1555"/>
      <c r="L6" s="1556"/>
      <c r="M6" s="868">
        <f t="shared" si="6"/>
        <v>0</v>
      </c>
      <c r="N6" s="868">
        <f t="shared" si="7"/>
        <v>0</v>
      </c>
      <c r="O6" s="869">
        <f t="shared" ca="1" si="8"/>
        <v>0</v>
      </c>
      <c r="P6" s="41">
        <f t="shared" ca="1" si="9"/>
        <v>0</v>
      </c>
      <c r="Q6" s="519">
        <f t="shared" si="10"/>
        <v>0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</v>
      </c>
      <c r="T6" s="1346">
        <f t="shared" ca="1" si="12"/>
        <v>0</v>
      </c>
      <c r="U6" s="1579" t="str">
        <f t="shared" si="13"/>
        <v/>
      </c>
      <c r="V6" s="1580">
        <f t="shared" ca="1" si="14"/>
        <v>0</v>
      </c>
      <c r="W6" s="533">
        <f>IF(U6="p",V6,0)-IF(U6="m",V6,0)</f>
        <v>0</v>
      </c>
      <c r="X6" s="32">
        <f ca="1">X5+T6+W6</f>
        <v>0</v>
      </c>
      <c r="Y6" s="870"/>
      <c r="Z6" s="1472"/>
      <c r="AA6" s="1297">
        <f t="shared" ca="1" si="0"/>
        <v>0</v>
      </c>
      <c r="AB6" s="1302">
        <f t="shared" ref="AB6:AB35" ca="1" si="18">IF(R6&gt;10/24,IF(R6="",0,1),0)</f>
        <v>0</v>
      </c>
      <c r="AC6" s="1495"/>
      <c r="AD6" s="1496"/>
      <c r="AE6" s="1497"/>
      <c r="AF6" s="1498"/>
      <c r="AG6" s="843"/>
      <c r="AH6" s="706"/>
      <c r="AI6" s="707"/>
      <c r="AJ6" s="708"/>
      <c r="AK6" s="709"/>
      <c r="AL6" s="710"/>
      <c r="AM6" s="711"/>
      <c r="AN6" s="705"/>
      <c r="AO6" s="706"/>
      <c r="AP6" s="707"/>
      <c r="AQ6" s="708"/>
      <c r="AR6" s="709">
        <v>1</v>
      </c>
      <c r="AS6" s="710">
        <v>1</v>
      </c>
      <c r="AT6" s="711"/>
      <c r="AU6" s="705"/>
      <c r="AV6" s="706"/>
      <c r="AW6" s="1532"/>
      <c r="AX6" s="1533"/>
      <c r="AY6" s="476" t="str">
        <f t="shared" ref="AY6:AY35" si="19">CHOOSE(WEEKDAY(B6,2),"Mo","Di","Mi","Do","Fr","Sa","So")</f>
        <v>Sa</v>
      </c>
      <c r="AZ6" s="475" t="str">
        <f t="shared" si="15"/>
        <v>Sa</v>
      </c>
      <c r="BA6" s="5"/>
      <c r="BB6" s="5"/>
      <c r="BC6" s="5"/>
    </row>
    <row r="7" spans="1:55" s="884" customFormat="1" ht="20.25" customHeight="1" x14ac:dyDescent="0.2">
      <c r="A7" s="1254">
        <f t="shared" ref="A7:A35" si="20">A6+1</f>
        <v>61</v>
      </c>
      <c r="B7" s="526">
        <f t="shared" si="16"/>
        <v>42065</v>
      </c>
      <c r="C7" s="530">
        <v>3</v>
      </c>
      <c r="D7" s="525">
        <f t="shared" si="17"/>
        <v>9</v>
      </c>
      <c r="E7" s="867"/>
      <c r="F7" s="1569" t="str">
        <f t="shared" ca="1" si="1"/>
        <v/>
      </c>
      <c r="G7" s="1570" t="str">
        <f t="shared" ca="1" si="2"/>
        <v/>
      </c>
      <c r="H7" s="868">
        <f t="shared" ca="1" si="3"/>
        <v>0</v>
      </c>
      <c r="I7" s="869">
        <f t="shared" ca="1" si="4"/>
        <v>0</v>
      </c>
      <c r="J7" s="485">
        <f t="shared" ca="1" si="5"/>
        <v>0</v>
      </c>
      <c r="K7" s="1555"/>
      <c r="L7" s="1556"/>
      <c r="M7" s="868">
        <f t="shared" si="6"/>
        <v>0</v>
      </c>
      <c r="N7" s="868">
        <f t="shared" si="7"/>
        <v>0</v>
      </c>
      <c r="O7" s="869">
        <f t="shared" ca="1" si="8"/>
        <v>0</v>
      </c>
      <c r="P7" s="41">
        <f t="shared" ca="1" si="9"/>
        <v>0</v>
      </c>
      <c r="Q7" s="519">
        <f t="shared" si="10"/>
        <v>0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</v>
      </c>
      <c r="T7" s="1346">
        <f t="shared" ca="1" si="12"/>
        <v>0</v>
      </c>
      <c r="U7" s="1579" t="str">
        <f t="shared" si="13"/>
        <v/>
      </c>
      <c r="V7" s="1580">
        <f t="shared" ca="1" si="14"/>
        <v>0</v>
      </c>
      <c r="W7" s="533">
        <f t="shared" ref="W7:W35" si="21">IF(U7="p",V7,0)-IF(U7="m",V7,0)</f>
        <v>0</v>
      </c>
      <c r="X7" s="32">
        <f t="shared" ref="X7:X35" ca="1" si="22">X6+T7+W7</f>
        <v>0</v>
      </c>
      <c r="Y7" s="870"/>
      <c r="Z7" s="1264"/>
      <c r="AA7" s="1297">
        <f t="shared" ca="1" si="0"/>
        <v>0</v>
      </c>
      <c r="AB7" s="1302">
        <f t="shared" ca="1" si="18"/>
        <v>0</v>
      </c>
      <c r="AC7" s="1499"/>
      <c r="AD7" s="1500"/>
      <c r="AE7" s="1501"/>
      <c r="AF7" s="1502"/>
      <c r="AG7" s="876"/>
      <c r="AH7" s="877"/>
      <c r="AI7" s="878"/>
      <c r="AJ7" s="879"/>
      <c r="AK7" s="880"/>
      <c r="AL7" s="881"/>
      <c r="AM7" s="882"/>
      <c r="AN7" s="883"/>
      <c r="AO7" s="877"/>
      <c r="AP7" s="878"/>
      <c r="AQ7" s="879"/>
      <c r="AR7" s="880">
        <v>1</v>
      </c>
      <c r="AS7" s="881"/>
      <c r="AT7" s="882"/>
      <c r="AU7" s="883"/>
      <c r="AV7" s="877"/>
      <c r="AW7" s="1528"/>
      <c r="AX7" s="1529"/>
      <c r="AY7" s="476" t="str">
        <f t="shared" si="19"/>
        <v>So</v>
      </c>
      <c r="AZ7" s="475" t="str">
        <f t="shared" si="15"/>
        <v>So</v>
      </c>
      <c r="BA7" s="5"/>
      <c r="BB7" s="5"/>
      <c r="BC7" s="5"/>
    </row>
    <row r="8" spans="1:55" s="884" customFormat="1" ht="20.25" customHeight="1" x14ac:dyDescent="0.2">
      <c r="A8" s="1254">
        <f t="shared" si="20"/>
        <v>62</v>
      </c>
      <c r="B8" s="527">
        <f t="shared" si="16"/>
        <v>42066</v>
      </c>
      <c r="C8" s="531">
        <v>4</v>
      </c>
      <c r="D8" s="525">
        <f t="shared" si="17"/>
        <v>10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21"/>
        <v>0</v>
      </c>
      <c r="X8" s="32">
        <f t="shared" ca="1" si="22"/>
        <v>0</v>
      </c>
      <c r="Y8" s="1471" t="s">
        <v>384</v>
      </c>
      <c r="Z8" s="1264"/>
      <c r="AA8" s="1473">
        <f t="shared" ca="1" si="0"/>
        <v>0</v>
      </c>
      <c r="AB8" s="1302">
        <f t="shared" ca="1" si="18"/>
        <v>0</v>
      </c>
      <c r="AC8" s="1503"/>
      <c r="AD8" s="1504"/>
      <c r="AE8" s="1505"/>
      <c r="AF8" s="1506"/>
      <c r="AG8" s="840"/>
      <c r="AH8" s="624">
        <v>1</v>
      </c>
      <c r="AI8" s="625"/>
      <c r="AJ8" s="626"/>
      <c r="AK8" s="627"/>
      <c r="AL8" s="628">
        <v>1</v>
      </c>
      <c r="AM8" s="629"/>
      <c r="AN8" s="623"/>
      <c r="AO8" s="624"/>
      <c r="AP8" s="625"/>
      <c r="AQ8" s="626"/>
      <c r="AR8" s="627">
        <v>1</v>
      </c>
      <c r="AS8" s="628"/>
      <c r="AT8" s="629"/>
      <c r="AU8" s="623"/>
      <c r="AV8" s="624"/>
      <c r="AW8" s="1530"/>
      <c r="AX8" s="1531"/>
      <c r="AY8" s="476" t="str">
        <f t="shared" si="19"/>
        <v>Mo</v>
      </c>
      <c r="AZ8" s="475" t="str">
        <f t="shared" si="15"/>
        <v>Mo</v>
      </c>
      <c r="BA8" s="5"/>
      <c r="BB8" s="5"/>
      <c r="BC8" s="5"/>
    </row>
    <row r="9" spans="1:55" s="884" customFormat="1" ht="20.25" customHeight="1" x14ac:dyDescent="0.2">
      <c r="A9" s="1254">
        <f t="shared" si="20"/>
        <v>63</v>
      </c>
      <c r="B9" s="527">
        <f t="shared" si="16"/>
        <v>42067</v>
      </c>
      <c r="C9" s="531">
        <v>5</v>
      </c>
      <c r="D9" s="525">
        <f t="shared" si="17"/>
        <v>10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21"/>
        <v>0</v>
      </c>
      <c r="X9" s="32">
        <f t="shared" ca="1" si="22"/>
        <v>0</v>
      </c>
      <c r="Y9" s="1471" t="s">
        <v>385</v>
      </c>
      <c r="Z9" s="1264"/>
      <c r="AA9" s="1473">
        <f t="shared" ca="1" si="0"/>
        <v>0</v>
      </c>
      <c r="AB9" s="1302">
        <f t="shared" ca="1" si="18"/>
        <v>0</v>
      </c>
      <c r="AC9" s="1503"/>
      <c r="AD9" s="1504"/>
      <c r="AE9" s="1505"/>
      <c r="AF9" s="1506"/>
      <c r="AG9" s="840"/>
      <c r="AH9" s="624">
        <v>1</v>
      </c>
      <c r="AI9" s="625"/>
      <c r="AJ9" s="626"/>
      <c r="AK9" s="627"/>
      <c r="AL9" s="628">
        <v>1</v>
      </c>
      <c r="AM9" s="629"/>
      <c r="AN9" s="623"/>
      <c r="AO9" s="624"/>
      <c r="AP9" s="625"/>
      <c r="AQ9" s="626"/>
      <c r="AR9" s="627">
        <v>1</v>
      </c>
      <c r="AS9" s="628"/>
      <c r="AT9" s="629"/>
      <c r="AU9" s="623"/>
      <c r="AV9" s="624"/>
      <c r="AW9" s="1530"/>
      <c r="AX9" s="1531"/>
      <c r="AY9" s="476" t="str">
        <f t="shared" si="19"/>
        <v>Di</v>
      </c>
      <c r="AZ9" s="475" t="str">
        <f t="shared" si="15"/>
        <v>Di</v>
      </c>
      <c r="BA9" s="5"/>
      <c r="BB9" s="5"/>
      <c r="BC9" s="5"/>
    </row>
    <row r="10" spans="1:55" s="884" customFormat="1" ht="20.25" customHeight="1" x14ac:dyDescent="0.2">
      <c r="A10" s="1254">
        <f t="shared" si="20"/>
        <v>64</v>
      </c>
      <c r="B10" s="527">
        <f t="shared" si="16"/>
        <v>42068</v>
      </c>
      <c r="C10" s="531">
        <v>6</v>
      </c>
      <c r="D10" s="525">
        <f t="shared" si="17"/>
        <v>10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21"/>
        <v>0</v>
      </c>
      <c r="X10" s="32">
        <f t="shared" ca="1" si="22"/>
        <v>0</v>
      </c>
      <c r="Y10" s="1471" t="s">
        <v>386</v>
      </c>
      <c r="Z10" s="1472"/>
      <c r="AA10" s="1473">
        <f t="shared" ca="1" si="0"/>
        <v>0</v>
      </c>
      <c r="AB10" s="1302">
        <f t="shared" ca="1" si="18"/>
        <v>0</v>
      </c>
      <c r="AC10" s="1503"/>
      <c r="AD10" s="1504"/>
      <c r="AE10" s="1505"/>
      <c r="AF10" s="1506"/>
      <c r="AG10" s="875"/>
      <c r="AH10" s="624">
        <v>1</v>
      </c>
      <c r="AI10" s="625"/>
      <c r="AJ10" s="626"/>
      <c r="AK10" s="627"/>
      <c r="AL10" s="628">
        <v>1</v>
      </c>
      <c r="AM10" s="629"/>
      <c r="AN10" s="623"/>
      <c r="AO10" s="624"/>
      <c r="AP10" s="625"/>
      <c r="AQ10" s="626"/>
      <c r="AR10" s="627"/>
      <c r="AS10" s="628"/>
      <c r="AT10" s="629"/>
      <c r="AU10" s="623"/>
      <c r="AV10" s="624"/>
      <c r="AW10" s="1530"/>
      <c r="AX10" s="1531"/>
      <c r="AY10" s="476" t="str">
        <f t="shared" si="19"/>
        <v>Mi</v>
      </c>
      <c r="AZ10" s="475" t="str">
        <f t="shared" si="15"/>
        <v>Mi</v>
      </c>
      <c r="BA10" s="5"/>
      <c r="BB10" s="5"/>
      <c r="BC10" s="5"/>
    </row>
    <row r="11" spans="1:55" s="884" customFormat="1" ht="20.25" customHeight="1" x14ac:dyDescent="0.2">
      <c r="A11" s="1254">
        <f t="shared" si="20"/>
        <v>65</v>
      </c>
      <c r="B11" s="527">
        <f t="shared" si="16"/>
        <v>42069</v>
      </c>
      <c r="C11" s="531">
        <v>7</v>
      </c>
      <c r="D11" s="525">
        <f t="shared" si="17"/>
        <v>10</v>
      </c>
      <c r="E11" s="1468"/>
      <c r="F11" s="1567" t="str">
        <f t="shared" ca="1" si="1"/>
        <v/>
      </c>
      <c r="G11" s="1568" t="str">
        <f t="shared" ca="1" si="2"/>
        <v/>
      </c>
      <c r="H11" s="1469">
        <f t="shared" ca="1" si="3"/>
        <v>0</v>
      </c>
      <c r="I11" s="1470">
        <f t="shared" ca="1" si="4"/>
        <v>0</v>
      </c>
      <c r="J11" s="41">
        <f t="shared" ca="1" si="5"/>
        <v>0</v>
      </c>
      <c r="K11" s="1553"/>
      <c r="L11" s="1554"/>
      <c r="M11" s="1469">
        <f t="shared" si="6"/>
        <v>0</v>
      </c>
      <c r="N11" s="1469">
        <f t="shared" si="7"/>
        <v>0</v>
      </c>
      <c r="O11" s="1470">
        <f t="shared" ca="1" si="8"/>
        <v>0</v>
      </c>
      <c r="P11" s="41">
        <f t="shared" ca="1" si="9"/>
        <v>0</v>
      </c>
      <c r="Q11" s="519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12"/>
        <v>0</v>
      </c>
      <c r="U11" s="1577" t="str">
        <f t="shared" si="13"/>
        <v/>
      </c>
      <c r="V11" s="1578">
        <f t="shared" ca="1" si="14"/>
        <v>0</v>
      </c>
      <c r="W11" s="533">
        <f t="shared" si="21"/>
        <v>0</v>
      </c>
      <c r="X11" s="32">
        <f t="shared" ca="1" si="22"/>
        <v>0</v>
      </c>
      <c r="Y11" s="1471"/>
      <c r="Z11" s="1264"/>
      <c r="AA11" s="1473">
        <f t="shared" ca="1" si="0"/>
        <v>0</v>
      </c>
      <c r="AB11" s="1302">
        <f t="shared" ca="1" si="18"/>
        <v>0</v>
      </c>
      <c r="AC11" s="1503"/>
      <c r="AD11" s="1504"/>
      <c r="AE11" s="1505"/>
      <c r="AF11" s="1506"/>
      <c r="AG11" s="840"/>
      <c r="AH11" s="624">
        <v>1</v>
      </c>
      <c r="AI11" s="625"/>
      <c r="AJ11" s="626"/>
      <c r="AK11" s="627"/>
      <c r="AL11" s="628">
        <v>1</v>
      </c>
      <c r="AM11" s="629"/>
      <c r="AN11" s="623"/>
      <c r="AO11" s="624"/>
      <c r="AP11" s="625"/>
      <c r="AQ11" s="626"/>
      <c r="AR11" s="627"/>
      <c r="AS11" s="628"/>
      <c r="AT11" s="629"/>
      <c r="AU11" s="623"/>
      <c r="AV11" s="624"/>
      <c r="AW11" s="1530"/>
      <c r="AX11" s="1531"/>
      <c r="AY11" s="476" t="str">
        <f t="shared" si="19"/>
        <v>Do</v>
      </c>
      <c r="AZ11" s="475" t="str">
        <f t="shared" si="15"/>
        <v>Do</v>
      </c>
      <c r="BA11" s="5"/>
      <c r="BB11" s="5"/>
      <c r="BC11" s="5"/>
    </row>
    <row r="12" spans="1:55" s="884" customFormat="1" ht="20.25" customHeight="1" x14ac:dyDescent="0.2">
      <c r="A12" s="1254">
        <f t="shared" si="20"/>
        <v>66</v>
      </c>
      <c r="B12" s="527">
        <f t="shared" si="16"/>
        <v>42070</v>
      </c>
      <c r="C12" s="531">
        <v>8</v>
      </c>
      <c r="D12" s="525">
        <f t="shared" si="17"/>
        <v>10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21"/>
        <v>0</v>
      </c>
      <c r="X12" s="32">
        <f t="shared" ca="1" si="22"/>
        <v>0</v>
      </c>
      <c r="Y12" s="1471"/>
      <c r="Z12" s="1472"/>
      <c r="AA12" s="1473">
        <f t="shared" ca="1" si="0"/>
        <v>0</v>
      </c>
      <c r="AB12" s="1302">
        <f t="shared" ca="1" si="18"/>
        <v>0</v>
      </c>
      <c r="AC12" s="1503"/>
      <c r="AD12" s="1504"/>
      <c r="AE12" s="1505"/>
      <c r="AF12" s="1506"/>
      <c r="AG12" s="840"/>
      <c r="AH12" s="624">
        <v>1</v>
      </c>
      <c r="AI12" s="625"/>
      <c r="AJ12" s="626"/>
      <c r="AK12" s="627"/>
      <c r="AL12" s="628">
        <v>1</v>
      </c>
      <c r="AM12" s="629"/>
      <c r="AN12" s="623"/>
      <c r="AO12" s="624"/>
      <c r="AP12" s="625"/>
      <c r="AQ12" s="626"/>
      <c r="AR12" s="627"/>
      <c r="AS12" s="628"/>
      <c r="AT12" s="629"/>
      <c r="AU12" s="623"/>
      <c r="AV12" s="624"/>
      <c r="AW12" s="1530"/>
      <c r="AX12" s="1531"/>
      <c r="AY12" s="476" t="str">
        <f t="shared" si="19"/>
        <v>Fr</v>
      </c>
      <c r="AZ12" s="475" t="str">
        <f t="shared" si="15"/>
        <v>Fr</v>
      </c>
      <c r="BA12" s="5"/>
      <c r="BB12" s="5"/>
      <c r="BC12" s="5"/>
    </row>
    <row r="13" spans="1:55" s="884" customFormat="1" ht="20.25" customHeight="1" x14ac:dyDescent="0.2">
      <c r="A13" s="1254">
        <f t="shared" si="20"/>
        <v>67</v>
      </c>
      <c r="B13" s="526">
        <f t="shared" si="16"/>
        <v>42071</v>
      </c>
      <c r="C13" s="530">
        <v>9</v>
      </c>
      <c r="D13" s="525">
        <f t="shared" si="17"/>
        <v>10</v>
      </c>
      <c r="E13" s="867"/>
      <c r="F13" s="1569" t="str">
        <f t="shared" ca="1" si="1"/>
        <v/>
      </c>
      <c r="G13" s="1570" t="str">
        <f t="shared" ca="1" si="2"/>
        <v/>
      </c>
      <c r="H13" s="868">
        <f t="shared" ca="1" si="3"/>
        <v>0</v>
      </c>
      <c r="I13" s="869">
        <f t="shared" ca="1" si="4"/>
        <v>0</v>
      </c>
      <c r="J13" s="485">
        <f t="shared" ca="1" si="5"/>
        <v>0</v>
      </c>
      <c r="K13" s="1555"/>
      <c r="L13" s="1556"/>
      <c r="M13" s="868">
        <f t="shared" si="6"/>
        <v>0</v>
      </c>
      <c r="N13" s="868">
        <f t="shared" si="7"/>
        <v>0</v>
      </c>
      <c r="O13" s="869">
        <f t="shared" ca="1" si="8"/>
        <v>0</v>
      </c>
      <c r="P13" s="41">
        <f t="shared" ca="1" si="9"/>
        <v>0</v>
      </c>
      <c r="Q13" s="519">
        <f t="shared" si="10"/>
        <v>0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</v>
      </c>
      <c r="T13" s="1346">
        <f t="shared" ca="1" si="12"/>
        <v>0</v>
      </c>
      <c r="U13" s="1579" t="str">
        <f t="shared" si="13"/>
        <v/>
      </c>
      <c r="V13" s="1580">
        <f t="shared" ca="1" si="14"/>
        <v>0</v>
      </c>
      <c r="W13" s="533">
        <f t="shared" si="21"/>
        <v>0</v>
      </c>
      <c r="X13" s="32">
        <f t="shared" ca="1" si="22"/>
        <v>0</v>
      </c>
      <c r="Y13" s="870"/>
      <c r="Z13" s="1472"/>
      <c r="AA13" s="1297">
        <f t="shared" ca="1" si="0"/>
        <v>0</v>
      </c>
      <c r="AB13" s="1302">
        <f t="shared" ca="1" si="18"/>
        <v>0</v>
      </c>
      <c r="AC13" s="1495"/>
      <c r="AD13" s="1496"/>
      <c r="AE13" s="1497"/>
      <c r="AF13" s="1498"/>
      <c r="AG13" s="843"/>
      <c r="AH13" s="706"/>
      <c r="AI13" s="707"/>
      <c r="AJ13" s="708"/>
      <c r="AK13" s="709"/>
      <c r="AL13" s="710">
        <v>1</v>
      </c>
      <c r="AM13" s="711"/>
      <c r="AN13" s="705"/>
      <c r="AO13" s="706"/>
      <c r="AP13" s="707"/>
      <c r="AQ13" s="708"/>
      <c r="AR13" s="709"/>
      <c r="AS13" s="710"/>
      <c r="AT13" s="711"/>
      <c r="AU13" s="705"/>
      <c r="AV13" s="706"/>
      <c r="AW13" s="1532"/>
      <c r="AX13" s="1533"/>
      <c r="AY13" s="476" t="str">
        <f t="shared" si="19"/>
        <v>Sa</v>
      </c>
      <c r="AZ13" s="475" t="str">
        <f t="shared" si="15"/>
        <v>Sa</v>
      </c>
      <c r="BA13" s="5"/>
      <c r="BB13" s="5"/>
      <c r="BC13" s="5"/>
    </row>
    <row r="14" spans="1:55" s="884" customFormat="1" ht="20.25" customHeight="1" x14ac:dyDescent="0.2">
      <c r="A14" s="1254">
        <f t="shared" si="20"/>
        <v>68</v>
      </c>
      <c r="B14" s="526">
        <f t="shared" si="16"/>
        <v>42072</v>
      </c>
      <c r="C14" s="530">
        <v>10</v>
      </c>
      <c r="D14" s="525">
        <f t="shared" si="17"/>
        <v>10</v>
      </c>
      <c r="E14" s="867"/>
      <c r="F14" s="1569" t="str">
        <f t="shared" ca="1" si="1"/>
        <v/>
      </c>
      <c r="G14" s="1570" t="str">
        <f t="shared" ca="1" si="2"/>
        <v/>
      </c>
      <c r="H14" s="868">
        <f t="shared" ca="1" si="3"/>
        <v>0</v>
      </c>
      <c r="I14" s="869">
        <f t="shared" ca="1" si="4"/>
        <v>0</v>
      </c>
      <c r="J14" s="485">
        <f t="shared" ca="1" si="5"/>
        <v>0</v>
      </c>
      <c r="K14" s="1555"/>
      <c r="L14" s="1556"/>
      <c r="M14" s="868">
        <f t="shared" si="6"/>
        <v>0</v>
      </c>
      <c r="N14" s="868">
        <f t="shared" si="7"/>
        <v>0</v>
      </c>
      <c r="O14" s="869">
        <f t="shared" ca="1" si="8"/>
        <v>0</v>
      </c>
      <c r="P14" s="41">
        <f t="shared" ca="1" si="9"/>
        <v>0</v>
      </c>
      <c r="Q14" s="519">
        <f t="shared" si="10"/>
        <v>0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6">
        <f t="shared" ca="1" si="12"/>
        <v>0</v>
      </c>
      <c r="U14" s="1579" t="str">
        <f t="shared" si="13"/>
        <v/>
      </c>
      <c r="V14" s="1580">
        <f t="shared" ca="1" si="14"/>
        <v>0</v>
      </c>
      <c r="W14" s="533">
        <f t="shared" si="21"/>
        <v>0</v>
      </c>
      <c r="X14" s="32">
        <f t="shared" ca="1" si="22"/>
        <v>0</v>
      </c>
      <c r="Y14" s="870"/>
      <c r="Z14" s="1264"/>
      <c r="AA14" s="1297">
        <f t="shared" ca="1" si="0"/>
        <v>0</v>
      </c>
      <c r="AB14" s="1302">
        <f t="shared" ca="1" si="18"/>
        <v>0</v>
      </c>
      <c r="AC14" s="1499"/>
      <c r="AD14" s="1500"/>
      <c r="AE14" s="1501"/>
      <c r="AF14" s="1502"/>
      <c r="AG14" s="876"/>
      <c r="AH14" s="877"/>
      <c r="AI14" s="878"/>
      <c r="AJ14" s="879"/>
      <c r="AK14" s="880"/>
      <c r="AL14" s="881">
        <v>1</v>
      </c>
      <c r="AM14" s="882"/>
      <c r="AN14" s="883"/>
      <c r="AO14" s="877"/>
      <c r="AP14" s="878"/>
      <c r="AQ14" s="879"/>
      <c r="AR14" s="880"/>
      <c r="AS14" s="881"/>
      <c r="AT14" s="882"/>
      <c r="AU14" s="883"/>
      <c r="AV14" s="877"/>
      <c r="AW14" s="1528"/>
      <c r="AX14" s="1529"/>
      <c r="AY14" s="476" t="str">
        <f t="shared" si="19"/>
        <v>So</v>
      </c>
      <c r="AZ14" s="475" t="str">
        <f t="shared" si="15"/>
        <v>So</v>
      </c>
      <c r="BA14" s="5"/>
      <c r="BB14" s="5"/>
      <c r="BC14" s="5"/>
    </row>
    <row r="15" spans="1:55" s="884" customFormat="1" ht="20.25" customHeight="1" x14ac:dyDescent="0.2">
      <c r="A15" s="1254">
        <f t="shared" si="20"/>
        <v>69</v>
      </c>
      <c r="B15" s="527">
        <f t="shared" si="16"/>
        <v>42073</v>
      </c>
      <c r="C15" s="531">
        <v>11</v>
      </c>
      <c r="D15" s="525">
        <f t="shared" si="17"/>
        <v>11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21"/>
        <v>0</v>
      </c>
      <c r="X15" s="32">
        <f t="shared" ca="1" si="22"/>
        <v>0</v>
      </c>
      <c r="Y15" s="1471"/>
      <c r="Z15" s="1264"/>
      <c r="AA15" s="1473">
        <f t="shared" ca="1" si="0"/>
        <v>0</v>
      </c>
      <c r="AB15" s="1302">
        <f t="shared" ca="1" si="18"/>
        <v>0</v>
      </c>
      <c r="AC15" s="1503"/>
      <c r="AD15" s="1504"/>
      <c r="AE15" s="1505"/>
      <c r="AF15" s="1506"/>
      <c r="AG15" s="840"/>
      <c r="AH15" s="624"/>
      <c r="AI15" s="625"/>
      <c r="AJ15" s="626"/>
      <c r="AK15" s="627"/>
      <c r="AL15" s="628">
        <v>1</v>
      </c>
      <c r="AM15" s="629"/>
      <c r="AN15" s="623"/>
      <c r="AO15" s="624"/>
      <c r="AP15" s="625"/>
      <c r="AQ15" s="626"/>
      <c r="AR15" s="627"/>
      <c r="AS15" s="628"/>
      <c r="AT15" s="629"/>
      <c r="AU15" s="623"/>
      <c r="AV15" s="624"/>
      <c r="AW15" s="1530"/>
      <c r="AX15" s="1531"/>
      <c r="AY15" s="476" t="str">
        <f t="shared" si="19"/>
        <v>Mo</v>
      </c>
      <c r="AZ15" s="475" t="str">
        <f t="shared" si="15"/>
        <v>Mo</v>
      </c>
      <c r="BA15" s="5"/>
      <c r="BB15" s="5"/>
      <c r="BC15" s="5"/>
    </row>
    <row r="16" spans="1:55" s="884" customFormat="1" ht="20.25" customHeight="1" x14ac:dyDescent="0.2">
      <c r="A16" s="1254">
        <f t="shared" si="20"/>
        <v>70</v>
      </c>
      <c r="B16" s="527">
        <f t="shared" si="16"/>
        <v>42074</v>
      </c>
      <c r="C16" s="531">
        <v>12</v>
      </c>
      <c r="D16" s="525">
        <f t="shared" si="17"/>
        <v>11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21"/>
        <v>0</v>
      </c>
      <c r="X16" s="32">
        <f t="shared" ca="1" si="22"/>
        <v>0</v>
      </c>
      <c r="Y16" s="1471"/>
      <c r="Z16" s="1264"/>
      <c r="AA16" s="1473">
        <f t="shared" ca="1" si="0"/>
        <v>0</v>
      </c>
      <c r="AB16" s="1302">
        <f t="shared" ca="1" si="18"/>
        <v>0</v>
      </c>
      <c r="AC16" s="1503"/>
      <c r="AD16" s="1504"/>
      <c r="AE16" s="1505"/>
      <c r="AF16" s="1506"/>
      <c r="AG16" s="840"/>
      <c r="AH16" s="624"/>
      <c r="AI16" s="625"/>
      <c r="AJ16" s="626"/>
      <c r="AK16" s="627"/>
      <c r="AL16" s="628">
        <v>1</v>
      </c>
      <c r="AM16" s="629"/>
      <c r="AN16" s="623"/>
      <c r="AO16" s="624"/>
      <c r="AP16" s="625"/>
      <c r="AQ16" s="626"/>
      <c r="AR16" s="627"/>
      <c r="AS16" s="628"/>
      <c r="AT16" s="629"/>
      <c r="AU16" s="623"/>
      <c r="AV16" s="624"/>
      <c r="AW16" s="1530"/>
      <c r="AX16" s="1531"/>
      <c r="AY16" s="476" t="str">
        <f t="shared" si="19"/>
        <v>Di</v>
      </c>
      <c r="AZ16" s="475" t="str">
        <f t="shared" si="15"/>
        <v>Di</v>
      </c>
      <c r="BA16" s="5"/>
      <c r="BB16" s="5"/>
      <c r="BC16" s="5"/>
    </row>
    <row r="17" spans="1:55" s="884" customFormat="1" ht="20.25" customHeight="1" x14ac:dyDescent="0.2">
      <c r="A17" s="1254">
        <f t="shared" si="20"/>
        <v>71</v>
      </c>
      <c r="B17" s="527">
        <f t="shared" si="16"/>
        <v>42075</v>
      </c>
      <c r="C17" s="531">
        <v>13</v>
      </c>
      <c r="D17" s="525">
        <f t="shared" si="17"/>
        <v>11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21"/>
        <v>0</v>
      </c>
      <c r="X17" s="32">
        <f t="shared" ca="1" si="22"/>
        <v>0</v>
      </c>
      <c r="Y17" s="1471"/>
      <c r="Z17" s="1472"/>
      <c r="AA17" s="1473">
        <f t="shared" ca="1" si="0"/>
        <v>0</v>
      </c>
      <c r="AB17" s="1302">
        <f t="shared" ca="1" si="18"/>
        <v>0</v>
      </c>
      <c r="AC17" s="1503"/>
      <c r="AD17" s="1504"/>
      <c r="AE17" s="1505"/>
      <c r="AF17" s="1506"/>
      <c r="AG17" s="875"/>
      <c r="AH17" s="624"/>
      <c r="AI17" s="625"/>
      <c r="AJ17" s="626"/>
      <c r="AK17" s="627"/>
      <c r="AL17" s="628">
        <v>1</v>
      </c>
      <c r="AM17" s="629"/>
      <c r="AN17" s="623"/>
      <c r="AO17" s="624"/>
      <c r="AP17" s="625"/>
      <c r="AQ17" s="626"/>
      <c r="AR17" s="627"/>
      <c r="AS17" s="628"/>
      <c r="AT17" s="629"/>
      <c r="AU17" s="623"/>
      <c r="AV17" s="624"/>
      <c r="AW17" s="1530"/>
      <c r="AX17" s="1531"/>
      <c r="AY17" s="476" t="str">
        <f t="shared" si="19"/>
        <v>Mi</v>
      </c>
      <c r="AZ17" s="475" t="str">
        <f t="shared" si="15"/>
        <v>Mi</v>
      </c>
      <c r="BA17" s="5"/>
      <c r="BB17" s="5"/>
      <c r="BC17" s="5"/>
    </row>
    <row r="18" spans="1:55" s="884" customFormat="1" ht="20.25" customHeight="1" x14ac:dyDescent="0.2">
      <c r="A18" s="1254">
        <f t="shared" si="20"/>
        <v>72</v>
      </c>
      <c r="B18" s="527">
        <f t="shared" si="16"/>
        <v>42076</v>
      </c>
      <c r="C18" s="531">
        <v>14</v>
      </c>
      <c r="D18" s="525">
        <f t="shared" si="17"/>
        <v>11</v>
      </c>
      <c r="E18" s="1468"/>
      <c r="F18" s="1567" t="str">
        <f t="shared" ca="1" si="1"/>
        <v/>
      </c>
      <c r="G18" s="1568" t="str">
        <f t="shared" ca="1" si="2"/>
        <v/>
      </c>
      <c r="H18" s="1469">
        <f t="shared" ca="1" si="3"/>
        <v>0</v>
      </c>
      <c r="I18" s="1470">
        <f t="shared" ca="1" si="4"/>
        <v>0</v>
      </c>
      <c r="J18" s="41">
        <f t="shared" ca="1" si="5"/>
        <v>0</v>
      </c>
      <c r="K18" s="1553"/>
      <c r="L18" s="1554"/>
      <c r="M18" s="1469">
        <f t="shared" si="6"/>
        <v>0</v>
      </c>
      <c r="N18" s="1469">
        <f t="shared" si="7"/>
        <v>0</v>
      </c>
      <c r="O18" s="1470">
        <f t="shared" ca="1" si="8"/>
        <v>0</v>
      </c>
      <c r="P18" s="41">
        <f t="shared" ca="1" si="9"/>
        <v>0</v>
      </c>
      <c r="Q18" s="519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12"/>
        <v>0</v>
      </c>
      <c r="U18" s="1577" t="str">
        <f t="shared" si="13"/>
        <v/>
      </c>
      <c r="V18" s="1578">
        <f t="shared" ca="1" si="14"/>
        <v>0</v>
      </c>
      <c r="W18" s="533">
        <f t="shared" si="21"/>
        <v>0</v>
      </c>
      <c r="X18" s="32">
        <f t="shared" ca="1" si="22"/>
        <v>0</v>
      </c>
      <c r="Y18" s="1471"/>
      <c r="Z18" s="1264"/>
      <c r="AA18" s="1473">
        <f t="shared" ca="1" si="0"/>
        <v>0</v>
      </c>
      <c r="AB18" s="1302">
        <f t="shared" ca="1" si="18"/>
        <v>0</v>
      </c>
      <c r="AC18" s="1503"/>
      <c r="AD18" s="1504"/>
      <c r="AE18" s="1505"/>
      <c r="AF18" s="1506"/>
      <c r="AG18" s="840"/>
      <c r="AH18" s="624"/>
      <c r="AI18" s="625"/>
      <c r="AJ18" s="626"/>
      <c r="AK18" s="627"/>
      <c r="AL18" s="628">
        <v>1</v>
      </c>
      <c r="AM18" s="629"/>
      <c r="AN18" s="623"/>
      <c r="AO18" s="624"/>
      <c r="AP18" s="625"/>
      <c r="AQ18" s="626"/>
      <c r="AR18" s="627"/>
      <c r="AS18" s="628"/>
      <c r="AT18" s="629"/>
      <c r="AU18" s="623"/>
      <c r="AV18" s="624"/>
      <c r="AW18" s="1530"/>
      <c r="AX18" s="1531"/>
      <c r="AY18" s="476" t="str">
        <f t="shared" si="19"/>
        <v>Do</v>
      </c>
      <c r="AZ18" s="475" t="str">
        <f t="shared" si="15"/>
        <v>Do</v>
      </c>
      <c r="BA18" s="5"/>
      <c r="BB18" s="5"/>
      <c r="BC18" s="5"/>
    </row>
    <row r="19" spans="1:55" s="884" customFormat="1" ht="20.25" customHeight="1" x14ac:dyDescent="0.2">
      <c r="A19" s="1254">
        <f t="shared" si="20"/>
        <v>73</v>
      </c>
      <c r="B19" s="527">
        <f t="shared" si="16"/>
        <v>42077</v>
      </c>
      <c r="C19" s="531">
        <v>15</v>
      </c>
      <c r="D19" s="525">
        <f t="shared" si="17"/>
        <v>11</v>
      </c>
      <c r="E19" s="1468"/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21"/>
        <v>0</v>
      </c>
      <c r="X19" s="32">
        <f t="shared" ca="1" si="22"/>
        <v>0</v>
      </c>
      <c r="Y19" s="1471"/>
      <c r="Z19" s="1472"/>
      <c r="AA19" s="1473">
        <f t="shared" ca="1" si="0"/>
        <v>0</v>
      </c>
      <c r="AB19" s="1302">
        <f t="shared" ca="1" si="18"/>
        <v>0</v>
      </c>
      <c r="AC19" s="1503"/>
      <c r="AD19" s="1504"/>
      <c r="AE19" s="1505"/>
      <c r="AF19" s="1506"/>
      <c r="AG19" s="840"/>
      <c r="AH19" s="624"/>
      <c r="AI19" s="625"/>
      <c r="AJ19" s="626"/>
      <c r="AK19" s="627"/>
      <c r="AL19" s="628">
        <v>1</v>
      </c>
      <c r="AM19" s="629"/>
      <c r="AN19" s="623"/>
      <c r="AO19" s="624"/>
      <c r="AP19" s="625"/>
      <c r="AQ19" s="626"/>
      <c r="AR19" s="627"/>
      <c r="AS19" s="628"/>
      <c r="AT19" s="629"/>
      <c r="AU19" s="623"/>
      <c r="AV19" s="624"/>
      <c r="AW19" s="1530"/>
      <c r="AX19" s="1531"/>
      <c r="AY19" s="476" t="str">
        <f t="shared" si="19"/>
        <v>Fr</v>
      </c>
      <c r="AZ19" s="475" t="str">
        <f t="shared" si="15"/>
        <v>Fr</v>
      </c>
      <c r="BA19" s="5"/>
      <c r="BB19" s="5"/>
      <c r="BC19" s="5"/>
    </row>
    <row r="20" spans="1:55" s="884" customFormat="1" ht="20.25" customHeight="1" x14ac:dyDescent="0.2">
      <c r="A20" s="1254">
        <f t="shared" si="20"/>
        <v>74</v>
      </c>
      <c r="B20" s="526">
        <f t="shared" si="16"/>
        <v>42078</v>
      </c>
      <c r="C20" s="530">
        <v>16</v>
      </c>
      <c r="D20" s="525">
        <f t="shared" si="17"/>
        <v>11</v>
      </c>
      <c r="E20" s="867"/>
      <c r="F20" s="1569" t="str">
        <f t="shared" ca="1" si="1"/>
        <v/>
      </c>
      <c r="G20" s="1570" t="str">
        <f t="shared" ca="1" si="2"/>
        <v/>
      </c>
      <c r="H20" s="868">
        <f t="shared" ca="1" si="3"/>
        <v>0</v>
      </c>
      <c r="I20" s="869">
        <f t="shared" ca="1" si="4"/>
        <v>0</v>
      </c>
      <c r="J20" s="485">
        <f t="shared" ca="1" si="5"/>
        <v>0</v>
      </c>
      <c r="K20" s="1555"/>
      <c r="L20" s="1556"/>
      <c r="M20" s="868">
        <f t="shared" si="6"/>
        <v>0</v>
      </c>
      <c r="N20" s="868">
        <f t="shared" si="7"/>
        <v>0</v>
      </c>
      <c r="O20" s="869">
        <f t="shared" ca="1" si="8"/>
        <v>0</v>
      </c>
      <c r="P20" s="41">
        <f t="shared" ca="1" si="9"/>
        <v>0</v>
      </c>
      <c r="Q20" s="519">
        <f t="shared" si="10"/>
        <v>0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</v>
      </c>
      <c r="T20" s="1346">
        <f t="shared" ca="1" si="12"/>
        <v>0</v>
      </c>
      <c r="U20" s="1579" t="str">
        <f t="shared" si="13"/>
        <v/>
      </c>
      <c r="V20" s="1580">
        <f t="shared" ca="1" si="14"/>
        <v>0</v>
      </c>
      <c r="W20" s="533">
        <f t="shared" si="21"/>
        <v>0</v>
      </c>
      <c r="X20" s="32">
        <f t="shared" ca="1" si="22"/>
        <v>0</v>
      </c>
      <c r="Y20" s="870"/>
      <c r="Z20" s="1472"/>
      <c r="AA20" s="1297">
        <f t="shared" ca="1" si="0"/>
        <v>0</v>
      </c>
      <c r="AB20" s="1302">
        <f t="shared" ca="1" si="18"/>
        <v>0</v>
      </c>
      <c r="AC20" s="1495"/>
      <c r="AD20" s="1496"/>
      <c r="AE20" s="1497"/>
      <c r="AF20" s="1498"/>
      <c r="AG20" s="843"/>
      <c r="AH20" s="706"/>
      <c r="AI20" s="707"/>
      <c r="AJ20" s="708"/>
      <c r="AK20" s="709"/>
      <c r="AL20" s="710"/>
      <c r="AM20" s="711"/>
      <c r="AN20" s="705"/>
      <c r="AO20" s="706"/>
      <c r="AP20" s="707"/>
      <c r="AQ20" s="708"/>
      <c r="AR20" s="709"/>
      <c r="AS20" s="710"/>
      <c r="AT20" s="711"/>
      <c r="AU20" s="705"/>
      <c r="AV20" s="706"/>
      <c r="AW20" s="1532"/>
      <c r="AX20" s="1533"/>
      <c r="AY20" s="476" t="str">
        <f t="shared" si="19"/>
        <v>Sa</v>
      </c>
      <c r="AZ20" s="475" t="str">
        <f t="shared" si="15"/>
        <v>Sa</v>
      </c>
      <c r="BA20" s="5"/>
      <c r="BB20" s="5"/>
      <c r="BC20" s="5"/>
    </row>
    <row r="21" spans="1:55" s="884" customFormat="1" ht="20.25" customHeight="1" x14ac:dyDescent="0.2">
      <c r="A21" s="1254">
        <f t="shared" si="20"/>
        <v>75</v>
      </c>
      <c r="B21" s="526">
        <f t="shared" si="16"/>
        <v>42079</v>
      </c>
      <c r="C21" s="530">
        <v>17</v>
      </c>
      <c r="D21" s="525">
        <f t="shared" si="17"/>
        <v>11</v>
      </c>
      <c r="E21" s="867"/>
      <c r="F21" s="1569" t="str">
        <f t="shared" ca="1" si="1"/>
        <v/>
      </c>
      <c r="G21" s="1570" t="str">
        <f t="shared" ca="1" si="2"/>
        <v/>
      </c>
      <c r="H21" s="868">
        <f t="shared" ca="1" si="3"/>
        <v>0</v>
      </c>
      <c r="I21" s="869">
        <f t="shared" ca="1" si="4"/>
        <v>0</v>
      </c>
      <c r="J21" s="485">
        <f t="shared" ca="1" si="5"/>
        <v>0</v>
      </c>
      <c r="K21" s="1555"/>
      <c r="L21" s="1556"/>
      <c r="M21" s="868">
        <f t="shared" si="6"/>
        <v>0</v>
      </c>
      <c r="N21" s="868">
        <f t="shared" si="7"/>
        <v>0</v>
      </c>
      <c r="O21" s="869">
        <f t="shared" ca="1" si="8"/>
        <v>0</v>
      </c>
      <c r="P21" s="41">
        <f t="shared" ca="1" si="9"/>
        <v>0</v>
      </c>
      <c r="Q21" s="519">
        <f t="shared" si="10"/>
        <v>0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</v>
      </c>
      <c r="T21" s="1346">
        <f t="shared" ca="1" si="12"/>
        <v>0</v>
      </c>
      <c r="U21" s="1579" t="str">
        <f t="shared" si="13"/>
        <v/>
      </c>
      <c r="V21" s="1580">
        <f t="shared" ca="1" si="14"/>
        <v>0</v>
      </c>
      <c r="W21" s="533">
        <f t="shared" si="21"/>
        <v>0</v>
      </c>
      <c r="X21" s="32">
        <f t="shared" ca="1" si="22"/>
        <v>0</v>
      </c>
      <c r="Y21" s="870"/>
      <c r="Z21" s="1264"/>
      <c r="AA21" s="1297">
        <f t="shared" ca="1" si="0"/>
        <v>0</v>
      </c>
      <c r="AB21" s="1302">
        <f t="shared" ca="1" si="18"/>
        <v>0</v>
      </c>
      <c r="AC21" s="1499"/>
      <c r="AD21" s="1500"/>
      <c r="AE21" s="1501"/>
      <c r="AF21" s="1502"/>
      <c r="AG21" s="876"/>
      <c r="AH21" s="877"/>
      <c r="AI21" s="878"/>
      <c r="AJ21" s="879"/>
      <c r="AK21" s="880"/>
      <c r="AL21" s="881"/>
      <c r="AM21" s="882"/>
      <c r="AN21" s="883"/>
      <c r="AO21" s="877"/>
      <c r="AP21" s="878"/>
      <c r="AQ21" s="879"/>
      <c r="AR21" s="880"/>
      <c r="AS21" s="881"/>
      <c r="AT21" s="882"/>
      <c r="AU21" s="883"/>
      <c r="AV21" s="877"/>
      <c r="AW21" s="1528"/>
      <c r="AX21" s="1529"/>
      <c r="AY21" s="476" t="str">
        <f t="shared" si="19"/>
        <v>So</v>
      </c>
      <c r="AZ21" s="475" t="str">
        <f t="shared" si="15"/>
        <v>So</v>
      </c>
      <c r="BA21" s="5"/>
      <c r="BB21" s="5"/>
      <c r="BC21" s="5"/>
    </row>
    <row r="22" spans="1:55" s="884" customFormat="1" ht="20.25" customHeight="1" x14ac:dyDescent="0.2">
      <c r="A22" s="1254">
        <f t="shared" si="20"/>
        <v>76</v>
      </c>
      <c r="B22" s="527">
        <f t="shared" si="16"/>
        <v>42080</v>
      </c>
      <c r="C22" s="531">
        <v>18</v>
      </c>
      <c r="D22" s="525">
        <f t="shared" si="17"/>
        <v>12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21"/>
        <v>0</v>
      </c>
      <c r="X22" s="32">
        <f t="shared" ca="1" si="22"/>
        <v>0</v>
      </c>
      <c r="Y22" s="1471"/>
      <c r="Z22" s="1264"/>
      <c r="AA22" s="1473">
        <f t="shared" ca="1" si="0"/>
        <v>0</v>
      </c>
      <c r="AB22" s="1302">
        <f t="shared" ca="1" si="18"/>
        <v>0</v>
      </c>
      <c r="AC22" s="1503"/>
      <c r="AD22" s="1504"/>
      <c r="AE22" s="1505"/>
      <c r="AF22" s="1506"/>
      <c r="AG22" s="840"/>
      <c r="AH22" s="624"/>
      <c r="AI22" s="625"/>
      <c r="AJ22" s="626"/>
      <c r="AK22" s="627"/>
      <c r="AL22" s="628"/>
      <c r="AM22" s="629"/>
      <c r="AN22" s="623"/>
      <c r="AO22" s="624"/>
      <c r="AP22" s="625"/>
      <c r="AQ22" s="626"/>
      <c r="AR22" s="627"/>
      <c r="AS22" s="628"/>
      <c r="AT22" s="629"/>
      <c r="AU22" s="623"/>
      <c r="AV22" s="624"/>
      <c r="AW22" s="1530"/>
      <c r="AX22" s="1531"/>
      <c r="AY22" s="476" t="str">
        <f t="shared" si="19"/>
        <v>Mo</v>
      </c>
      <c r="AZ22" s="475" t="str">
        <f t="shared" si="15"/>
        <v>Mo</v>
      </c>
      <c r="BA22" s="5"/>
      <c r="BB22" s="5"/>
      <c r="BC22" s="5"/>
    </row>
    <row r="23" spans="1:55" s="884" customFormat="1" ht="20.25" customHeight="1" x14ac:dyDescent="0.2">
      <c r="A23" s="1254">
        <f t="shared" si="20"/>
        <v>77</v>
      </c>
      <c r="B23" s="527">
        <f t="shared" si="16"/>
        <v>42081</v>
      </c>
      <c r="C23" s="531">
        <v>19</v>
      </c>
      <c r="D23" s="525">
        <f t="shared" si="17"/>
        <v>12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21"/>
        <v>0</v>
      </c>
      <c r="X23" s="32">
        <f t="shared" ca="1" si="22"/>
        <v>0</v>
      </c>
      <c r="Y23" s="1471"/>
      <c r="Z23" s="1264"/>
      <c r="AA23" s="1473">
        <f t="shared" ca="1" si="0"/>
        <v>0</v>
      </c>
      <c r="AB23" s="1302">
        <f t="shared" ca="1" si="18"/>
        <v>0</v>
      </c>
      <c r="AC23" s="1503"/>
      <c r="AD23" s="1504"/>
      <c r="AE23" s="1505"/>
      <c r="AF23" s="1506"/>
      <c r="AG23" s="840"/>
      <c r="AH23" s="624"/>
      <c r="AI23" s="625"/>
      <c r="AJ23" s="626"/>
      <c r="AK23" s="627"/>
      <c r="AL23" s="628"/>
      <c r="AM23" s="629"/>
      <c r="AN23" s="623"/>
      <c r="AO23" s="624"/>
      <c r="AP23" s="625"/>
      <c r="AQ23" s="626"/>
      <c r="AR23" s="627"/>
      <c r="AS23" s="628"/>
      <c r="AT23" s="629"/>
      <c r="AU23" s="623"/>
      <c r="AV23" s="624"/>
      <c r="AW23" s="1530"/>
      <c r="AX23" s="1531"/>
      <c r="AY23" s="476" t="str">
        <f t="shared" si="19"/>
        <v>Di</v>
      </c>
      <c r="AZ23" s="475" t="str">
        <f t="shared" si="15"/>
        <v>Di</v>
      </c>
      <c r="BA23" s="5"/>
      <c r="BB23" s="5"/>
      <c r="BC23" s="5"/>
    </row>
    <row r="24" spans="1:55" s="884" customFormat="1" ht="20.25" customHeight="1" x14ac:dyDescent="0.2">
      <c r="A24" s="1254">
        <f t="shared" si="20"/>
        <v>78</v>
      </c>
      <c r="B24" s="527">
        <f t="shared" si="16"/>
        <v>42082</v>
      </c>
      <c r="C24" s="531">
        <v>20</v>
      </c>
      <c r="D24" s="525">
        <f t="shared" si="17"/>
        <v>12</v>
      </c>
      <c r="E24" s="1468"/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21"/>
        <v>0</v>
      </c>
      <c r="X24" s="32">
        <f t="shared" ca="1" si="22"/>
        <v>0</v>
      </c>
      <c r="Y24" s="1471"/>
      <c r="Z24" s="1472"/>
      <c r="AA24" s="1473">
        <f t="shared" ca="1" si="0"/>
        <v>0</v>
      </c>
      <c r="AB24" s="1302">
        <f t="shared" ca="1" si="18"/>
        <v>0</v>
      </c>
      <c r="AC24" s="1503"/>
      <c r="AD24" s="1504"/>
      <c r="AE24" s="1505"/>
      <c r="AF24" s="1506"/>
      <c r="AG24" s="875"/>
      <c r="AH24" s="624"/>
      <c r="AI24" s="625"/>
      <c r="AJ24" s="626"/>
      <c r="AK24" s="627"/>
      <c r="AL24" s="628"/>
      <c r="AM24" s="629"/>
      <c r="AN24" s="623"/>
      <c r="AO24" s="624"/>
      <c r="AP24" s="625"/>
      <c r="AQ24" s="626"/>
      <c r="AR24" s="627"/>
      <c r="AS24" s="628"/>
      <c r="AT24" s="629"/>
      <c r="AU24" s="623"/>
      <c r="AV24" s="624"/>
      <c r="AW24" s="1530"/>
      <c r="AX24" s="1531"/>
      <c r="AY24" s="476" t="str">
        <f t="shared" si="19"/>
        <v>Mi</v>
      </c>
      <c r="AZ24" s="475" t="str">
        <f t="shared" si="15"/>
        <v>Mi</v>
      </c>
      <c r="BA24" s="5"/>
      <c r="BB24" s="5"/>
      <c r="BC24" s="5"/>
    </row>
    <row r="25" spans="1:55" s="884" customFormat="1" ht="20.25" customHeight="1" x14ac:dyDescent="0.2">
      <c r="A25" s="1254">
        <f t="shared" si="20"/>
        <v>79</v>
      </c>
      <c r="B25" s="527">
        <f t="shared" si="16"/>
        <v>42083</v>
      </c>
      <c r="C25" s="531">
        <v>21</v>
      </c>
      <c r="D25" s="525">
        <f t="shared" si="17"/>
        <v>12</v>
      </c>
      <c r="E25" s="1468"/>
      <c r="F25" s="1567" t="str">
        <f t="shared" ca="1" si="1"/>
        <v/>
      </c>
      <c r="G25" s="1568" t="str">
        <f t="shared" ca="1" si="2"/>
        <v/>
      </c>
      <c r="H25" s="1469">
        <f t="shared" ca="1" si="3"/>
        <v>0</v>
      </c>
      <c r="I25" s="1470">
        <f t="shared" ca="1" si="4"/>
        <v>0</v>
      </c>
      <c r="J25" s="41">
        <f t="shared" ca="1" si="5"/>
        <v>0</v>
      </c>
      <c r="K25" s="1553"/>
      <c r="L25" s="1554"/>
      <c r="M25" s="1469">
        <f t="shared" si="6"/>
        <v>0</v>
      </c>
      <c r="N25" s="1469">
        <f t="shared" si="7"/>
        <v>0</v>
      </c>
      <c r="O25" s="1470">
        <f t="shared" ca="1" si="8"/>
        <v>0</v>
      </c>
      <c r="P25" s="41">
        <f t="shared" ca="1" si="9"/>
        <v>0</v>
      </c>
      <c r="Q25" s="519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12"/>
        <v>0</v>
      </c>
      <c r="U25" s="1577" t="str">
        <f t="shared" si="13"/>
        <v/>
      </c>
      <c r="V25" s="1578">
        <f t="shared" ca="1" si="14"/>
        <v>0</v>
      </c>
      <c r="W25" s="533">
        <f t="shared" si="21"/>
        <v>0</v>
      </c>
      <c r="X25" s="32">
        <f t="shared" ca="1" si="22"/>
        <v>0</v>
      </c>
      <c r="Y25" s="1471"/>
      <c r="Z25" s="1264"/>
      <c r="AA25" s="1473">
        <f t="shared" ca="1" si="0"/>
        <v>0</v>
      </c>
      <c r="AB25" s="1302">
        <f t="shared" ca="1" si="18"/>
        <v>0</v>
      </c>
      <c r="AC25" s="1503"/>
      <c r="AD25" s="1504"/>
      <c r="AE25" s="1505"/>
      <c r="AF25" s="1506"/>
      <c r="AG25" s="840"/>
      <c r="AH25" s="624"/>
      <c r="AI25" s="625"/>
      <c r="AJ25" s="626"/>
      <c r="AK25" s="627"/>
      <c r="AL25" s="628"/>
      <c r="AM25" s="629"/>
      <c r="AN25" s="623"/>
      <c r="AO25" s="624"/>
      <c r="AP25" s="625"/>
      <c r="AQ25" s="626"/>
      <c r="AR25" s="627"/>
      <c r="AS25" s="628"/>
      <c r="AT25" s="629"/>
      <c r="AU25" s="623"/>
      <c r="AV25" s="624"/>
      <c r="AW25" s="1530"/>
      <c r="AX25" s="1531"/>
      <c r="AY25" s="476" t="str">
        <f t="shared" si="19"/>
        <v>Do</v>
      </c>
      <c r="AZ25" s="475" t="str">
        <f t="shared" si="15"/>
        <v>Do</v>
      </c>
      <c r="BA25" s="5"/>
      <c r="BB25" s="5"/>
      <c r="BC25" s="5"/>
    </row>
    <row r="26" spans="1:55" s="884" customFormat="1" ht="20.25" customHeight="1" x14ac:dyDescent="0.2">
      <c r="A26" s="1254">
        <f t="shared" si="20"/>
        <v>80</v>
      </c>
      <c r="B26" s="527">
        <f t="shared" si="16"/>
        <v>42084</v>
      </c>
      <c r="C26" s="531">
        <v>22</v>
      </c>
      <c r="D26" s="525">
        <f t="shared" si="17"/>
        <v>12</v>
      </c>
      <c r="E26" s="1468"/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21"/>
        <v>0</v>
      </c>
      <c r="X26" s="32">
        <f t="shared" ca="1" si="22"/>
        <v>0</v>
      </c>
      <c r="Y26" s="1471"/>
      <c r="Z26" s="1472"/>
      <c r="AA26" s="1473">
        <f t="shared" ca="1" si="0"/>
        <v>0</v>
      </c>
      <c r="AB26" s="1302">
        <f t="shared" ca="1" si="18"/>
        <v>0</v>
      </c>
      <c r="AC26" s="1503"/>
      <c r="AD26" s="1504"/>
      <c r="AE26" s="1505"/>
      <c r="AF26" s="1506"/>
      <c r="AG26" s="840"/>
      <c r="AH26" s="624"/>
      <c r="AI26" s="625"/>
      <c r="AJ26" s="626"/>
      <c r="AK26" s="627"/>
      <c r="AL26" s="628"/>
      <c r="AM26" s="629"/>
      <c r="AN26" s="623"/>
      <c r="AO26" s="624"/>
      <c r="AP26" s="625"/>
      <c r="AQ26" s="626"/>
      <c r="AR26" s="627"/>
      <c r="AS26" s="628"/>
      <c r="AT26" s="629"/>
      <c r="AU26" s="623"/>
      <c r="AV26" s="624"/>
      <c r="AW26" s="1530"/>
      <c r="AX26" s="1531"/>
      <c r="AY26" s="476" t="str">
        <f t="shared" si="19"/>
        <v>Fr</v>
      </c>
      <c r="AZ26" s="475" t="str">
        <f t="shared" si="15"/>
        <v>Fr</v>
      </c>
      <c r="BA26" s="5"/>
      <c r="BB26" s="5"/>
      <c r="BC26" s="5"/>
    </row>
    <row r="27" spans="1:55" s="884" customFormat="1" ht="20.25" customHeight="1" x14ac:dyDescent="0.2">
      <c r="A27" s="1254">
        <f t="shared" si="20"/>
        <v>81</v>
      </c>
      <c r="B27" s="526">
        <f t="shared" si="16"/>
        <v>42085</v>
      </c>
      <c r="C27" s="530">
        <v>23</v>
      </c>
      <c r="D27" s="525">
        <f t="shared" si="17"/>
        <v>12</v>
      </c>
      <c r="E27" s="867"/>
      <c r="F27" s="1569" t="str">
        <f t="shared" ca="1" si="1"/>
        <v/>
      </c>
      <c r="G27" s="1570" t="str">
        <f t="shared" ca="1" si="2"/>
        <v/>
      </c>
      <c r="H27" s="868">
        <f t="shared" ca="1" si="3"/>
        <v>0</v>
      </c>
      <c r="I27" s="869">
        <f t="shared" ca="1" si="4"/>
        <v>0</v>
      </c>
      <c r="J27" s="485">
        <f t="shared" ca="1" si="5"/>
        <v>0</v>
      </c>
      <c r="K27" s="1555"/>
      <c r="L27" s="1556"/>
      <c r="M27" s="868">
        <f t="shared" si="6"/>
        <v>0</v>
      </c>
      <c r="N27" s="868">
        <f t="shared" si="7"/>
        <v>0</v>
      </c>
      <c r="O27" s="869">
        <f t="shared" ca="1" si="8"/>
        <v>0</v>
      </c>
      <c r="P27" s="41">
        <f t="shared" ca="1" si="9"/>
        <v>0</v>
      </c>
      <c r="Q27" s="519">
        <f t="shared" si="10"/>
        <v>0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</v>
      </c>
      <c r="T27" s="1346">
        <f t="shared" ca="1" si="12"/>
        <v>0</v>
      </c>
      <c r="U27" s="1579" t="str">
        <f t="shared" si="13"/>
        <v/>
      </c>
      <c r="V27" s="1580">
        <f t="shared" ca="1" si="14"/>
        <v>0</v>
      </c>
      <c r="W27" s="533">
        <f t="shared" si="21"/>
        <v>0</v>
      </c>
      <c r="X27" s="32">
        <f t="shared" ca="1" si="22"/>
        <v>0</v>
      </c>
      <c r="Y27" s="870"/>
      <c r="Z27" s="1472"/>
      <c r="AA27" s="1297">
        <f t="shared" ca="1" si="0"/>
        <v>0</v>
      </c>
      <c r="AB27" s="1302">
        <f t="shared" ca="1" si="18"/>
        <v>0</v>
      </c>
      <c r="AC27" s="1495"/>
      <c r="AD27" s="1496"/>
      <c r="AE27" s="1497"/>
      <c r="AF27" s="1498"/>
      <c r="AG27" s="843"/>
      <c r="AH27" s="706"/>
      <c r="AI27" s="707"/>
      <c r="AJ27" s="708"/>
      <c r="AK27" s="709"/>
      <c r="AL27" s="710"/>
      <c r="AM27" s="711"/>
      <c r="AN27" s="705"/>
      <c r="AO27" s="706"/>
      <c r="AP27" s="707"/>
      <c r="AQ27" s="708"/>
      <c r="AR27" s="709"/>
      <c r="AS27" s="710"/>
      <c r="AT27" s="711"/>
      <c r="AU27" s="705"/>
      <c r="AV27" s="706"/>
      <c r="AW27" s="1532"/>
      <c r="AX27" s="1533"/>
      <c r="AY27" s="476" t="str">
        <f t="shared" si="19"/>
        <v>Sa</v>
      </c>
      <c r="AZ27" s="475" t="str">
        <f t="shared" si="15"/>
        <v>Sa</v>
      </c>
      <c r="BA27" s="5"/>
      <c r="BB27" s="5"/>
      <c r="BC27" s="5"/>
    </row>
    <row r="28" spans="1:55" s="884" customFormat="1" ht="20.25" customHeight="1" x14ac:dyDescent="0.2">
      <c r="A28" s="1254">
        <f t="shared" si="20"/>
        <v>82</v>
      </c>
      <c r="B28" s="526">
        <f t="shared" si="16"/>
        <v>42086</v>
      </c>
      <c r="C28" s="530">
        <v>24</v>
      </c>
      <c r="D28" s="525">
        <f t="shared" si="17"/>
        <v>12</v>
      </c>
      <c r="E28" s="867"/>
      <c r="F28" s="1569" t="str">
        <f t="shared" ca="1" si="1"/>
        <v/>
      </c>
      <c r="G28" s="1570" t="str">
        <f t="shared" ca="1" si="2"/>
        <v/>
      </c>
      <c r="H28" s="868">
        <f t="shared" ca="1" si="3"/>
        <v>0</v>
      </c>
      <c r="I28" s="869">
        <f t="shared" ca="1" si="4"/>
        <v>0</v>
      </c>
      <c r="J28" s="485">
        <f t="shared" ca="1" si="5"/>
        <v>0</v>
      </c>
      <c r="K28" s="1555"/>
      <c r="L28" s="1556"/>
      <c r="M28" s="868">
        <f t="shared" si="6"/>
        <v>0</v>
      </c>
      <c r="N28" s="868">
        <f t="shared" si="7"/>
        <v>0</v>
      </c>
      <c r="O28" s="869">
        <f t="shared" ca="1" si="8"/>
        <v>0</v>
      </c>
      <c r="P28" s="41">
        <f t="shared" ca="1" si="9"/>
        <v>0</v>
      </c>
      <c r="Q28" s="519">
        <f t="shared" si="10"/>
        <v>0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</v>
      </c>
      <c r="T28" s="1346">
        <f t="shared" ca="1" si="12"/>
        <v>0</v>
      </c>
      <c r="U28" s="1579" t="str">
        <f t="shared" si="13"/>
        <v/>
      </c>
      <c r="V28" s="1580">
        <f t="shared" ca="1" si="14"/>
        <v>0</v>
      </c>
      <c r="W28" s="533">
        <f t="shared" si="21"/>
        <v>0</v>
      </c>
      <c r="X28" s="32">
        <f t="shared" ca="1" si="22"/>
        <v>0</v>
      </c>
      <c r="Y28" s="870"/>
      <c r="Z28" s="1264"/>
      <c r="AA28" s="1297">
        <f t="shared" ca="1" si="0"/>
        <v>0</v>
      </c>
      <c r="AB28" s="1302">
        <f t="shared" ca="1" si="18"/>
        <v>0</v>
      </c>
      <c r="AC28" s="1499"/>
      <c r="AD28" s="1500"/>
      <c r="AE28" s="1501"/>
      <c r="AF28" s="1502"/>
      <c r="AG28" s="876"/>
      <c r="AH28" s="877"/>
      <c r="AI28" s="878"/>
      <c r="AJ28" s="879"/>
      <c r="AK28" s="880"/>
      <c r="AL28" s="881"/>
      <c r="AM28" s="882"/>
      <c r="AN28" s="883"/>
      <c r="AO28" s="877"/>
      <c r="AP28" s="878"/>
      <c r="AQ28" s="879"/>
      <c r="AR28" s="880"/>
      <c r="AS28" s="881"/>
      <c r="AT28" s="882"/>
      <c r="AU28" s="883"/>
      <c r="AV28" s="877"/>
      <c r="AW28" s="1528"/>
      <c r="AX28" s="1529"/>
      <c r="AY28" s="476" t="str">
        <f t="shared" si="19"/>
        <v>So</v>
      </c>
      <c r="AZ28" s="475" t="str">
        <f t="shared" si="15"/>
        <v>So</v>
      </c>
      <c r="BA28" s="5"/>
      <c r="BB28" s="5"/>
      <c r="BC28" s="5"/>
    </row>
    <row r="29" spans="1:55" s="884" customFormat="1" ht="20.25" customHeight="1" x14ac:dyDescent="0.2">
      <c r="A29" s="1254">
        <f t="shared" si="20"/>
        <v>83</v>
      </c>
      <c r="B29" s="527">
        <f t="shared" si="16"/>
        <v>42087</v>
      </c>
      <c r="C29" s="531">
        <v>25</v>
      </c>
      <c r="D29" s="525">
        <f t="shared" si="17"/>
        <v>13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21"/>
        <v>0</v>
      </c>
      <c r="X29" s="32">
        <f t="shared" ca="1" si="22"/>
        <v>0</v>
      </c>
      <c r="Y29" s="1471"/>
      <c r="Z29" s="1264"/>
      <c r="AA29" s="1473">
        <f t="shared" ca="1" si="0"/>
        <v>0</v>
      </c>
      <c r="AB29" s="1302">
        <f t="shared" ca="1" si="18"/>
        <v>0</v>
      </c>
      <c r="AC29" s="1503"/>
      <c r="AD29" s="1504"/>
      <c r="AE29" s="1505"/>
      <c r="AF29" s="1506"/>
      <c r="AG29" s="840"/>
      <c r="AH29" s="624"/>
      <c r="AI29" s="625"/>
      <c r="AJ29" s="626"/>
      <c r="AK29" s="627"/>
      <c r="AL29" s="628"/>
      <c r="AM29" s="629"/>
      <c r="AN29" s="623"/>
      <c r="AO29" s="624"/>
      <c r="AP29" s="625"/>
      <c r="AQ29" s="626"/>
      <c r="AR29" s="627"/>
      <c r="AS29" s="628"/>
      <c r="AT29" s="629"/>
      <c r="AU29" s="623"/>
      <c r="AV29" s="624"/>
      <c r="AW29" s="1530"/>
      <c r="AX29" s="1531"/>
      <c r="AY29" s="476" t="str">
        <f t="shared" si="19"/>
        <v>Mo</v>
      </c>
      <c r="AZ29" s="475" t="str">
        <f t="shared" si="15"/>
        <v>Mo</v>
      </c>
      <c r="BA29" s="5"/>
      <c r="BB29" s="5"/>
      <c r="BC29" s="5"/>
    </row>
    <row r="30" spans="1:55" s="884" customFormat="1" ht="20.25" customHeight="1" x14ac:dyDescent="0.2">
      <c r="A30" s="1254">
        <f t="shared" si="20"/>
        <v>84</v>
      </c>
      <c r="B30" s="527">
        <f t="shared" si="16"/>
        <v>42088</v>
      </c>
      <c r="C30" s="531">
        <v>26</v>
      </c>
      <c r="D30" s="525">
        <f t="shared" si="17"/>
        <v>13</v>
      </c>
      <c r="E30" s="1468"/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21"/>
        <v>0</v>
      </c>
      <c r="X30" s="32">
        <f t="shared" ca="1" si="22"/>
        <v>0</v>
      </c>
      <c r="Y30" s="1471"/>
      <c r="Z30" s="1264"/>
      <c r="AA30" s="1473">
        <f t="shared" ca="1" si="0"/>
        <v>0</v>
      </c>
      <c r="AB30" s="1302">
        <f t="shared" ca="1" si="18"/>
        <v>0</v>
      </c>
      <c r="AC30" s="1503"/>
      <c r="AD30" s="1504"/>
      <c r="AE30" s="1505"/>
      <c r="AF30" s="1506"/>
      <c r="AG30" s="840"/>
      <c r="AH30" s="624"/>
      <c r="AI30" s="625"/>
      <c r="AJ30" s="626"/>
      <c r="AK30" s="627"/>
      <c r="AL30" s="628"/>
      <c r="AM30" s="629"/>
      <c r="AN30" s="623"/>
      <c r="AO30" s="624"/>
      <c r="AP30" s="625"/>
      <c r="AQ30" s="626"/>
      <c r="AR30" s="627"/>
      <c r="AS30" s="628"/>
      <c r="AT30" s="629"/>
      <c r="AU30" s="623"/>
      <c r="AV30" s="624"/>
      <c r="AW30" s="1530"/>
      <c r="AX30" s="1531"/>
      <c r="AY30" s="476" t="str">
        <f t="shared" si="19"/>
        <v>Di</v>
      </c>
      <c r="AZ30" s="475" t="str">
        <f t="shared" si="15"/>
        <v>Di</v>
      </c>
      <c r="BA30" s="5"/>
      <c r="BB30" s="5"/>
      <c r="BC30" s="5"/>
    </row>
    <row r="31" spans="1:55" s="884" customFormat="1" ht="20.25" customHeight="1" x14ac:dyDescent="0.2">
      <c r="A31" s="1254">
        <f t="shared" si="20"/>
        <v>85</v>
      </c>
      <c r="B31" s="527">
        <f t="shared" si="16"/>
        <v>42089</v>
      </c>
      <c r="C31" s="531">
        <v>27</v>
      </c>
      <c r="D31" s="525">
        <f t="shared" si="17"/>
        <v>13</v>
      </c>
      <c r="E31" s="1468"/>
      <c r="F31" s="1567" t="str">
        <f t="shared" ca="1" si="1"/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21"/>
        <v>0</v>
      </c>
      <c r="X31" s="32">
        <f t="shared" ca="1" si="22"/>
        <v>0</v>
      </c>
      <c r="Y31" s="1471"/>
      <c r="Z31" s="1472"/>
      <c r="AA31" s="1473">
        <f t="shared" ca="1" si="0"/>
        <v>0</v>
      </c>
      <c r="AB31" s="1302">
        <f t="shared" ca="1" si="18"/>
        <v>0</v>
      </c>
      <c r="AC31" s="1503"/>
      <c r="AD31" s="1504"/>
      <c r="AE31" s="1505"/>
      <c r="AF31" s="1506"/>
      <c r="AG31" s="875"/>
      <c r="AH31" s="624"/>
      <c r="AI31" s="625"/>
      <c r="AJ31" s="626"/>
      <c r="AK31" s="627"/>
      <c r="AL31" s="628"/>
      <c r="AM31" s="629"/>
      <c r="AN31" s="623"/>
      <c r="AO31" s="624"/>
      <c r="AP31" s="625"/>
      <c r="AQ31" s="626"/>
      <c r="AR31" s="627"/>
      <c r="AS31" s="628"/>
      <c r="AT31" s="629"/>
      <c r="AU31" s="623"/>
      <c r="AV31" s="624"/>
      <c r="AW31" s="1530"/>
      <c r="AX31" s="1531"/>
      <c r="AY31" s="476" t="str">
        <f t="shared" si="19"/>
        <v>Mi</v>
      </c>
      <c r="AZ31" s="475" t="str">
        <f t="shared" si="15"/>
        <v>Mi</v>
      </c>
      <c r="BA31" s="5"/>
      <c r="BB31" s="5"/>
      <c r="BC31" s="5"/>
    </row>
    <row r="32" spans="1:55" s="884" customFormat="1" ht="20.25" customHeight="1" x14ac:dyDescent="0.2">
      <c r="A32" s="1254">
        <f t="shared" si="20"/>
        <v>86</v>
      </c>
      <c r="B32" s="527">
        <f t="shared" si="16"/>
        <v>42090</v>
      </c>
      <c r="C32" s="531">
        <v>28</v>
      </c>
      <c r="D32" s="525">
        <f t="shared" si="17"/>
        <v>13</v>
      </c>
      <c r="E32" s="1468"/>
      <c r="F32" s="1567" t="str">
        <f t="shared" ca="1" si="1"/>
        <v/>
      </c>
      <c r="G32" s="1568" t="str">
        <f t="shared" ca="1" si="2"/>
        <v/>
      </c>
      <c r="H32" s="1469">
        <f t="shared" ca="1" si="3"/>
        <v>0</v>
      </c>
      <c r="I32" s="1470">
        <f t="shared" ca="1" si="4"/>
        <v>0</v>
      </c>
      <c r="J32" s="41">
        <f t="shared" ca="1" si="5"/>
        <v>0</v>
      </c>
      <c r="K32" s="1553"/>
      <c r="L32" s="1554"/>
      <c r="M32" s="1469">
        <f t="shared" si="6"/>
        <v>0</v>
      </c>
      <c r="N32" s="1469">
        <f t="shared" si="7"/>
        <v>0</v>
      </c>
      <c r="O32" s="1470">
        <f t="shared" ca="1" si="8"/>
        <v>0</v>
      </c>
      <c r="P32" s="41">
        <f t="shared" ca="1" si="9"/>
        <v>0</v>
      </c>
      <c r="Q32" s="519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12"/>
        <v>0</v>
      </c>
      <c r="U32" s="1577" t="str">
        <f t="shared" si="13"/>
        <v/>
      </c>
      <c r="V32" s="1578">
        <f t="shared" ca="1" si="14"/>
        <v>0</v>
      </c>
      <c r="W32" s="533">
        <f t="shared" si="21"/>
        <v>0</v>
      </c>
      <c r="X32" s="32">
        <f t="shared" ca="1" si="22"/>
        <v>0</v>
      </c>
      <c r="Y32" s="1471"/>
      <c r="Z32" s="1264"/>
      <c r="AA32" s="1473">
        <f t="shared" ca="1" si="0"/>
        <v>0</v>
      </c>
      <c r="AB32" s="1302">
        <f t="shared" ca="1" si="18"/>
        <v>0</v>
      </c>
      <c r="AC32" s="1503"/>
      <c r="AD32" s="1504"/>
      <c r="AE32" s="1505"/>
      <c r="AF32" s="1506"/>
      <c r="AG32" s="840"/>
      <c r="AH32" s="624"/>
      <c r="AI32" s="625"/>
      <c r="AJ32" s="626"/>
      <c r="AK32" s="627"/>
      <c r="AL32" s="628"/>
      <c r="AM32" s="629"/>
      <c r="AN32" s="623"/>
      <c r="AO32" s="624"/>
      <c r="AP32" s="625"/>
      <c r="AQ32" s="626"/>
      <c r="AR32" s="627"/>
      <c r="AS32" s="628"/>
      <c r="AT32" s="629"/>
      <c r="AU32" s="623"/>
      <c r="AV32" s="624"/>
      <c r="AW32" s="1530"/>
      <c r="AX32" s="1531"/>
      <c r="AY32" s="476" t="str">
        <f t="shared" si="19"/>
        <v>Do</v>
      </c>
      <c r="AZ32" s="475" t="str">
        <f t="shared" si="15"/>
        <v>Do</v>
      </c>
      <c r="BA32" s="5"/>
      <c r="BB32" s="5"/>
      <c r="BC32" s="5"/>
    </row>
    <row r="33" spans="1:55" s="884" customFormat="1" ht="20.25" customHeight="1" x14ac:dyDescent="0.2">
      <c r="A33" s="1254">
        <f t="shared" si="20"/>
        <v>87</v>
      </c>
      <c r="B33" s="527">
        <f t="shared" si="16"/>
        <v>42091</v>
      </c>
      <c r="C33" s="531">
        <v>29</v>
      </c>
      <c r="D33" s="525">
        <f t="shared" si="17"/>
        <v>13</v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>
        <f t="shared" ca="1" si="5"/>
        <v>0</v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>
        <f t="shared" ca="1" si="9"/>
        <v>0</v>
      </c>
      <c r="Q33" s="519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12"/>
        <v>0</v>
      </c>
      <c r="U33" s="1577" t="str">
        <f t="shared" si="13"/>
        <v/>
      </c>
      <c r="V33" s="1578">
        <f t="shared" ca="1" si="14"/>
        <v>0</v>
      </c>
      <c r="W33" s="533">
        <f t="shared" si="21"/>
        <v>0</v>
      </c>
      <c r="X33" s="32">
        <f t="shared" ca="1" si="22"/>
        <v>0</v>
      </c>
      <c r="Y33" s="1471"/>
      <c r="Z33" s="1472"/>
      <c r="AA33" s="1473">
        <f t="shared" ca="1" si="0"/>
        <v>0</v>
      </c>
      <c r="AB33" s="1302">
        <f t="shared" ca="1" si="18"/>
        <v>0</v>
      </c>
      <c r="AC33" s="1503"/>
      <c r="AD33" s="1504"/>
      <c r="AE33" s="1505"/>
      <c r="AF33" s="1506"/>
      <c r="AG33" s="840"/>
      <c r="AH33" s="624"/>
      <c r="AI33" s="625"/>
      <c r="AJ33" s="626"/>
      <c r="AK33" s="627"/>
      <c r="AL33" s="628"/>
      <c r="AM33" s="629"/>
      <c r="AN33" s="623"/>
      <c r="AO33" s="624"/>
      <c r="AP33" s="625"/>
      <c r="AQ33" s="626"/>
      <c r="AR33" s="627"/>
      <c r="AS33" s="628"/>
      <c r="AT33" s="629"/>
      <c r="AU33" s="623"/>
      <c r="AV33" s="624"/>
      <c r="AW33" s="1530"/>
      <c r="AX33" s="1531"/>
      <c r="AY33" s="476" t="str">
        <f t="shared" si="19"/>
        <v>Fr</v>
      </c>
      <c r="AZ33" s="475" t="str">
        <f t="shared" si="15"/>
        <v>Fr</v>
      </c>
      <c r="BA33" s="5"/>
      <c r="BB33" s="5"/>
      <c r="BC33" s="5"/>
    </row>
    <row r="34" spans="1:55" s="884" customFormat="1" ht="20.25" customHeight="1" x14ac:dyDescent="0.2">
      <c r="A34" s="1254">
        <f t="shared" si="20"/>
        <v>88</v>
      </c>
      <c r="B34" s="526">
        <f t="shared" si="16"/>
        <v>42092</v>
      </c>
      <c r="C34" s="530">
        <v>30</v>
      </c>
      <c r="D34" s="525">
        <f t="shared" si="17"/>
        <v>13</v>
      </c>
      <c r="E34" s="867"/>
      <c r="F34" s="1569" t="str">
        <f t="shared" ca="1" si="1"/>
        <v/>
      </c>
      <c r="G34" s="1570" t="str">
        <f t="shared" ca="1" si="2"/>
        <v/>
      </c>
      <c r="H34" s="868">
        <f t="shared" ca="1" si="3"/>
        <v>0</v>
      </c>
      <c r="I34" s="869">
        <f t="shared" ca="1" si="4"/>
        <v>0</v>
      </c>
      <c r="J34" s="485">
        <f t="shared" ca="1" si="5"/>
        <v>0</v>
      </c>
      <c r="K34" s="1555"/>
      <c r="L34" s="1556"/>
      <c r="M34" s="868">
        <f t="shared" si="6"/>
        <v>0</v>
      </c>
      <c r="N34" s="868">
        <f t="shared" si="7"/>
        <v>0</v>
      </c>
      <c r="O34" s="869">
        <f t="shared" ca="1" si="8"/>
        <v>0</v>
      </c>
      <c r="P34" s="41">
        <f t="shared" ca="1" si="9"/>
        <v>0</v>
      </c>
      <c r="Q34" s="519">
        <f t="shared" si="10"/>
        <v>0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</v>
      </c>
      <c r="T34" s="1346">
        <f t="shared" ca="1" si="12"/>
        <v>0</v>
      </c>
      <c r="U34" s="1579" t="str">
        <f t="shared" si="13"/>
        <v/>
      </c>
      <c r="V34" s="1580">
        <f t="shared" ca="1" si="14"/>
        <v>0</v>
      </c>
      <c r="W34" s="533">
        <f t="shared" si="21"/>
        <v>0</v>
      </c>
      <c r="X34" s="32">
        <f t="shared" ca="1" si="22"/>
        <v>0</v>
      </c>
      <c r="Y34" s="870"/>
      <c r="Z34" s="1472"/>
      <c r="AA34" s="1297">
        <f t="shared" ca="1" si="0"/>
        <v>0</v>
      </c>
      <c r="AB34" s="1302">
        <f t="shared" ca="1" si="18"/>
        <v>0</v>
      </c>
      <c r="AC34" s="1495"/>
      <c r="AD34" s="1496"/>
      <c r="AE34" s="1497"/>
      <c r="AF34" s="1498"/>
      <c r="AG34" s="843"/>
      <c r="AH34" s="706"/>
      <c r="AI34" s="707"/>
      <c r="AJ34" s="708"/>
      <c r="AK34" s="709"/>
      <c r="AL34" s="710"/>
      <c r="AM34" s="711"/>
      <c r="AN34" s="705"/>
      <c r="AO34" s="706"/>
      <c r="AP34" s="707"/>
      <c r="AQ34" s="708"/>
      <c r="AR34" s="709"/>
      <c r="AS34" s="710"/>
      <c r="AT34" s="711"/>
      <c r="AU34" s="705"/>
      <c r="AV34" s="706"/>
      <c r="AW34" s="1532"/>
      <c r="AX34" s="1533"/>
      <c r="AY34" s="476" t="str">
        <f t="shared" si="19"/>
        <v>Sa</v>
      </c>
      <c r="AZ34" s="475" t="str">
        <f t="shared" si="15"/>
        <v>Sa</v>
      </c>
      <c r="BA34" s="5"/>
      <c r="BB34" s="5"/>
      <c r="BC34" s="5"/>
    </row>
    <row r="35" spans="1:55" s="884" customFormat="1" ht="20.25" customHeight="1" x14ac:dyDescent="0.2">
      <c r="A35" s="1254">
        <f t="shared" si="20"/>
        <v>89</v>
      </c>
      <c r="B35" s="526">
        <f t="shared" si="16"/>
        <v>42093</v>
      </c>
      <c r="C35" s="530">
        <v>31</v>
      </c>
      <c r="D35" s="525">
        <f t="shared" si="17"/>
        <v>13</v>
      </c>
      <c r="E35" s="867"/>
      <c r="F35" s="1569" t="str">
        <f t="shared" ca="1" si="1"/>
        <v/>
      </c>
      <c r="G35" s="1570" t="str">
        <f t="shared" ca="1" si="2"/>
        <v/>
      </c>
      <c r="H35" s="868">
        <f t="shared" ca="1" si="3"/>
        <v>0</v>
      </c>
      <c r="I35" s="869">
        <f t="shared" ca="1" si="4"/>
        <v>0</v>
      </c>
      <c r="J35" s="485">
        <f t="shared" ca="1" si="5"/>
        <v>0</v>
      </c>
      <c r="K35" s="1555"/>
      <c r="L35" s="1556"/>
      <c r="M35" s="868">
        <f t="shared" si="6"/>
        <v>0</v>
      </c>
      <c r="N35" s="868">
        <f t="shared" si="7"/>
        <v>0</v>
      </c>
      <c r="O35" s="869">
        <f t="shared" ca="1" si="8"/>
        <v>0</v>
      </c>
      <c r="P35" s="41">
        <f t="shared" ca="1" si="9"/>
        <v>0</v>
      </c>
      <c r="Q35" s="519">
        <f t="shared" si="10"/>
        <v>0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</v>
      </c>
      <c r="T35" s="1346">
        <f t="shared" ca="1" si="12"/>
        <v>0</v>
      </c>
      <c r="U35" s="1579" t="str">
        <f t="shared" si="13"/>
        <v/>
      </c>
      <c r="V35" s="1580">
        <f t="shared" ca="1" si="14"/>
        <v>0</v>
      </c>
      <c r="W35" s="533">
        <f t="shared" si="21"/>
        <v>0</v>
      </c>
      <c r="X35" s="32">
        <f t="shared" ca="1" si="22"/>
        <v>0</v>
      </c>
      <c r="Y35" s="870"/>
      <c r="Z35" s="1264"/>
      <c r="AA35" s="1297">
        <f t="shared" ca="1" si="0"/>
        <v>0</v>
      </c>
      <c r="AB35" s="1302">
        <f t="shared" ca="1" si="18"/>
        <v>0</v>
      </c>
      <c r="AC35" s="1499"/>
      <c r="AD35" s="1500"/>
      <c r="AE35" s="1501"/>
      <c r="AF35" s="1502"/>
      <c r="AG35" s="876"/>
      <c r="AH35" s="877"/>
      <c r="AI35" s="878"/>
      <c r="AJ35" s="879"/>
      <c r="AK35" s="880"/>
      <c r="AL35" s="881"/>
      <c r="AM35" s="882"/>
      <c r="AN35" s="883"/>
      <c r="AO35" s="877"/>
      <c r="AP35" s="878"/>
      <c r="AQ35" s="879"/>
      <c r="AR35" s="880"/>
      <c r="AS35" s="881"/>
      <c r="AT35" s="882"/>
      <c r="AU35" s="883"/>
      <c r="AV35" s="877"/>
      <c r="AW35" s="1528"/>
      <c r="AX35" s="1529"/>
      <c r="AY35" s="476" t="str">
        <f t="shared" si="19"/>
        <v>So</v>
      </c>
      <c r="AZ35" s="475" t="str">
        <f t="shared" si="15"/>
        <v>So</v>
      </c>
      <c r="BA35" s="5"/>
      <c r="BB35" s="5"/>
      <c r="BC35" s="5"/>
    </row>
    <row r="36" spans="1:55" s="884" customFormat="1" ht="20.25" customHeight="1" thickBot="1" x14ac:dyDescent="0.25">
      <c r="B36" s="976"/>
      <c r="C36" s="977"/>
      <c r="D36" s="960"/>
      <c r="E36" s="970"/>
      <c r="F36" s="1571"/>
      <c r="G36" s="1572"/>
      <c r="H36" s="962"/>
      <c r="I36" s="978"/>
      <c r="J36" s="964"/>
      <c r="K36" s="1557"/>
      <c r="L36" s="1558"/>
      <c r="M36" s="962"/>
      <c r="N36" s="962"/>
      <c r="O36" s="978"/>
      <c r="P36" s="964"/>
      <c r="Q36" s="962"/>
      <c r="R36" s="964"/>
      <c r="S36" s="957"/>
      <c r="T36" s="966"/>
      <c r="U36" s="1583"/>
      <c r="V36" s="1584"/>
      <c r="W36" s="980"/>
      <c r="X36" s="968"/>
      <c r="Y36" s="973"/>
      <c r="Z36" s="1264"/>
      <c r="AA36" s="1298">
        <f t="shared" ca="1" si="0"/>
        <v>0</v>
      </c>
      <c r="AB36" s="1302"/>
      <c r="AC36" s="1009"/>
      <c r="AD36" s="1010"/>
      <c r="AE36" s="1011"/>
      <c r="AF36" s="1012"/>
      <c r="AG36" s="840"/>
      <c r="AH36" s="624"/>
      <c r="AI36" s="625"/>
      <c r="AJ36" s="626"/>
      <c r="AK36" s="627"/>
      <c r="AL36" s="628"/>
      <c r="AM36" s="629"/>
      <c r="AN36" s="623"/>
      <c r="AO36" s="624"/>
      <c r="AP36" s="625"/>
      <c r="AQ36" s="626"/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264"/>
      <c r="AA37" s="1525"/>
      <c r="AB37" s="1306"/>
      <c r="AC37" s="847"/>
      <c r="AD37" s="848"/>
      <c r="AE37" s="851"/>
      <c r="AF37" s="849"/>
      <c r="AG37" s="841"/>
      <c r="AH37" s="631"/>
      <c r="AI37" s="632"/>
      <c r="AJ37" s="633"/>
      <c r="AK37" s="634"/>
      <c r="AL37" s="635"/>
      <c r="AM37" s="636"/>
      <c r="AN37" s="630"/>
      <c r="AO37" s="631"/>
      <c r="AP37" s="632"/>
      <c r="AQ37" s="633"/>
      <c r="AR37" s="634"/>
      <c r="AS37" s="635"/>
      <c r="AT37" s="636"/>
      <c r="AU37" s="630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6.825000000000002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X35-Februar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0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IF(P40="Jahr",JahresSoll/Arbeitstage!$G$22*K42,X2/Arbeitstage!G9*K42)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Montag03</f>
        <v>0.32500000000000001</v>
      </c>
      <c r="F43" s="333">
        <f>Pause1_Mo_03</f>
        <v>2.0833333333333332E-2</v>
      </c>
      <c r="G43" s="333">
        <f>Pause2_Mo_03</f>
        <v>3.125E-2</v>
      </c>
      <c r="H43" s="736">
        <f>COUNTIF($AZ$5:$AZ$35,"=mof")</f>
        <v>0</v>
      </c>
      <c r="I43" s="333">
        <f>IF(D43="x",Vorarbeit_Mo_03,0)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IF(P40="Jahr",JahresSoll/Arbeitstage!$G$22*K43,X2/Arbeitstage!G9*K43)*IF(Übersicht!E13="j",1,-1)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Dienstag03</f>
        <v>0.32500000000000001</v>
      </c>
      <c r="F44" s="334">
        <f>Pause1_Di_03</f>
        <v>2.0833333333333332E-2</v>
      </c>
      <c r="G44" s="334">
        <f>Pause2_Di_03</f>
        <v>3.125E-2</v>
      </c>
      <c r="H44" s="737">
        <f>COUNTIF($AZ$5:$AZ$35,"=dif")</f>
        <v>0</v>
      </c>
      <c r="I44" s="334">
        <f>IF(D44="x",Vorarbeit_Di_03,0)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IF(P40="Jahr",JahresSoll/Arbeitstage!$G$22*K44,X2/Arbeitstage!G9*K44)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Mittwoch03</f>
        <v>0.32500000000000001</v>
      </c>
      <c r="F45" s="334">
        <f>Pause1_Mi_03</f>
        <v>2.0833333333333332E-2</v>
      </c>
      <c r="G45" s="334">
        <f>Pause2_Mi_03</f>
        <v>3.125E-2</v>
      </c>
      <c r="H45" s="737">
        <f>COUNTIF($AZ$5:$AZ$35,"=mif")</f>
        <v>0</v>
      </c>
      <c r="I45" s="334">
        <f>IF(D45="x",Vorarbeit_Mi_03,0)</f>
        <v>0</v>
      </c>
      <c r="K45" s="420">
        <f>Arbeitstage!D9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Donnerstag03</f>
        <v>0.32500000000000001</v>
      </c>
      <c r="F46" s="334">
        <f>Pause1_Do_03</f>
        <v>2.0833333333333332E-2</v>
      </c>
      <c r="G46" s="334">
        <f>Pause2_Do_03</f>
        <v>3.125E-2</v>
      </c>
      <c r="H46" s="737">
        <f>COUNTIF($AZ$5:$AZ$35,"=dof")</f>
        <v>0</v>
      </c>
      <c r="I46" s="334">
        <f>IF(D46="x",Vorarbeit_Do_03,0)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Freitag03</f>
        <v>0.32500000000000001</v>
      </c>
      <c r="F47" s="334">
        <f>Pause1_Fr_03</f>
        <v>2.0833333333333332E-2</v>
      </c>
      <c r="G47" s="334">
        <f>Pause2_Fr_03</f>
        <v>3.125E-2</v>
      </c>
      <c r="H47" s="737">
        <f>COUNTIF($AZ$5:$AZ$35,"=frf")</f>
        <v>0</v>
      </c>
      <c r="I47" s="334">
        <f>IF(D47="x",Vorarbeit_Fr_03,0)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Samstag03</f>
        <v>0</v>
      </c>
      <c r="F48" s="334">
        <f>Pause1_Sa_03</f>
        <v>2.0833333333333332E-2</v>
      </c>
      <c r="G48" s="334">
        <f>Pause2_Sa_03</f>
        <v>3.125E-2</v>
      </c>
      <c r="H48" s="737">
        <f>COUNTIF($AZ$5:$AZ$35,"=saf")</f>
        <v>0</v>
      </c>
      <c r="I48" s="334">
        <f>IF(D48="x",Vorarbeit_Sa_03,0)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Sonntag03</f>
        <v>0</v>
      </c>
      <c r="F49" s="335">
        <f>Pause1_So_03</f>
        <v>2.0833333333333332E-2</v>
      </c>
      <c r="G49" s="335">
        <f>Pause2_So_03</f>
        <v>3.125E-2</v>
      </c>
      <c r="H49" s="738">
        <f>COUNTIF($AZ$5:$AZ$35,"=sof")</f>
        <v>0</v>
      </c>
      <c r="I49" s="335">
        <f>IF(D49="x",Vorarbeit_So_03,0)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0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IF(Arbeitszeiten!G55=0,"","Das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'2'!G52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'2'!X70+X69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X35-X38+X51-F1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'2'!X72+X71</f>
        <v>0</v>
      </c>
      <c r="Y72" s="731" t="s">
        <v>381</v>
      </c>
      <c r="AA72" s="734"/>
    </row>
  </sheetData>
  <sheetProtection algorithmName="SHA-512" hashValue="+8KWJHSc/L5oHnmENh/VODLqNS18l961ZKG2yA3JpDNIPEMYLi1pxEZvRwrAj6ZIHP49Qjt5se507ZpTDbvZWw==" saltValue="kjOEGlzMT0VKDhGeaHiFfg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2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75</v>
      </c>
      <c r="C1" s="44"/>
      <c r="D1" s="44"/>
      <c r="E1" s="57" t="s">
        <v>591</v>
      </c>
      <c r="F1" s="1781">
        <f ca="1">IF(AND(max_Monat_kum="J",X34-X38+X51&gt;X50),X50,X34-X38+X51)</f>
        <v>0</v>
      </c>
      <c r="G1" s="1781"/>
      <c r="H1" s="45"/>
      <c r="I1" s="562"/>
      <c r="J1" s="560" t="s">
        <v>383</v>
      </c>
      <c r="K1" s="561">
        <f ca="1">März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'3'!X1-V46+X46</f>
        <v>0</v>
      </c>
      <c r="Y1" s="1455">
        <f>X1*24</f>
        <v>0</v>
      </c>
      <c r="Z1" s="1472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472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47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IF(AND(X2&gt;0,Arbeitszeiten!H54&gt;0),"Entweder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472"/>
      <c r="AA4" s="1299">
        <f t="shared" ref="AA4:AA36" ca="1" si="0">INDIRECT(CONCATENATE(Land,CELL("zeile",AA4)))</f>
        <v>0</v>
      </c>
      <c r="AB4" s="1302"/>
      <c r="AC4" s="1700"/>
      <c r="AD4" s="1701"/>
      <c r="AE4" s="1702"/>
      <c r="AF4" s="1703"/>
      <c r="AG4" s="1720"/>
      <c r="AH4" s="1721"/>
      <c r="AI4" s="1722"/>
      <c r="AJ4" s="1723"/>
      <c r="AK4" s="880"/>
      <c r="AL4" s="1724"/>
      <c r="AM4" s="1725"/>
      <c r="AN4" s="1726"/>
      <c r="AO4" s="1721"/>
      <c r="AP4" s="1722"/>
      <c r="AQ4" s="1723"/>
      <c r="AR4" s="1727"/>
      <c r="AS4" s="1724"/>
      <c r="AT4" s="1725"/>
      <c r="AU4" s="1726"/>
      <c r="AV4" s="1721"/>
      <c r="AW4" s="1704"/>
      <c r="AX4" s="1705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'3'!A35+1</f>
        <v>90</v>
      </c>
      <c r="B5" s="527">
        <f>DATE(Jahr,4,1)</f>
        <v>42094</v>
      </c>
      <c r="C5" s="531">
        <v>1</v>
      </c>
      <c r="D5" s="525">
        <f>IF(WEEKDAY(B5,Wochenstart)=1,'3'!D35+1,'3'!D35)</f>
        <v>14</v>
      </c>
      <c r="E5" s="1468"/>
      <c r="F5" s="1567" t="str">
        <f t="shared" ref="F5:F34" ca="1" si="1">IF(E5="n",INDIRECT(CONCATENATE(AY5,"_B_04")),IF(E5=Soll_Stat,Soll_Start,""))</f>
        <v/>
      </c>
      <c r="G5" s="1568" t="str">
        <f t="shared" ref="G5:G34" ca="1" si="2">IF(E5="n",F5+INDIRECT(CONCATENATE(AY5,"_E_04")),IF(E5=Soll_Stat,F5+Soll_Ist,""))</f>
        <v/>
      </c>
      <c r="H5" s="1469">
        <f t="shared" ref="H5:H34" ca="1" si="3">IF(OR(F5="",G5=""),0,IF(G5&gt;F5,G5-F5,G5-F5+1))</f>
        <v>0</v>
      </c>
      <c r="I5" s="1470">
        <f t="shared" ref="I5:I34" ca="1" si="4">IF(H5=0,0,IF(H5&gt;Pausenschwelle1_04,IF(H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J5" s="41">
        <f t="shared" ref="J5:J34" ca="1" si="5">IF(H5=0,0,H5-I5)</f>
        <v>0</v>
      </c>
      <c r="K5" s="1553"/>
      <c r="L5" s="1554"/>
      <c r="M5" s="1469">
        <f t="shared" ref="M5:M34" si="6">IF(OR(K5="",L5=""),0,IF(L5&gt;K5,L5-K5,L5-K5+1))</f>
        <v>0</v>
      </c>
      <c r="N5" s="1469">
        <f t="shared" ref="N5:N34" si="7">IF(M5=0,0,IF(M5+H5&gt;Pausenschwelle1_04,IF(M5+H5&gt;Pausenschwelle2_04,CHOOSE(WEEKDAY(B5,2),Pause2_Mo_04,Pause2_Di_04,Pause2_Mi_04,Pause2_Do_04,Pause2_Fr_04,Pause2_Sa_04,Pause2_So_04),CHOOSE(WEEKDAY(B5,2),Pause1_Mo_04,Pause1_Di_04,Pause1_Mi_04,Pause1_Do_04,Pause1_Fr_04,Pause1_Sa_04,Pause1_So_04)),0))</f>
        <v>0</v>
      </c>
      <c r="O5" s="1470">
        <f t="shared" ref="O5:O34" ca="1" si="8">IF(N5&gt;I5,N5-I5,0)</f>
        <v>0</v>
      </c>
      <c r="P5" s="41">
        <f t="shared" ref="P5:P34" ca="1" si="9">M5-O5</f>
        <v>0</v>
      </c>
      <c r="Q5" s="519">
        <f t="shared" ref="Q5:Q34" si="10">CHOOSE(WEEKDAY(B5,2),Montag04,Dienstag04,Mittwoch04,Donnerstag04,Freitag04,Samstag04,Sonntag04)</f>
        <v>0.32500000000000001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6">
        <f t="shared" ref="T5:T34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4" si="15">IF(U5="p",V5,0)-IF(U5="m",V5,0)</f>
        <v>0</v>
      </c>
      <c r="X5" s="32">
        <f ca="1">März+T5+W5</f>
        <v>0</v>
      </c>
      <c r="Y5" s="1471"/>
      <c r="Z5" s="1264"/>
      <c r="AA5" s="1473">
        <f t="shared" ca="1" si="0"/>
        <v>0</v>
      </c>
      <c r="AB5" s="1302">
        <f ca="1">IF(R5&gt;10/24,IF(R5="",0,1),0)</f>
        <v>0</v>
      </c>
      <c r="AC5" s="1503"/>
      <c r="AD5" s="1504"/>
      <c r="AE5" s="1505"/>
      <c r="AF5" s="1506"/>
      <c r="AG5" s="840"/>
      <c r="AH5" s="624"/>
      <c r="AI5" s="625"/>
      <c r="AJ5" s="626"/>
      <c r="AK5" s="627"/>
      <c r="AL5" s="628"/>
      <c r="AM5" s="629"/>
      <c r="AN5" s="623"/>
      <c r="AO5" s="624"/>
      <c r="AP5" s="625"/>
      <c r="AQ5" s="626"/>
      <c r="AR5" s="627"/>
      <c r="AS5" s="628"/>
      <c r="AT5" s="629"/>
      <c r="AU5" s="623"/>
      <c r="AV5" s="624"/>
      <c r="AW5" s="1530"/>
      <c r="AX5" s="1533"/>
      <c r="AY5" s="476" t="str">
        <f>CHOOSE(WEEKDAY(B5,2),"Mo","Di","Mi","Do","Fr","Sa","So")</f>
        <v>Mo</v>
      </c>
      <c r="AZ5" s="475" t="str">
        <f t="shared" ref="AZ5:AZ34" si="16">CONCATENATE(AY5,E5)</f>
        <v>Mo</v>
      </c>
      <c r="BA5" s="5"/>
      <c r="BB5" s="5"/>
      <c r="BC5" s="5"/>
    </row>
    <row r="6" spans="1:55" s="884" customFormat="1" ht="20.25" customHeight="1" x14ac:dyDescent="0.2">
      <c r="A6" s="1254">
        <f>A5+1</f>
        <v>91</v>
      </c>
      <c r="B6" s="527">
        <f t="shared" ref="B6:B34" si="17">B5+1</f>
        <v>42095</v>
      </c>
      <c r="C6" s="531">
        <v>2</v>
      </c>
      <c r="D6" s="525">
        <f t="shared" ref="D6:D34" si="18">IF(WEEKDAY(B6,Wochenstart)=1,D5+1,D5)</f>
        <v>14</v>
      </c>
      <c r="E6" s="1468"/>
      <c r="F6" s="1567" t="str">
        <f t="shared" ca="1" si="1"/>
        <v/>
      </c>
      <c r="G6" s="1568" t="str">
        <f t="shared" ca="1" si="2"/>
        <v/>
      </c>
      <c r="H6" s="1469">
        <f t="shared" ca="1" si="3"/>
        <v>0</v>
      </c>
      <c r="I6" s="1470">
        <f t="shared" ca="1" si="4"/>
        <v>0</v>
      </c>
      <c r="J6" s="41">
        <f t="shared" ca="1" si="5"/>
        <v>0</v>
      </c>
      <c r="K6" s="1553"/>
      <c r="L6" s="1554"/>
      <c r="M6" s="1469">
        <f t="shared" si="6"/>
        <v>0</v>
      </c>
      <c r="N6" s="1469">
        <f t="shared" si="7"/>
        <v>0</v>
      </c>
      <c r="O6" s="1470">
        <f t="shared" ca="1" si="8"/>
        <v>0</v>
      </c>
      <c r="P6" s="41">
        <f t="shared" ca="1" si="9"/>
        <v>0</v>
      </c>
      <c r="Q6" s="519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12"/>
        <v>0</v>
      </c>
      <c r="U6" s="1577" t="str">
        <f t="shared" si="13"/>
        <v/>
      </c>
      <c r="V6" s="1578">
        <f t="shared" ca="1" si="14"/>
        <v>0</v>
      </c>
      <c r="W6" s="533">
        <f t="shared" si="15"/>
        <v>0</v>
      </c>
      <c r="X6" s="32">
        <f t="shared" ref="X6:X34" ca="1" si="19">X5+T6+W6</f>
        <v>0</v>
      </c>
      <c r="Y6" s="1471"/>
      <c r="Z6" s="1264"/>
      <c r="AA6" s="1473">
        <f t="shared" ca="1" si="0"/>
        <v>0</v>
      </c>
      <c r="AB6" s="1302">
        <f t="shared" ref="AB6:AB35" ca="1" si="20">IF(R6&gt;10/24,IF(R6="",0,1),0)</f>
        <v>0</v>
      </c>
      <c r="AC6" s="1503"/>
      <c r="AD6" s="1504"/>
      <c r="AE6" s="1505"/>
      <c r="AF6" s="1506"/>
      <c r="AG6" s="840"/>
      <c r="AH6" s="624"/>
      <c r="AI6" s="625"/>
      <c r="AJ6" s="626"/>
      <c r="AK6" s="627"/>
      <c r="AL6" s="628"/>
      <c r="AM6" s="629"/>
      <c r="AN6" s="623"/>
      <c r="AO6" s="624"/>
      <c r="AP6" s="625"/>
      <c r="AQ6" s="626"/>
      <c r="AR6" s="627"/>
      <c r="AS6" s="628"/>
      <c r="AT6" s="629"/>
      <c r="AU6" s="623"/>
      <c r="AV6" s="624"/>
      <c r="AW6" s="1530"/>
      <c r="AX6" s="1531"/>
      <c r="AY6" s="476" t="str">
        <f t="shared" ref="AY6:AY34" si="21">CHOOSE(WEEKDAY(B6,2),"Mo","Di","Mi","Do","Fr","Sa","So")</f>
        <v>Di</v>
      </c>
      <c r="AZ6" s="475" t="str">
        <f t="shared" si="16"/>
        <v>Di</v>
      </c>
      <c r="BA6" s="5"/>
      <c r="BB6" s="5"/>
      <c r="BC6" s="5"/>
    </row>
    <row r="7" spans="1:55" s="884" customFormat="1" ht="20.25" customHeight="1" x14ac:dyDescent="0.2">
      <c r="A7" s="1254">
        <f t="shared" ref="A7:A34" si="22">A6+1</f>
        <v>92</v>
      </c>
      <c r="B7" s="527">
        <f t="shared" si="17"/>
        <v>42096</v>
      </c>
      <c r="C7" s="531">
        <v>3</v>
      </c>
      <c r="D7" s="525">
        <f t="shared" si="18"/>
        <v>14</v>
      </c>
      <c r="E7" s="1468"/>
      <c r="F7" s="1567" t="str">
        <f t="shared" ca="1" si="1"/>
        <v/>
      </c>
      <c r="G7" s="1568" t="str">
        <f t="shared" ca="1" si="2"/>
        <v/>
      </c>
      <c r="H7" s="1469">
        <f t="shared" ca="1" si="3"/>
        <v>0</v>
      </c>
      <c r="I7" s="1470">
        <f t="shared" ca="1" si="4"/>
        <v>0</v>
      </c>
      <c r="J7" s="41">
        <f t="shared" ca="1" si="5"/>
        <v>0</v>
      </c>
      <c r="K7" s="1553"/>
      <c r="L7" s="1554"/>
      <c r="M7" s="1469">
        <f t="shared" si="6"/>
        <v>0</v>
      </c>
      <c r="N7" s="1469">
        <f t="shared" si="7"/>
        <v>0</v>
      </c>
      <c r="O7" s="1470">
        <f t="shared" ca="1" si="8"/>
        <v>0</v>
      </c>
      <c r="P7" s="41">
        <f t="shared" ca="1" si="9"/>
        <v>0</v>
      </c>
      <c r="Q7" s="519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6">
        <f t="shared" ca="1" si="12"/>
        <v>0</v>
      </c>
      <c r="U7" s="1577" t="str">
        <f t="shared" si="13"/>
        <v/>
      </c>
      <c r="V7" s="1578">
        <f t="shared" ca="1" si="14"/>
        <v>0</v>
      </c>
      <c r="W7" s="533">
        <f t="shared" si="15"/>
        <v>0</v>
      </c>
      <c r="X7" s="32">
        <f t="shared" ca="1" si="19"/>
        <v>0</v>
      </c>
      <c r="Y7" s="1471"/>
      <c r="Z7" s="1472"/>
      <c r="AA7" s="1473">
        <f t="shared" ca="1" si="0"/>
        <v>0</v>
      </c>
      <c r="AB7" s="1302">
        <f t="shared" ca="1" si="20"/>
        <v>0</v>
      </c>
      <c r="AC7" s="1503"/>
      <c r="AD7" s="1504"/>
      <c r="AE7" s="1505"/>
      <c r="AF7" s="1506"/>
      <c r="AG7" s="875"/>
      <c r="AH7" s="624"/>
      <c r="AI7" s="625"/>
      <c r="AJ7" s="626"/>
      <c r="AK7" s="627"/>
      <c r="AL7" s="628"/>
      <c r="AM7" s="629"/>
      <c r="AN7" s="623"/>
      <c r="AO7" s="624"/>
      <c r="AP7" s="625"/>
      <c r="AQ7" s="626"/>
      <c r="AR7" s="627"/>
      <c r="AS7" s="628"/>
      <c r="AT7" s="629"/>
      <c r="AU7" s="623"/>
      <c r="AV7" s="624"/>
      <c r="AW7" s="1530"/>
      <c r="AX7" s="1531"/>
      <c r="AY7" s="476" t="str">
        <f t="shared" si="21"/>
        <v>Mi</v>
      </c>
      <c r="AZ7" s="475" t="str">
        <f t="shared" si="16"/>
        <v>Mi</v>
      </c>
      <c r="BA7" s="5"/>
      <c r="BB7" s="5"/>
      <c r="BC7" s="5"/>
    </row>
    <row r="8" spans="1:55" s="884" customFormat="1" ht="20.25" customHeight="1" x14ac:dyDescent="0.2">
      <c r="A8" s="1254">
        <f t="shared" si="22"/>
        <v>93</v>
      </c>
      <c r="B8" s="527">
        <f t="shared" si="17"/>
        <v>42097</v>
      </c>
      <c r="C8" s="531">
        <v>4</v>
      </c>
      <c r="D8" s="525">
        <f t="shared" si="18"/>
        <v>14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15"/>
        <v>0</v>
      </c>
      <c r="X8" s="32">
        <f t="shared" ca="1" si="19"/>
        <v>0</v>
      </c>
      <c r="Y8" s="1471"/>
      <c r="Z8" s="1264"/>
      <c r="AA8" s="1473">
        <f t="shared" ca="1" si="0"/>
        <v>0</v>
      </c>
      <c r="AB8" s="1302">
        <f t="shared" ca="1" si="20"/>
        <v>0</v>
      </c>
      <c r="AC8" s="1503"/>
      <c r="AD8" s="1504"/>
      <c r="AE8" s="1505"/>
      <c r="AF8" s="1506"/>
      <c r="AG8" s="840"/>
      <c r="AH8" s="624"/>
      <c r="AI8" s="625"/>
      <c r="AJ8" s="626"/>
      <c r="AK8" s="627"/>
      <c r="AL8" s="628"/>
      <c r="AM8" s="629"/>
      <c r="AN8" s="623"/>
      <c r="AO8" s="624"/>
      <c r="AP8" s="625"/>
      <c r="AQ8" s="626"/>
      <c r="AR8" s="627"/>
      <c r="AS8" s="628"/>
      <c r="AT8" s="629"/>
      <c r="AU8" s="623">
        <v>1</v>
      </c>
      <c r="AV8" s="624"/>
      <c r="AW8" s="1530"/>
      <c r="AX8" s="1531"/>
      <c r="AY8" s="476" t="str">
        <f t="shared" si="21"/>
        <v>Do</v>
      </c>
      <c r="AZ8" s="475" t="str">
        <f t="shared" si="16"/>
        <v>Do</v>
      </c>
      <c r="BA8" s="5"/>
      <c r="BB8" s="5"/>
      <c r="BC8" s="5"/>
    </row>
    <row r="9" spans="1:55" s="884" customFormat="1" ht="20.25" customHeight="1" x14ac:dyDescent="0.2">
      <c r="A9" s="1254">
        <f t="shared" si="22"/>
        <v>94</v>
      </c>
      <c r="B9" s="527">
        <f t="shared" si="17"/>
        <v>42098</v>
      </c>
      <c r="C9" s="531">
        <v>5</v>
      </c>
      <c r="D9" s="525">
        <f t="shared" si="18"/>
        <v>14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15"/>
        <v>0</v>
      </c>
      <c r="X9" s="32">
        <f t="shared" ca="1" si="19"/>
        <v>0</v>
      </c>
      <c r="Y9" s="1471"/>
      <c r="Z9" s="1472"/>
      <c r="AA9" s="1473">
        <f t="shared" ca="1" si="0"/>
        <v>0</v>
      </c>
      <c r="AB9" s="1302">
        <f t="shared" ca="1" si="20"/>
        <v>0</v>
      </c>
      <c r="AC9" s="1503"/>
      <c r="AD9" s="1504"/>
      <c r="AE9" s="1505"/>
      <c r="AF9" s="1506"/>
      <c r="AG9" s="840"/>
      <c r="AH9" s="624"/>
      <c r="AI9" s="625"/>
      <c r="AJ9" s="626"/>
      <c r="AK9" s="627"/>
      <c r="AL9" s="628"/>
      <c r="AM9" s="629"/>
      <c r="AN9" s="623"/>
      <c r="AO9" s="624"/>
      <c r="AP9" s="625"/>
      <c r="AQ9" s="626"/>
      <c r="AR9" s="627"/>
      <c r="AS9" s="628"/>
      <c r="AT9" s="629"/>
      <c r="AU9" s="623">
        <v>1</v>
      </c>
      <c r="AV9" s="624"/>
      <c r="AW9" s="1530"/>
      <c r="AX9" s="1531"/>
      <c r="AY9" s="476" t="str">
        <f t="shared" si="21"/>
        <v>Fr</v>
      </c>
      <c r="AZ9" s="475" t="str">
        <f t="shared" si="16"/>
        <v>Fr</v>
      </c>
      <c r="BA9" s="5"/>
      <c r="BB9" s="5"/>
      <c r="BC9" s="5"/>
    </row>
    <row r="10" spans="1:55" s="884" customFormat="1" ht="20.25" customHeight="1" x14ac:dyDescent="0.2">
      <c r="A10" s="1254">
        <f t="shared" si="22"/>
        <v>95</v>
      </c>
      <c r="B10" s="526">
        <f t="shared" si="17"/>
        <v>42099</v>
      </c>
      <c r="C10" s="530">
        <v>6</v>
      </c>
      <c r="D10" s="525">
        <f t="shared" si="18"/>
        <v>14</v>
      </c>
      <c r="E10" s="867"/>
      <c r="F10" s="1569" t="str">
        <f t="shared" ca="1" si="1"/>
        <v/>
      </c>
      <c r="G10" s="1570" t="str">
        <f t="shared" ca="1" si="2"/>
        <v/>
      </c>
      <c r="H10" s="868">
        <f t="shared" ca="1" si="3"/>
        <v>0</v>
      </c>
      <c r="I10" s="869">
        <f t="shared" ca="1" si="4"/>
        <v>0</v>
      </c>
      <c r="J10" s="485">
        <f t="shared" ca="1" si="5"/>
        <v>0</v>
      </c>
      <c r="K10" s="1555"/>
      <c r="L10" s="1556"/>
      <c r="M10" s="868">
        <f t="shared" si="6"/>
        <v>0</v>
      </c>
      <c r="N10" s="868">
        <f t="shared" si="7"/>
        <v>0</v>
      </c>
      <c r="O10" s="869">
        <f t="shared" ca="1" si="8"/>
        <v>0</v>
      </c>
      <c r="P10" s="41">
        <f t="shared" ca="1" si="9"/>
        <v>0</v>
      </c>
      <c r="Q10" s="519">
        <f t="shared" si="10"/>
        <v>0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</v>
      </c>
      <c r="T10" s="1346">
        <f t="shared" ca="1" si="12"/>
        <v>0</v>
      </c>
      <c r="U10" s="1579" t="str">
        <f t="shared" si="13"/>
        <v/>
      </c>
      <c r="V10" s="1580">
        <f t="shared" ca="1" si="14"/>
        <v>0</v>
      </c>
      <c r="W10" s="533">
        <f t="shared" si="15"/>
        <v>0</v>
      </c>
      <c r="X10" s="32">
        <f t="shared" ca="1" si="19"/>
        <v>0</v>
      </c>
      <c r="Y10" s="870"/>
      <c r="Z10" s="1472"/>
      <c r="AA10" s="1297">
        <f t="shared" ca="1" si="0"/>
        <v>0</v>
      </c>
      <c r="AB10" s="1302">
        <f t="shared" ca="1" si="20"/>
        <v>0</v>
      </c>
      <c r="AC10" s="1495"/>
      <c r="AD10" s="1496"/>
      <c r="AE10" s="1497"/>
      <c r="AF10" s="1498"/>
      <c r="AG10" s="843"/>
      <c r="AH10" s="706"/>
      <c r="AI10" s="707"/>
      <c r="AJ10" s="708"/>
      <c r="AK10" s="709">
        <v>1</v>
      </c>
      <c r="AL10" s="710"/>
      <c r="AM10" s="711"/>
      <c r="AN10" s="705"/>
      <c r="AO10" s="706"/>
      <c r="AP10" s="707"/>
      <c r="AQ10" s="708"/>
      <c r="AR10" s="709"/>
      <c r="AS10" s="710"/>
      <c r="AT10" s="711"/>
      <c r="AU10" s="705">
        <v>1</v>
      </c>
      <c r="AV10" s="706"/>
      <c r="AW10" s="1532"/>
      <c r="AX10" s="1533"/>
      <c r="AY10" s="476" t="str">
        <f t="shared" si="21"/>
        <v>Sa</v>
      </c>
      <c r="AZ10" s="475" t="str">
        <f t="shared" si="16"/>
        <v>Sa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96</v>
      </c>
      <c r="B11" s="526">
        <f t="shared" si="17"/>
        <v>42100</v>
      </c>
      <c r="C11" s="530">
        <v>7</v>
      </c>
      <c r="D11" s="525">
        <f t="shared" si="18"/>
        <v>14</v>
      </c>
      <c r="E11" s="867"/>
      <c r="F11" s="1569" t="str">
        <f t="shared" ca="1" si="1"/>
        <v/>
      </c>
      <c r="G11" s="1570" t="str">
        <f t="shared" ca="1" si="2"/>
        <v/>
      </c>
      <c r="H11" s="868">
        <f t="shared" ca="1" si="3"/>
        <v>0</v>
      </c>
      <c r="I11" s="869">
        <f t="shared" ca="1" si="4"/>
        <v>0</v>
      </c>
      <c r="J11" s="485">
        <f t="shared" ca="1" si="5"/>
        <v>0</v>
      </c>
      <c r="K11" s="1555"/>
      <c r="L11" s="1556"/>
      <c r="M11" s="868">
        <f t="shared" si="6"/>
        <v>0</v>
      </c>
      <c r="N11" s="868">
        <f t="shared" si="7"/>
        <v>0</v>
      </c>
      <c r="O11" s="869">
        <f t="shared" ca="1" si="8"/>
        <v>0</v>
      </c>
      <c r="P11" s="41">
        <f t="shared" ca="1" si="9"/>
        <v>0</v>
      </c>
      <c r="Q11" s="519">
        <f t="shared" si="10"/>
        <v>0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</v>
      </c>
      <c r="T11" s="1346">
        <f t="shared" ca="1" si="12"/>
        <v>0</v>
      </c>
      <c r="U11" s="1579" t="str">
        <f t="shared" si="13"/>
        <v/>
      </c>
      <c r="V11" s="1580">
        <f t="shared" ca="1" si="14"/>
        <v>0</v>
      </c>
      <c r="W11" s="533">
        <f t="shared" si="15"/>
        <v>0</v>
      </c>
      <c r="X11" s="32">
        <f t="shared" ca="1" si="19"/>
        <v>0</v>
      </c>
      <c r="Y11" s="870"/>
      <c r="Z11" s="1264"/>
      <c r="AA11" s="1297">
        <f t="shared" ca="1" si="0"/>
        <v>0</v>
      </c>
      <c r="AB11" s="1302">
        <f t="shared" ca="1" si="20"/>
        <v>0</v>
      </c>
      <c r="AC11" s="1499"/>
      <c r="AD11" s="1500"/>
      <c r="AE11" s="1501"/>
      <c r="AF11" s="1502"/>
      <c r="AG11" s="876"/>
      <c r="AH11" s="877"/>
      <c r="AI11" s="878"/>
      <c r="AJ11" s="879"/>
      <c r="AK11" s="880">
        <v>1</v>
      </c>
      <c r="AL11" s="881"/>
      <c r="AM11" s="882"/>
      <c r="AN11" s="883"/>
      <c r="AO11" s="877"/>
      <c r="AP11" s="878"/>
      <c r="AQ11" s="879"/>
      <c r="AR11" s="880"/>
      <c r="AS11" s="881"/>
      <c r="AT11" s="882"/>
      <c r="AU11" s="883">
        <v>1</v>
      </c>
      <c r="AV11" s="877"/>
      <c r="AW11" s="1528"/>
      <c r="AX11" s="1529"/>
      <c r="AY11" s="476" t="str">
        <f t="shared" si="21"/>
        <v>So</v>
      </c>
      <c r="AZ11" s="475" t="str">
        <f t="shared" si="16"/>
        <v>So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97</v>
      </c>
      <c r="B12" s="527">
        <f t="shared" si="17"/>
        <v>42101</v>
      </c>
      <c r="C12" s="531">
        <v>8</v>
      </c>
      <c r="D12" s="525">
        <f t="shared" si="18"/>
        <v>15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15"/>
        <v>0</v>
      </c>
      <c r="X12" s="32">
        <f t="shared" ca="1" si="19"/>
        <v>0</v>
      </c>
      <c r="Y12" s="1471"/>
      <c r="Z12" s="1264"/>
      <c r="AA12" s="1473">
        <f t="shared" ca="1" si="0"/>
        <v>0</v>
      </c>
      <c r="AB12" s="1302">
        <f t="shared" ca="1" si="20"/>
        <v>0</v>
      </c>
      <c r="AC12" s="1503"/>
      <c r="AD12" s="1504"/>
      <c r="AE12" s="1505"/>
      <c r="AF12" s="1506"/>
      <c r="AG12" s="840"/>
      <c r="AH12" s="624"/>
      <c r="AI12" s="625"/>
      <c r="AJ12" s="626"/>
      <c r="AK12" s="627">
        <v>1</v>
      </c>
      <c r="AL12" s="628"/>
      <c r="AM12" s="629"/>
      <c r="AN12" s="623"/>
      <c r="AO12" s="624">
        <v>1</v>
      </c>
      <c r="AP12" s="625"/>
      <c r="AQ12" s="626"/>
      <c r="AR12" s="627"/>
      <c r="AS12" s="628"/>
      <c r="AT12" s="629"/>
      <c r="AU12" s="623">
        <v>1</v>
      </c>
      <c r="AV12" s="624"/>
      <c r="AW12" s="1530"/>
      <c r="AX12" s="1531"/>
      <c r="AY12" s="476" t="str">
        <f t="shared" si="21"/>
        <v>Mo</v>
      </c>
      <c r="AZ12" s="475" t="str">
        <f t="shared" si="16"/>
        <v>Mo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98</v>
      </c>
      <c r="B13" s="527">
        <f t="shared" si="17"/>
        <v>42102</v>
      </c>
      <c r="C13" s="531">
        <v>9</v>
      </c>
      <c r="D13" s="525">
        <f t="shared" si="18"/>
        <v>15</v>
      </c>
      <c r="E13" s="1468"/>
      <c r="F13" s="1567" t="str">
        <f t="shared" ca="1" si="1"/>
        <v/>
      </c>
      <c r="G13" s="1568" t="str">
        <f t="shared" ca="1" si="2"/>
        <v/>
      </c>
      <c r="H13" s="1469">
        <f t="shared" ca="1" si="3"/>
        <v>0</v>
      </c>
      <c r="I13" s="1470">
        <f t="shared" ca="1" si="4"/>
        <v>0</v>
      </c>
      <c r="J13" s="41">
        <f t="shared" ca="1" si="5"/>
        <v>0</v>
      </c>
      <c r="K13" s="1553"/>
      <c r="L13" s="1554"/>
      <c r="M13" s="1469">
        <f t="shared" si="6"/>
        <v>0</v>
      </c>
      <c r="N13" s="1469">
        <f t="shared" si="7"/>
        <v>0</v>
      </c>
      <c r="O13" s="1470">
        <f t="shared" ca="1" si="8"/>
        <v>0</v>
      </c>
      <c r="P13" s="41">
        <f t="shared" ca="1" si="9"/>
        <v>0</v>
      </c>
      <c r="Q13" s="519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12"/>
        <v>0</v>
      </c>
      <c r="U13" s="1577" t="str">
        <f t="shared" si="13"/>
        <v/>
      </c>
      <c r="V13" s="1578">
        <f t="shared" ca="1" si="14"/>
        <v>0</v>
      </c>
      <c r="W13" s="533">
        <f t="shared" si="15"/>
        <v>0</v>
      </c>
      <c r="X13" s="32">
        <f t="shared" ca="1" si="19"/>
        <v>0</v>
      </c>
      <c r="Y13" s="1471"/>
      <c r="Z13" s="1264"/>
      <c r="AA13" s="1473">
        <f t="shared" ca="1" si="0"/>
        <v>0</v>
      </c>
      <c r="AB13" s="1302">
        <f t="shared" ca="1" si="20"/>
        <v>0</v>
      </c>
      <c r="AC13" s="1503"/>
      <c r="AD13" s="1504"/>
      <c r="AE13" s="1505"/>
      <c r="AF13" s="1506"/>
      <c r="AG13" s="840"/>
      <c r="AH13" s="624"/>
      <c r="AI13" s="625"/>
      <c r="AJ13" s="626"/>
      <c r="AK13" s="627">
        <v>1</v>
      </c>
      <c r="AL13" s="628"/>
      <c r="AM13" s="629"/>
      <c r="AN13" s="623"/>
      <c r="AO13" s="624">
        <v>1</v>
      </c>
      <c r="AP13" s="625"/>
      <c r="AQ13" s="626"/>
      <c r="AR13" s="627"/>
      <c r="AS13" s="628"/>
      <c r="AT13" s="629"/>
      <c r="AU13" s="623">
        <v>1</v>
      </c>
      <c r="AV13" s="624"/>
      <c r="AW13" s="1530"/>
      <c r="AX13" s="1531"/>
      <c r="AY13" s="476" t="str">
        <f t="shared" si="21"/>
        <v>Di</v>
      </c>
      <c r="AZ13" s="475" t="str">
        <f t="shared" si="16"/>
        <v>Di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99</v>
      </c>
      <c r="B14" s="527">
        <f t="shared" si="17"/>
        <v>42103</v>
      </c>
      <c r="C14" s="531">
        <v>10</v>
      </c>
      <c r="D14" s="525">
        <f t="shared" si="18"/>
        <v>15</v>
      </c>
      <c r="E14" s="1468"/>
      <c r="F14" s="1567" t="str">
        <f t="shared" ca="1" si="1"/>
        <v/>
      </c>
      <c r="G14" s="1568" t="str">
        <f t="shared" ca="1" si="2"/>
        <v/>
      </c>
      <c r="H14" s="1469">
        <f t="shared" ca="1" si="3"/>
        <v>0</v>
      </c>
      <c r="I14" s="1470">
        <f t="shared" ca="1" si="4"/>
        <v>0</v>
      </c>
      <c r="J14" s="41">
        <f t="shared" ca="1" si="5"/>
        <v>0</v>
      </c>
      <c r="K14" s="1553"/>
      <c r="L14" s="1554"/>
      <c r="M14" s="1469">
        <f t="shared" si="6"/>
        <v>0</v>
      </c>
      <c r="N14" s="1469">
        <f t="shared" si="7"/>
        <v>0</v>
      </c>
      <c r="O14" s="1470">
        <f t="shared" ca="1" si="8"/>
        <v>0</v>
      </c>
      <c r="P14" s="41">
        <f t="shared" ca="1" si="9"/>
        <v>0</v>
      </c>
      <c r="Q14" s="519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6">
        <f t="shared" ca="1" si="12"/>
        <v>0</v>
      </c>
      <c r="U14" s="1577" t="str">
        <f t="shared" si="13"/>
        <v/>
      </c>
      <c r="V14" s="1578">
        <f t="shared" ca="1" si="14"/>
        <v>0</v>
      </c>
      <c r="W14" s="533">
        <f t="shared" si="15"/>
        <v>0</v>
      </c>
      <c r="X14" s="32">
        <f t="shared" ca="1" si="19"/>
        <v>0</v>
      </c>
      <c r="Y14" s="1471"/>
      <c r="Z14" s="1472"/>
      <c r="AA14" s="1473">
        <f t="shared" ca="1" si="0"/>
        <v>0</v>
      </c>
      <c r="AB14" s="1302">
        <f t="shared" ca="1" si="20"/>
        <v>0</v>
      </c>
      <c r="AC14" s="1503"/>
      <c r="AD14" s="1504"/>
      <c r="AE14" s="1505"/>
      <c r="AF14" s="1506"/>
      <c r="AG14" s="875"/>
      <c r="AH14" s="624"/>
      <c r="AI14" s="625"/>
      <c r="AJ14" s="626"/>
      <c r="AK14" s="627">
        <v>1</v>
      </c>
      <c r="AL14" s="628"/>
      <c r="AM14" s="629"/>
      <c r="AN14" s="623"/>
      <c r="AO14" s="624">
        <v>1</v>
      </c>
      <c r="AP14" s="625"/>
      <c r="AQ14" s="626"/>
      <c r="AR14" s="627"/>
      <c r="AS14" s="628"/>
      <c r="AT14" s="629"/>
      <c r="AU14" s="623">
        <v>1</v>
      </c>
      <c r="AV14" s="624"/>
      <c r="AW14" s="1530"/>
      <c r="AX14" s="1531"/>
      <c r="AY14" s="476" t="str">
        <f t="shared" si="21"/>
        <v>Mi</v>
      </c>
      <c r="AZ14" s="475" t="str">
        <f t="shared" si="16"/>
        <v>Mi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100</v>
      </c>
      <c r="B15" s="527">
        <f t="shared" si="17"/>
        <v>42104</v>
      </c>
      <c r="C15" s="531">
        <v>11</v>
      </c>
      <c r="D15" s="525">
        <f t="shared" si="18"/>
        <v>15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15"/>
        <v>0</v>
      </c>
      <c r="X15" s="32">
        <f t="shared" ca="1" si="19"/>
        <v>0</v>
      </c>
      <c r="Y15" s="1471"/>
      <c r="Z15" s="1264"/>
      <c r="AA15" s="1473">
        <f t="shared" ca="1" si="0"/>
        <v>0</v>
      </c>
      <c r="AB15" s="1302">
        <f t="shared" ca="1" si="20"/>
        <v>0</v>
      </c>
      <c r="AC15" s="1503"/>
      <c r="AD15" s="1504"/>
      <c r="AE15" s="1505"/>
      <c r="AF15" s="1506"/>
      <c r="AG15" s="840"/>
      <c r="AH15" s="624"/>
      <c r="AI15" s="625"/>
      <c r="AJ15" s="626"/>
      <c r="AK15" s="627">
        <v>1</v>
      </c>
      <c r="AL15" s="628"/>
      <c r="AM15" s="629"/>
      <c r="AN15" s="623"/>
      <c r="AO15" s="624">
        <v>1</v>
      </c>
      <c r="AP15" s="625"/>
      <c r="AQ15" s="626"/>
      <c r="AR15" s="627"/>
      <c r="AS15" s="628"/>
      <c r="AT15" s="629"/>
      <c r="AU15" s="623">
        <v>1</v>
      </c>
      <c r="AV15" s="624"/>
      <c r="AW15" s="1530"/>
      <c r="AX15" s="1531"/>
      <c r="AY15" s="476" t="str">
        <f t="shared" si="21"/>
        <v>Do</v>
      </c>
      <c r="AZ15" s="475" t="str">
        <f t="shared" si="16"/>
        <v>Do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101</v>
      </c>
      <c r="B16" s="527">
        <f t="shared" si="17"/>
        <v>42105</v>
      </c>
      <c r="C16" s="531">
        <v>12</v>
      </c>
      <c r="D16" s="525">
        <f t="shared" si="18"/>
        <v>15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15"/>
        <v>0</v>
      </c>
      <c r="X16" s="32">
        <f t="shared" ca="1" si="19"/>
        <v>0</v>
      </c>
      <c r="Y16" s="1471"/>
      <c r="Z16" s="1472"/>
      <c r="AA16" s="1473">
        <f t="shared" ca="1" si="0"/>
        <v>0</v>
      </c>
      <c r="AB16" s="1302">
        <f t="shared" ca="1" si="20"/>
        <v>0</v>
      </c>
      <c r="AC16" s="1503"/>
      <c r="AD16" s="1504"/>
      <c r="AE16" s="1505"/>
      <c r="AF16" s="1506"/>
      <c r="AG16" s="840"/>
      <c r="AH16" s="624"/>
      <c r="AI16" s="625"/>
      <c r="AJ16" s="626"/>
      <c r="AK16" s="627">
        <v>1</v>
      </c>
      <c r="AL16" s="628"/>
      <c r="AM16" s="629"/>
      <c r="AN16" s="623"/>
      <c r="AO16" s="624">
        <v>1</v>
      </c>
      <c r="AP16" s="625"/>
      <c r="AQ16" s="626"/>
      <c r="AR16" s="627"/>
      <c r="AS16" s="628"/>
      <c r="AT16" s="629"/>
      <c r="AU16" s="623">
        <v>1</v>
      </c>
      <c r="AV16" s="624"/>
      <c r="AW16" s="1530"/>
      <c r="AX16" s="1531"/>
      <c r="AY16" s="476" t="str">
        <f t="shared" si="21"/>
        <v>Fr</v>
      </c>
      <c r="AZ16" s="475" t="str">
        <f t="shared" si="16"/>
        <v>Fr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102</v>
      </c>
      <c r="B17" s="526">
        <f t="shared" si="17"/>
        <v>42106</v>
      </c>
      <c r="C17" s="530">
        <v>13</v>
      </c>
      <c r="D17" s="525">
        <f t="shared" si="18"/>
        <v>15</v>
      </c>
      <c r="E17" s="867"/>
      <c r="F17" s="1569" t="str">
        <f t="shared" ca="1" si="1"/>
        <v/>
      </c>
      <c r="G17" s="1570" t="str">
        <f t="shared" ca="1" si="2"/>
        <v/>
      </c>
      <c r="H17" s="868">
        <f t="shared" ca="1" si="3"/>
        <v>0</v>
      </c>
      <c r="I17" s="869">
        <f t="shared" ca="1" si="4"/>
        <v>0</v>
      </c>
      <c r="J17" s="485">
        <f t="shared" ca="1" si="5"/>
        <v>0</v>
      </c>
      <c r="K17" s="1555"/>
      <c r="L17" s="1556"/>
      <c r="M17" s="868">
        <f t="shared" si="6"/>
        <v>0</v>
      </c>
      <c r="N17" s="868">
        <f t="shared" si="7"/>
        <v>0</v>
      </c>
      <c r="O17" s="869">
        <f t="shared" ca="1" si="8"/>
        <v>0</v>
      </c>
      <c r="P17" s="41">
        <f t="shared" ca="1" si="9"/>
        <v>0</v>
      </c>
      <c r="Q17" s="519">
        <f t="shared" si="10"/>
        <v>0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6">
        <f t="shared" ca="1" si="12"/>
        <v>0</v>
      </c>
      <c r="U17" s="1579" t="str">
        <f t="shared" si="13"/>
        <v/>
      </c>
      <c r="V17" s="1580">
        <f t="shared" ca="1" si="14"/>
        <v>0</v>
      </c>
      <c r="W17" s="533">
        <f t="shared" si="15"/>
        <v>0</v>
      </c>
      <c r="X17" s="32">
        <f t="shared" ca="1" si="19"/>
        <v>0</v>
      </c>
      <c r="Y17" s="870"/>
      <c r="Z17" s="1472"/>
      <c r="AA17" s="1297">
        <f t="shared" ca="1" si="0"/>
        <v>0</v>
      </c>
      <c r="AB17" s="1302">
        <f t="shared" ca="1" si="20"/>
        <v>0</v>
      </c>
      <c r="AC17" s="1495"/>
      <c r="AD17" s="1496"/>
      <c r="AE17" s="1497"/>
      <c r="AF17" s="1498"/>
      <c r="AG17" s="843"/>
      <c r="AH17" s="706"/>
      <c r="AI17" s="707"/>
      <c r="AJ17" s="708"/>
      <c r="AK17" s="709">
        <v>1</v>
      </c>
      <c r="AL17" s="710"/>
      <c r="AM17" s="711"/>
      <c r="AN17" s="705"/>
      <c r="AO17" s="706">
        <v>1</v>
      </c>
      <c r="AP17" s="707"/>
      <c r="AQ17" s="708"/>
      <c r="AR17" s="709"/>
      <c r="AS17" s="710"/>
      <c r="AT17" s="711"/>
      <c r="AU17" s="705">
        <v>1</v>
      </c>
      <c r="AV17" s="706"/>
      <c r="AW17" s="1532"/>
      <c r="AX17" s="1533"/>
      <c r="AY17" s="476" t="str">
        <f t="shared" si="21"/>
        <v>Sa</v>
      </c>
      <c r="AZ17" s="475" t="str">
        <f t="shared" si="16"/>
        <v>Sa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103</v>
      </c>
      <c r="B18" s="526">
        <f t="shared" si="17"/>
        <v>42107</v>
      </c>
      <c r="C18" s="530">
        <v>14</v>
      </c>
      <c r="D18" s="525">
        <f t="shared" si="18"/>
        <v>15</v>
      </c>
      <c r="E18" s="867"/>
      <c r="F18" s="1569" t="str">
        <f t="shared" ca="1" si="1"/>
        <v/>
      </c>
      <c r="G18" s="1570" t="str">
        <f t="shared" ca="1" si="2"/>
        <v/>
      </c>
      <c r="H18" s="868">
        <f t="shared" ca="1" si="3"/>
        <v>0</v>
      </c>
      <c r="I18" s="869">
        <f t="shared" ca="1" si="4"/>
        <v>0</v>
      </c>
      <c r="J18" s="485">
        <f t="shared" ca="1" si="5"/>
        <v>0</v>
      </c>
      <c r="K18" s="1555"/>
      <c r="L18" s="1556"/>
      <c r="M18" s="868">
        <f t="shared" si="6"/>
        <v>0</v>
      </c>
      <c r="N18" s="868">
        <f t="shared" si="7"/>
        <v>0</v>
      </c>
      <c r="O18" s="869">
        <f t="shared" ca="1" si="8"/>
        <v>0</v>
      </c>
      <c r="P18" s="41">
        <f t="shared" ca="1" si="9"/>
        <v>0</v>
      </c>
      <c r="Q18" s="519">
        <f t="shared" si="10"/>
        <v>0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</v>
      </c>
      <c r="T18" s="1346">
        <f t="shared" ca="1" si="12"/>
        <v>0</v>
      </c>
      <c r="U18" s="1579" t="str">
        <f t="shared" si="13"/>
        <v/>
      </c>
      <c r="V18" s="1580">
        <f t="shared" ca="1" si="14"/>
        <v>0</v>
      </c>
      <c r="W18" s="533">
        <f t="shared" si="15"/>
        <v>0</v>
      </c>
      <c r="X18" s="32">
        <f t="shared" ca="1" si="19"/>
        <v>0</v>
      </c>
      <c r="Y18" s="870"/>
      <c r="Z18" s="1264"/>
      <c r="AA18" s="1297">
        <f t="shared" ca="1" si="0"/>
        <v>0</v>
      </c>
      <c r="AB18" s="1302">
        <f t="shared" ca="1" si="20"/>
        <v>0</v>
      </c>
      <c r="AC18" s="1499"/>
      <c r="AD18" s="1500"/>
      <c r="AE18" s="1501"/>
      <c r="AF18" s="1502"/>
      <c r="AG18" s="876"/>
      <c r="AH18" s="877"/>
      <c r="AI18" s="878"/>
      <c r="AJ18" s="879"/>
      <c r="AK18" s="880">
        <v>1</v>
      </c>
      <c r="AL18" s="881"/>
      <c r="AM18" s="882"/>
      <c r="AN18" s="883"/>
      <c r="AO18" s="877">
        <v>1</v>
      </c>
      <c r="AP18" s="878"/>
      <c r="AQ18" s="879"/>
      <c r="AR18" s="880"/>
      <c r="AS18" s="881"/>
      <c r="AT18" s="882"/>
      <c r="AU18" s="883">
        <v>1</v>
      </c>
      <c r="AV18" s="877"/>
      <c r="AW18" s="1528"/>
      <c r="AX18" s="1529"/>
      <c r="AY18" s="476" t="str">
        <f t="shared" si="21"/>
        <v>So</v>
      </c>
      <c r="AZ18" s="475" t="str">
        <f t="shared" si="16"/>
        <v>So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104</v>
      </c>
      <c r="B19" s="527">
        <f t="shared" si="17"/>
        <v>42108</v>
      </c>
      <c r="C19" s="531">
        <v>15</v>
      </c>
      <c r="D19" s="525">
        <f t="shared" si="18"/>
        <v>16</v>
      </c>
      <c r="E19" s="1468"/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15"/>
        <v>0</v>
      </c>
      <c r="X19" s="32">
        <f t="shared" ca="1" si="19"/>
        <v>0</v>
      </c>
      <c r="Y19" s="1471"/>
      <c r="Z19" s="1264"/>
      <c r="AA19" s="1473">
        <f t="shared" ca="1" si="0"/>
        <v>1</v>
      </c>
      <c r="AB19" s="1302">
        <f t="shared" ca="1" si="20"/>
        <v>0</v>
      </c>
      <c r="AC19" s="1503"/>
      <c r="AD19" s="1504"/>
      <c r="AE19" s="1505"/>
      <c r="AF19" s="1506"/>
      <c r="AG19" s="840">
        <v>1</v>
      </c>
      <c r="AH19" s="624">
        <v>1</v>
      </c>
      <c r="AI19" s="625">
        <v>1</v>
      </c>
      <c r="AJ19" s="626">
        <v>1</v>
      </c>
      <c r="AK19" s="627">
        <v>1</v>
      </c>
      <c r="AL19" s="628"/>
      <c r="AM19" s="629">
        <v>1</v>
      </c>
      <c r="AN19" s="623">
        <v>1</v>
      </c>
      <c r="AO19" s="624">
        <v>1</v>
      </c>
      <c r="AP19" s="625">
        <v>1</v>
      </c>
      <c r="AQ19" s="626"/>
      <c r="AR19" s="627"/>
      <c r="AS19" s="628"/>
      <c r="AT19" s="629"/>
      <c r="AU19" s="623">
        <v>1</v>
      </c>
      <c r="AV19" s="624">
        <v>1</v>
      </c>
      <c r="AW19" s="1530"/>
      <c r="AX19" s="1531"/>
      <c r="AY19" s="476" t="str">
        <f t="shared" si="21"/>
        <v>Mo</v>
      </c>
      <c r="AZ19" s="475" t="str">
        <f t="shared" si="16"/>
        <v>Mo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105</v>
      </c>
      <c r="B20" s="527">
        <f t="shared" si="17"/>
        <v>42109</v>
      </c>
      <c r="C20" s="531">
        <v>16</v>
      </c>
      <c r="D20" s="525">
        <f t="shared" si="18"/>
        <v>16</v>
      </c>
      <c r="E20" s="1468"/>
      <c r="F20" s="1567" t="str">
        <f t="shared" ca="1" si="1"/>
        <v/>
      </c>
      <c r="G20" s="1568" t="str">
        <f t="shared" ca="1" si="2"/>
        <v/>
      </c>
      <c r="H20" s="1469">
        <f t="shared" ca="1" si="3"/>
        <v>0</v>
      </c>
      <c r="I20" s="1470">
        <f t="shared" ca="1" si="4"/>
        <v>0</v>
      </c>
      <c r="J20" s="41">
        <f t="shared" ca="1" si="5"/>
        <v>0</v>
      </c>
      <c r="K20" s="1553"/>
      <c r="L20" s="1554"/>
      <c r="M20" s="1469">
        <f t="shared" si="6"/>
        <v>0</v>
      </c>
      <c r="N20" s="1469">
        <f t="shared" si="7"/>
        <v>0</v>
      </c>
      <c r="O20" s="1470">
        <f t="shared" ca="1" si="8"/>
        <v>0</v>
      </c>
      <c r="P20" s="41">
        <f t="shared" ca="1" si="9"/>
        <v>0</v>
      </c>
      <c r="Q20" s="519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12"/>
        <v>0</v>
      </c>
      <c r="U20" s="1577" t="str">
        <f t="shared" si="13"/>
        <v/>
      </c>
      <c r="V20" s="1578">
        <f t="shared" ca="1" si="14"/>
        <v>0</v>
      </c>
      <c r="W20" s="533">
        <f t="shared" si="15"/>
        <v>0</v>
      </c>
      <c r="X20" s="32">
        <f t="shared" ca="1" si="19"/>
        <v>0</v>
      </c>
      <c r="Y20" s="1471"/>
      <c r="Z20" s="1264"/>
      <c r="AA20" s="1473">
        <f t="shared" ca="1" si="0"/>
        <v>1</v>
      </c>
      <c r="AB20" s="1302">
        <f t="shared" ca="1" si="20"/>
        <v>0</v>
      </c>
      <c r="AC20" s="1503"/>
      <c r="AD20" s="1504"/>
      <c r="AE20" s="1505"/>
      <c r="AF20" s="1506"/>
      <c r="AG20" s="840">
        <v>1</v>
      </c>
      <c r="AH20" s="624">
        <v>1</v>
      </c>
      <c r="AI20" s="625">
        <v>1</v>
      </c>
      <c r="AJ20" s="626">
        <v>1</v>
      </c>
      <c r="AK20" s="627">
        <v>1</v>
      </c>
      <c r="AL20" s="628"/>
      <c r="AM20" s="629">
        <v>1</v>
      </c>
      <c r="AN20" s="623">
        <v>1</v>
      </c>
      <c r="AO20" s="624">
        <v>1</v>
      </c>
      <c r="AP20" s="625">
        <v>1</v>
      </c>
      <c r="AQ20" s="626"/>
      <c r="AR20" s="627"/>
      <c r="AS20" s="628"/>
      <c r="AT20" s="629"/>
      <c r="AU20" s="623">
        <v>1</v>
      </c>
      <c r="AV20" s="624">
        <v>1</v>
      </c>
      <c r="AW20" s="1530"/>
      <c r="AX20" s="1531"/>
      <c r="AY20" s="476" t="str">
        <f t="shared" si="21"/>
        <v>Di</v>
      </c>
      <c r="AZ20" s="475" t="str">
        <f t="shared" si="16"/>
        <v>Di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106</v>
      </c>
      <c r="B21" s="527">
        <f t="shared" si="17"/>
        <v>42110</v>
      </c>
      <c r="C21" s="531">
        <v>17</v>
      </c>
      <c r="D21" s="525">
        <f t="shared" si="18"/>
        <v>16</v>
      </c>
      <c r="E21" s="1468"/>
      <c r="F21" s="1567" t="str">
        <f t="shared" ca="1" si="1"/>
        <v/>
      </c>
      <c r="G21" s="1568" t="str">
        <f t="shared" ca="1" si="2"/>
        <v/>
      </c>
      <c r="H21" s="1469">
        <f t="shared" ca="1" si="3"/>
        <v>0</v>
      </c>
      <c r="I21" s="1470">
        <f t="shared" ca="1" si="4"/>
        <v>0</v>
      </c>
      <c r="J21" s="41">
        <f t="shared" ca="1" si="5"/>
        <v>0</v>
      </c>
      <c r="K21" s="1553"/>
      <c r="L21" s="1554"/>
      <c r="M21" s="1469">
        <f t="shared" si="6"/>
        <v>0</v>
      </c>
      <c r="N21" s="1469">
        <f t="shared" si="7"/>
        <v>0</v>
      </c>
      <c r="O21" s="1470">
        <f t="shared" ca="1" si="8"/>
        <v>0</v>
      </c>
      <c r="P21" s="41">
        <f t="shared" ca="1" si="9"/>
        <v>0</v>
      </c>
      <c r="Q21" s="519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12"/>
        <v>0</v>
      </c>
      <c r="U21" s="1577" t="str">
        <f t="shared" si="13"/>
        <v/>
      </c>
      <c r="V21" s="1578">
        <f t="shared" ca="1" si="14"/>
        <v>0</v>
      </c>
      <c r="W21" s="533">
        <f t="shared" si="15"/>
        <v>0</v>
      </c>
      <c r="X21" s="32">
        <f t="shared" ca="1" si="19"/>
        <v>0</v>
      </c>
      <c r="Y21" s="1471"/>
      <c r="Z21" s="1472"/>
      <c r="AA21" s="1473">
        <f t="shared" ca="1" si="0"/>
        <v>1</v>
      </c>
      <c r="AB21" s="1302">
        <f t="shared" ca="1" si="20"/>
        <v>0</v>
      </c>
      <c r="AC21" s="1503"/>
      <c r="AD21" s="1504"/>
      <c r="AE21" s="1505"/>
      <c r="AF21" s="1506"/>
      <c r="AG21" s="875">
        <v>1</v>
      </c>
      <c r="AH21" s="624">
        <v>1</v>
      </c>
      <c r="AI21" s="625">
        <v>1</v>
      </c>
      <c r="AJ21" s="626">
        <v>1</v>
      </c>
      <c r="AK21" s="627">
        <v>1</v>
      </c>
      <c r="AL21" s="628"/>
      <c r="AM21" s="629">
        <v>1</v>
      </c>
      <c r="AN21" s="623">
        <v>1</v>
      </c>
      <c r="AO21" s="624">
        <v>1</v>
      </c>
      <c r="AP21" s="625">
        <v>1</v>
      </c>
      <c r="AQ21" s="626"/>
      <c r="AR21" s="627">
        <v>1</v>
      </c>
      <c r="AS21" s="628"/>
      <c r="AT21" s="629"/>
      <c r="AU21" s="623">
        <v>1</v>
      </c>
      <c r="AV21" s="624">
        <v>1</v>
      </c>
      <c r="AW21" s="1530"/>
      <c r="AX21" s="1531"/>
      <c r="AY21" s="476" t="str">
        <f t="shared" si="21"/>
        <v>Mi</v>
      </c>
      <c r="AZ21" s="475" t="str">
        <f t="shared" si="16"/>
        <v>Mi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107</v>
      </c>
      <c r="B22" s="527">
        <f t="shared" si="17"/>
        <v>42111</v>
      </c>
      <c r="C22" s="531">
        <v>18</v>
      </c>
      <c r="D22" s="525">
        <f t="shared" si="18"/>
        <v>16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15"/>
        <v>0</v>
      </c>
      <c r="X22" s="32">
        <f t="shared" ca="1" si="19"/>
        <v>0</v>
      </c>
      <c r="Y22" s="1471"/>
      <c r="Z22" s="1264"/>
      <c r="AA22" s="1473">
        <f t="shared" ca="1" si="0"/>
        <v>1</v>
      </c>
      <c r="AB22" s="1302">
        <f t="shared" ca="1" si="20"/>
        <v>0</v>
      </c>
      <c r="AC22" s="1503"/>
      <c r="AD22" s="1504"/>
      <c r="AE22" s="1505"/>
      <c r="AF22" s="1506"/>
      <c r="AG22" s="840">
        <v>1</v>
      </c>
      <c r="AH22" s="624">
        <v>1</v>
      </c>
      <c r="AI22" s="625">
        <v>1</v>
      </c>
      <c r="AJ22" s="626">
        <v>1</v>
      </c>
      <c r="AK22" s="627">
        <v>1</v>
      </c>
      <c r="AL22" s="628"/>
      <c r="AM22" s="629">
        <v>1</v>
      </c>
      <c r="AN22" s="623">
        <v>1</v>
      </c>
      <c r="AO22" s="624">
        <v>1</v>
      </c>
      <c r="AP22" s="625">
        <v>1</v>
      </c>
      <c r="AQ22" s="626"/>
      <c r="AR22" s="627">
        <v>1</v>
      </c>
      <c r="AS22" s="628"/>
      <c r="AT22" s="629">
        <v>1</v>
      </c>
      <c r="AU22" s="623">
        <v>1</v>
      </c>
      <c r="AV22" s="624">
        <v>1</v>
      </c>
      <c r="AW22" s="1530"/>
      <c r="AX22" s="1531"/>
      <c r="AY22" s="476" t="str">
        <f t="shared" si="21"/>
        <v>Do</v>
      </c>
      <c r="AZ22" s="475" t="str">
        <f t="shared" si="16"/>
        <v>Do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108</v>
      </c>
      <c r="B23" s="527">
        <f t="shared" si="17"/>
        <v>42112</v>
      </c>
      <c r="C23" s="531">
        <v>19</v>
      </c>
      <c r="D23" s="525">
        <f t="shared" si="18"/>
        <v>16</v>
      </c>
      <c r="E23" s="1468" t="str">
        <f>IF(OR(Land="z",A="x"),"","f")</f>
        <v>f</v>
      </c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15"/>
        <v>0</v>
      </c>
      <c r="X23" s="32">
        <f t="shared" ca="1" si="19"/>
        <v>0</v>
      </c>
      <c r="Y23" s="1471" t="s">
        <v>594</v>
      </c>
      <c r="Z23" s="1472"/>
      <c r="AA23" s="1473">
        <f t="shared" ca="1" si="0"/>
        <v>1</v>
      </c>
      <c r="AB23" s="1302">
        <f t="shared" ca="1" si="20"/>
        <v>0</v>
      </c>
      <c r="AC23" s="1503"/>
      <c r="AD23" s="1504"/>
      <c r="AE23" s="1505"/>
      <c r="AF23" s="1506"/>
      <c r="AG23" s="840">
        <v>1</v>
      </c>
      <c r="AH23" s="624">
        <v>1</v>
      </c>
      <c r="AI23" s="625">
        <v>1</v>
      </c>
      <c r="AJ23" s="626">
        <v>1</v>
      </c>
      <c r="AK23" s="627">
        <v>1</v>
      </c>
      <c r="AL23" s="628"/>
      <c r="AM23" s="629">
        <v>1</v>
      </c>
      <c r="AN23" s="623">
        <v>1</v>
      </c>
      <c r="AO23" s="624">
        <v>1</v>
      </c>
      <c r="AP23" s="625">
        <v>1</v>
      </c>
      <c r="AQ23" s="626"/>
      <c r="AR23" s="627">
        <v>1</v>
      </c>
      <c r="AS23" s="628">
        <v>1</v>
      </c>
      <c r="AT23" s="629">
        <v>1</v>
      </c>
      <c r="AU23" s="623"/>
      <c r="AV23" s="624">
        <v>1</v>
      </c>
      <c r="AW23" s="1530"/>
      <c r="AX23" s="1531"/>
      <c r="AY23" s="476" t="str">
        <f t="shared" si="21"/>
        <v>Fr</v>
      </c>
      <c r="AZ23" s="475" t="str">
        <f t="shared" si="16"/>
        <v>Frf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109</v>
      </c>
      <c r="B24" s="526">
        <f t="shared" si="17"/>
        <v>42113</v>
      </c>
      <c r="C24" s="530">
        <v>20</v>
      </c>
      <c r="D24" s="525">
        <f t="shared" si="18"/>
        <v>16</v>
      </c>
      <c r="E24" s="867"/>
      <c r="F24" s="1569" t="str">
        <f t="shared" ca="1" si="1"/>
        <v/>
      </c>
      <c r="G24" s="1570" t="str">
        <f t="shared" ca="1" si="2"/>
        <v/>
      </c>
      <c r="H24" s="868">
        <f t="shared" ca="1" si="3"/>
        <v>0</v>
      </c>
      <c r="I24" s="869">
        <f t="shared" ca="1" si="4"/>
        <v>0</v>
      </c>
      <c r="J24" s="485">
        <f t="shared" ca="1" si="5"/>
        <v>0</v>
      </c>
      <c r="K24" s="1555"/>
      <c r="L24" s="1556"/>
      <c r="M24" s="868">
        <f t="shared" si="6"/>
        <v>0</v>
      </c>
      <c r="N24" s="868">
        <f t="shared" si="7"/>
        <v>0</v>
      </c>
      <c r="O24" s="869">
        <f t="shared" ca="1" si="8"/>
        <v>0</v>
      </c>
      <c r="P24" s="41">
        <f t="shared" ca="1" si="9"/>
        <v>0</v>
      </c>
      <c r="Q24" s="519">
        <f t="shared" si="10"/>
        <v>0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</v>
      </c>
      <c r="T24" s="1346">
        <f t="shared" ca="1" si="12"/>
        <v>0</v>
      </c>
      <c r="U24" s="1579" t="str">
        <f t="shared" si="13"/>
        <v/>
      </c>
      <c r="V24" s="1580">
        <f t="shared" ca="1" si="14"/>
        <v>0</v>
      </c>
      <c r="W24" s="533">
        <f t="shared" si="15"/>
        <v>0</v>
      </c>
      <c r="X24" s="32">
        <f t="shared" ca="1" si="19"/>
        <v>0</v>
      </c>
      <c r="Y24" s="870"/>
      <c r="Z24" s="1472"/>
      <c r="AA24" s="1297">
        <f t="shared" ca="1" si="0"/>
        <v>1</v>
      </c>
      <c r="AB24" s="1302">
        <f t="shared" ca="1" si="20"/>
        <v>0</v>
      </c>
      <c r="AC24" s="1495"/>
      <c r="AD24" s="1496"/>
      <c r="AE24" s="1497"/>
      <c r="AF24" s="1498"/>
      <c r="AG24" s="843">
        <v>1</v>
      </c>
      <c r="AH24" s="706">
        <v>1</v>
      </c>
      <c r="AI24" s="707">
        <v>1</v>
      </c>
      <c r="AJ24" s="708">
        <v>1</v>
      </c>
      <c r="AK24" s="709">
        <v>1</v>
      </c>
      <c r="AL24" s="710"/>
      <c r="AM24" s="711">
        <v>1</v>
      </c>
      <c r="AN24" s="705">
        <v>1</v>
      </c>
      <c r="AO24" s="706">
        <v>1</v>
      </c>
      <c r="AP24" s="707">
        <v>1</v>
      </c>
      <c r="AQ24" s="708"/>
      <c r="AR24" s="709">
        <v>1</v>
      </c>
      <c r="AS24" s="710">
        <v>1</v>
      </c>
      <c r="AT24" s="711">
        <v>1</v>
      </c>
      <c r="AU24" s="705"/>
      <c r="AV24" s="706">
        <v>1</v>
      </c>
      <c r="AW24" s="1532"/>
      <c r="AX24" s="1533"/>
      <c r="AY24" s="476" t="str">
        <f t="shared" si="21"/>
        <v>Sa</v>
      </c>
      <c r="AZ24" s="475" t="str">
        <f t="shared" si="16"/>
        <v>Sa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110</v>
      </c>
      <c r="B25" s="526">
        <f t="shared" si="17"/>
        <v>42114</v>
      </c>
      <c r="C25" s="530">
        <v>21</v>
      </c>
      <c r="D25" s="525">
        <f t="shared" si="18"/>
        <v>16</v>
      </c>
      <c r="E25" s="867" t="str">
        <f>IF(OR(Land="z",A="x"),"","f")</f>
        <v>f</v>
      </c>
      <c r="F25" s="1569" t="str">
        <f t="shared" ca="1" si="1"/>
        <v/>
      </c>
      <c r="G25" s="1570" t="str">
        <f t="shared" ca="1" si="2"/>
        <v/>
      </c>
      <c r="H25" s="868">
        <f t="shared" ca="1" si="3"/>
        <v>0</v>
      </c>
      <c r="I25" s="869">
        <f t="shared" ca="1" si="4"/>
        <v>0</v>
      </c>
      <c r="J25" s="485">
        <f t="shared" ca="1" si="5"/>
        <v>0</v>
      </c>
      <c r="K25" s="1555"/>
      <c r="L25" s="1556"/>
      <c r="M25" s="868">
        <f t="shared" si="6"/>
        <v>0</v>
      </c>
      <c r="N25" s="868">
        <f t="shared" si="7"/>
        <v>0</v>
      </c>
      <c r="O25" s="869">
        <f t="shared" ca="1" si="8"/>
        <v>0</v>
      </c>
      <c r="P25" s="41">
        <f t="shared" ca="1" si="9"/>
        <v>0</v>
      </c>
      <c r="Q25" s="519">
        <f t="shared" si="10"/>
        <v>0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6">
        <f t="shared" ca="1" si="12"/>
        <v>0</v>
      </c>
      <c r="U25" s="1579" t="str">
        <f t="shared" si="13"/>
        <v/>
      </c>
      <c r="V25" s="1580">
        <f t="shared" ca="1" si="14"/>
        <v>0</v>
      </c>
      <c r="W25" s="533">
        <f t="shared" si="15"/>
        <v>0</v>
      </c>
      <c r="X25" s="32">
        <f t="shared" ca="1" si="19"/>
        <v>0</v>
      </c>
      <c r="Y25" s="870" t="s">
        <v>595</v>
      </c>
      <c r="Z25" s="1264"/>
      <c r="AA25" s="1297">
        <f t="shared" ca="1" si="0"/>
        <v>1</v>
      </c>
      <c r="AB25" s="1302">
        <f t="shared" ca="1" si="20"/>
        <v>0</v>
      </c>
      <c r="AC25" s="1499"/>
      <c r="AD25" s="1500"/>
      <c r="AE25" s="1501"/>
      <c r="AF25" s="1502"/>
      <c r="AG25" s="876">
        <v>1</v>
      </c>
      <c r="AH25" s="877">
        <v>1</v>
      </c>
      <c r="AI25" s="878">
        <v>1</v>
      </c>
      <c r="AJ25" s="879">
        <v>1</v>
      </c>
      <c r="AK25" s="880">
        <v>1</v>
      </c>
      <c r="AL25" s="881"/>
      <c r="AM25" s="882">
        <v>1</v>
      </c>
      <c r="AN25" s="883">
        <v>1</v>
      </c>
      <c r="AO25" s="877">
        <v>1</v>
      </c>
      <c r="AP25" s="878">
        <v>1</v>
      </c>
      <c r="AQ25" s="879"/>
      <c r="AR25" s="880">
        <v>1</v>
      </c>
      <c r="AS25" s="881">
        <v>1</v>
      </c>
      <c r="AT25" s="882">
        <v>1</v>
      </c>
      <c r="AU25" s="883"/>
      <c r="AV25" s="877">
        <v>1</v>
      </c>
      <c r="AW25" s="1528"/>
      <c r="AX25" s="1529"/>
      <c r="AY25" s="476" t="str">
        <f t="shared" si="21"/>
        <v>So</v>
      </c>
      <c r="AZ25" s="475" t="str">
        <f t="shared" si="16"/>
        <v>Sof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111</v>
      </c>
      <c r="B26" s="527">
        <f t="shared" si="17"/>
        <v>42115</v>
      </c>
      <c r="C26" s="531">
        <v>22</v>
      </c>
      <c r="D26" s="525">
        <f t="shared" si="18"/>
        <v>17</v>
      </c>
      <c r="E26" s="1468" t="str">
        <f>IF(Land="z","","f")</f>
        <v>f</v>
      </c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15"/>
        <v>0</v>
      </c>
      <c r="X26" s="32">
        <f t="shared" ca="1" si="19"/>
        <v>0</v>
      </c>
      <c r="Y26" s="1471" t="s">
        <v>596</v>
      </c>
      <c r="Z26" s="1264"/>
      <c r="AA26" s="1473">
        <f t="shared" ca="1" si="0"/>
        <v>1</v>
      </c>
      <c r="AB26" s="1302">
        <f t="shared" ca="1" si="20"/>
        <v>0</v>
      </c>
      <c r="AC26" s="1503"/>
      <c r="AD26" s="1504"/>
      <c r="AE26" s="1505"/>
      <c r="AF26" s="1506"/>
      <c r="AG26" s="840">
        <v>1</v>
      </c>
      <c r="AH26" s="624">
        <v>1</v>
      </c>
      <c r="AI26" s="625">
        <v>1</v>
      </c>
      <c r="AJ26" s="626">
        <v>1</v>
      </c>
      <c r="AK26" s="627">
        <v>1</v>
      </c>
      <c r="AL26" s="628"/>
      <c r="AM26" s="629">
        <v>1</v>
      </c>
      <c r="AN26" s="623">
        <v>1</v>
      </c>
      <c r="AO26" s="624">
        <v>1</v>
      </c>
      <c r="AP26" s="625">
        <v>1</v>
      </c>
      <c r="AQ26" s="626"/>
      <c r="AR26" s="627">
        <v>1</v>
      </c>
      <c r="AS26" s="628">
        <v>1</v>
      </c>
      <c r="AT26" s="629">
        <v>1</v>
      </c>
      <c r="AU26" s="623"/>
      <c r="AV26" s="624">
        <v>1</v>
      </c>
      <c r="AW26" s="1530"/>
      <c r="AX26" s="1531"/>
      <c r="AY26" s="476" t="str">
        <f t="shared" si="21"/>
        <v>Mo</v>
      </c>
      <c r="AZ26" s="475" t="str">
        <f t="shared" si="16"/>
        <v>Mof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112</v>
      </c>
      <c r="B27" s="527">
        <f t="shared" si="17"/>
        <v>42116</v>
      </c>
      <c r="C27" s="531">
        <v>23</v>
      </c>
      <c r="D27" s="525">
        <f t="shared" si="18"/>
        <v>17</v>
      </c>
      <c r="E27" s="1468"/>
      <c r="F27" s="1567" t="str">
        <f t="shared" ca="1" si="1"/>
        <v/>
      </c>
      <c r="G27" s="1568" t="str">
        <f t="shared" ca="1" si="2"/>
        <v/>
      </c>
      <c r="H27" s="1469">
        <f t="shared" ca="1" si="3"/>
        <v>0</v>
      </c>
      <c r="I27" s="1470">
        <f t="shared" ca="1" si="4"/>
        <v>0</v>
      </c>
      <c r="J27" s="41">
        <f t="shared" ca="1" si="5"/>
        <v>0</v>
      </c>
      <c r="K27" s="1553"/>
      <c r="L27" s="1554"/>
      <c r="M27" s="1469">
        <f t="shared" si="6"/>
        <v>0</v>
      </c>
      <c r="N27" s="1469">
        <f t="shared" si="7"/>
        <v>0</v>
      </c>
      <c r="O27" s="1470">
        <f t="shared" ca="1" si="8"/>
        <v>0</v>
      </c>
      <c r="P27" s="41">
        <f t="shared" ca="1" si="9"/>
        <v>0</v>
      </c>
      <c r="Q27" s="519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12"/>
        <v>0</v>
      </c>
      <c r="U27" s="1577" t="str">
        <f t="shared" si="13"/>
        <v/>
      </c>
      <c r="V27" s="1578">
        <f t="shared" ca="1" si="14"/>
        <v>0</v>
      </c>
      <c r="W27" s="533">
        <f t="shared" si="15"/>
        <v>0</v>
      </c>
      <c r="X27" s="32">
        <f t="shared" ca="1" si="19"/>
        <v>0</v>
      </c>
      <c r="Y27" s="1471"/>
      <c r="Z27" s="1264"/>
      <c r="AA27" s="1473">
        <f t="shared" ca="1" si="0"/>
        <v>1</v>
      </c>
      <c r="AB27" s="1302">
        <f t="shared" ca="1" si="20"/>
        <v>0</v>
      </c>
      <c r="AC27" s="1503"/>
      <c r="AD27" s="1504"/>
      <c r="AE27" s="1505"/>
      <c r="AF27" s="1506"/>
      <c r="AG27" s="840">
        <v>1</v>
      </c>
      <c r="AH27" s="624">
        <v>1</v>
      </c>
      <c r="AI27" s="625">
        <v>1</v>
      </c>
      <c r="AJ27" s="626">
        <v>1</v>
      </c>
      <c r="AK27" s="627">
        <v>1</v>
      </c>
      <c r="AL27" s="628"/>
      <c r="AM27" s="629">
        <v>1</v>
      </c>
      <c r="AN27" s="623">
        <v>1</v>
      </c>
      <c r="AO27" s="624">
        <v>1</v>
      </c>
      <c r="AP27" s="625">
        <v>1</v>
      </c>
      <c r="AQ27" s="626">
        <v>1</v>
      </c>
      <c r="AR27" s="627">
        <v>1</v>
      </c>
      <c r="AS27" s="628">
        <v>1</v>
      </c>
      <c r="AT27" s="629">
        <v>1</v>
      </c>
      <c r="AU27" s="623"/>
      <c r="AV27" s="624">
        <v>1</v>
      </c>
      <c r="AW27" s="1530"/>
      <c r="AX27" s="1531"/>
      <c r="AY27" s="476" t="str">
        <f t="shared" si="21"/>
        <v>Di</v>
      </c>
      <c r="AZ27" s="475" t="str">
        <f t="shared" si="16"/>
        <v>Di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113</v>
      </c>
      <c r="B28" s="527">
        <f t="shared" si="17"/>
        <v>42117</v>
      </c>
      <c r="C28" s="531">
        <v>24</v>
      </c>
      <c r="D28" s="525">
        <f t="shared" si="18"/>
        <v>17</v>
      </c>
      <c r="E28" s="1468"/>
      <c r="F28" s="1567" t="str">
        <f t="shared" ca="1" si="1"/>
        <v/>
      </c>
      <c r="G28" s="1568" t="str">
        <f t="shared" ca="1" si="2"/>
        <v/>
      </c>
      <c r="H28" s="1469">
        <f t="shared" ca="1" si="3"/>
        <v>0</v>
      </c>
      <c r="I28" s="1470">
        <f t="shared" ca="1" si="4"/>
        <v>0</v>
      </c>
      <c r="J28" s="41">
        <f t="shared" ca="1" si="5"/>
        <v>0</v>
      </c>
      <c r="K28" s="1553"/>
      <c r="L28" s="1554"/>
      <c r="M28" s="1469">
        <f t="shared" si="6"/>
        <v>0</v>
      </c>
      <c r="N28" s="1469">
        <f t="shared" si="7"/>
        <v>0</v>
      </c>
      <c r="O28" s="1470">
        <f t="shared" ca="1" si="8"/>
        <v>0</v>
      </c>
      <c r="P28" s="41">
        <f t="shared" ca="1" si="9"/>
        <v>0</v>
      </c>
      <c r="Q28" s="519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6">
        <f t="shared" ca="1" si="12"/>
        <v>0</v>
      </c>
      <c r="U28" s="1577" t="str">
        <f t="shared" si="13"/>
        <v/>
      </c>
      <c r="V28" s="1578">
        <f t="shared" ca="1" si="14"/>
        <v>0</v>
      </c>
      <c r="W28" s="533">
        <f t="shared" si="15"/>
        <v>0</v>
      </c>
      <c r="X28" s="32">
        <f t="shared" ca="1" si="19"/>
        <v>0</v>
      </c>
      <c r="Y28" s="1471"/>
      <c r="Z28" s="1472"/>
      <c r="AA28" s="1473">
        <f t="shared" ca="1" si="0"/>
        <v>1</v>
      </c>
      <c r="AB28" s="1302">
        <f t="shared" ca="1" si="20"/>
        <v>0</v>
      </c>
      <c r="AC28" s="1503"/>
      <c r="AD28" s="1504"/>
      <c r="AE28" s="1505"/>
      <c r="AF28" s="1506"/>
      <c r="AG28" s="875">
        <v>1</v>
      </c>
      <c r="AH28" s="624">
        <v>1</v>
      </c>
      <c r="AI28" s="625">
        <v>1</v>
      </c>
      <c r="AJ28" s="626">
        <v>1</v>
      </c>
      <c r="AK28" s="627"/>
      <c r="AL28" s="628"/>
      <c r="AM28" s="629">
        <v>1</v>
      </c>
      <c r="AN28" s="623">
        <v>1</v>
      </c>
      <c r="AO28" s="624"/>
      <c r="AP28" s="625">
        <v>1</v>
      </c>
      <c r="AQ28" s="626">
        <v>1</v>
      </c>
      <c r="AR28" s="627">
        <v>1</v>
      </c>
      <c r="AS28" s="628">
        <v>1</v>
      </c>
      <c r="AT28" s="629">
        <v>1</v>
      </c>
      <c r="AU28" s="623"/>
      <c r="AV28" s="624">
        <v>1</v>
      </c>
      <c r="AW28" s="1530"/>
      <c r="AX28" s="1531"/>
      <c r="AY28" s="476" t="str">
        <f t="shared" si="21"/>
        <v>Mi</v>
      </c>
      <c r="AZ28" s="475" t="str">
        <f t="shared" si="16"/>
        <v>Mi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114</v>
      </c>
      <c r="B29" s="527">
        <f t="shared" si="17"/>
        <v>42118</v>
      </c>
      <c r="C29" s="531">
        <v>25</v>
      </c>
      <c r="D29" s="525">
        <f t="shared" si="18"/>
        <v>17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15"/>
        <v>0</v>
      </c>
      <c r="X29" s="32">
        <f t="shared" ca="1" si="19"/>
        <v>0</v>
      </c>
      <c r="Y29" s="1471"/>
      <c r="Z29" s="1264"/>
      <c r="AA29" s="1473">
        <f t="shared" ca="1" si="0"/>
        <v>1</v>
      </c>
      <c r="AB29" s="1302">
        <f t="shared" ca="1" si="20"/>
        <v>0</v>
      </c>
      <c r="AC29" s="1503"/>
      <c r="AD29" s="1504"/>
      <c r="AE29" s="1505"/>
      <c r="AF29" s="1506"/>
      <c r="AG29" s="840">
        <v>1</v>
      </c>
      <c r="AH29" s="624">
        <v>1</v>
      </c>
      <c r="AI29" s="625">
        <v>1</v>
      </c>
      <c r="AJ29" s="626">
        <v>1</v>
      </c>
      <c r="AK29" s="627"/>
      <c r="AL29" s="628"/>
      <c r="AM29" s="629">
        <v>1</v>
      </c>
      <c r="AN29" s="623"/>
      <c r="AO29" s="624"/>
      <c r="AP29" s="625">
        <v>1</v>
      </c>
      <c r="AQ29" s="626">
        <v>1</v>
      </c>
      <c r="AR29" s="627">
        <v>1</v>
      </c>
      <c r="AS29" s="628">
        <v>1</v>
      </c>
      <c r="AT29" s="629">
        <v>1</v>
      </c>
      <c r="AU29" s="623"/>
      <c r="AV29" s="624">
        <v>1</v>
      </c>
      <c r="AW29" s="1530"/>
      <c r="AX29" s="1531"/>
      <c r="AY29" s="476" t="str">
        <f t="shared" si="21"/>
        <v>Do</v>
      </c>
      <c r="AZ29" s="475" t="str">
        <f t="shared" si="16"/>
        <v>Do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115</v>
      </c>
      <c r="B30" s="527">
        <f t="shared" si="17"/>
        <v>42119</v>
      </c>
      <c r="C30" s="531">
        <v>26</v>
      </c>
      <c r="D30" s="525">
        <f t="shared" si="18"/>
        <v>17</v>
      </c>
      <c r="E30" s="1468"/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15"/>
        <v>0</v>
      </c>
      <c r="X30" s="32">
        <f t="shared" ca="1" si="19"/>
        <v>0</v>
      </c>
      <c r="Y30" s="1471"/>
      <c r="Z30" s="1472"/>
      <c r="AA30" s="1473">
        <f t="shared" ca="1" si="0"/>
        <v>1</v>
      </c>
      <c r="AB30" s="1302">
        <f t="shared" ca="1" si="20"/>
        <v>0</v>
      </c>
      <c r="AC30" s="1503"/>
      <c r="AD30" s="1504"/>
      <c r="AE30" s="1505"/>
      <c r="AF30" s="1506"/>
      <c r="AG30" s="840">
        <v>1</v>
      </c>
      <c r="AH30" s="624">
        <v>1</v>
      </c>
      <c r="AI30" s="625">
        <v>1</v>
      </c>
      <c r="AJ30" s="626">
        <v>1</v>
      </c>
      <c r="AK30" s="627"/>
      <c r="AL30" s="628"/>
      <c r="AM30" s="629">
        <v>1</v>
      </c>
      <c r="AN30" s="623"/>
      <c r="AO30" s="624"/>
      <c r="AP30" s="625">
        <v>1</v>
      </c>
      <c r="AQ30" s="626">
        <v>1</v>
      </c>
      <c r="AR30" s="627">
        <v>1</v>
      </c>
      <c r="AS30" s="628">
        <v>1</v>
      </c>
      <c r="AT30" s="629">
        <v>1</v>
      </c>
      <c r="AU30" s="623"/>
      <c r="AV30" s="624">
        <v>1</v>
      </c>
      <c r="AW30" s="1530"/>
      <c r="AX30" s="1531"/>
      <c r="AY30" s="476" t="str">
        <f t="shared" si="21"/>
        <v>Fr</v>
      </c>
      <c r="AZ30" s="475" t="str">
        <f t="shared" si="16"/>
        <v>Fr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116</v>
      </c>
      <c r="B31" s="526">
        <f t="shared" si="17"/>
        <v>42120</v>
      </c>
      <c r="C31" s="530">
        <v>27</v>
      </c>
      <c r="D31" s="525">
        <f t="shared" si="18"/>
        <v>17</v>
      </c>
      <c r="E31" s="867"/>
      <c r="F31" s="1569" t="str">
        <f t="shared" ca="1" si="1"/>
        <v/>
      </c>
      <c r="G31" s="1570" t="str">
        <f t="shared" ca="1" si="2"/>
        <v/>
      </c>
      <c r="H31" s="868">
        <f t="shared" ca="1" si="3"/>
        <v>0</v>
      </c>
      <c r="I31" s="869">
        <f t="shared" ca="1" si="4"/>
        <v>0</v>
      </c>
      <c r="J31" s="485">
        <f t="shared" ca="1" si="5"/>
        <v>0</v>
      </c>
      <c r="K31" s="1555"/>
      <c r="L31" s="1556"/>
      <c r="M31" s="868">
        <f t="shared" si="6"/>
        <v>0</v>
      </c>
      <c r="N31" s="868">
        <f t="shared" si="7"/>
        <v>0</v>
      </c>
      <c r="O31" s="869">
        <f t="shared" ca="1" si="8"/>
        <v>0</v>
      </c>
      <c r="P31" s="41">
        <f t="shared" ca="1" si="9"/>
        <v>0</v>
      </c>
      <c r="Q31" s="519">
        <f t="shared" si="10"/>
        <v>0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</v>
      </c>
      <c r="T31" s="1346">
        <f t="shared" ca="1" si="12"/>
        <v>0</v>
      </c>
      <c r="U31" s="1579" t="str">
        <f t="shared" si="13"/>
        <v/>
      </c>
      <c r="V31" s="1580">
        <f t="shared" ca="1" si="14"/>
        <v>0</v>
      </c>
      <c r="W31" s="533">
        <f t="shared" si="15"/>
        <v>0</v>
      </c>
      <c r="X31" s="32">
        <f t="shared" ca="1" si="19"/>
        <v>0</v>
      </c>
      <c r="Y31" s="870"/>
      <c r="Z31" s="1472"/>
      <c r="AA31" s="1297">
        <f t="shared" ca="1" si="0"/>
        <v>0</v>
      </c>
      <c r="AB31" s="1302">
        <f t="shared" ca="1" si="20"/>
        <v>0</v>
      </c>
      <c r="AC31" s="1495"/>
      <c r="AD31" s="1496"/>
      <c r="AE31" s="1497"/>
      <c r="AF31" s="1498"/>
      <c r="AG31" s="843">
        <v>1</v>
      </c>
      <c r="AH31" s="706">
        <v>1</v>
      </c>
      <c r="AI31" s="707"/>
      <c r="AJ31" s="708"/>
      <c r="AK31" s="709"/>
      <c r="AL31" s="710"/>
      <c r="AM31" s="711">
        <v>1</v>
      </c>
      <c r="AN31" s="705"/>
      <c r="AO31" s="706"/>
      <c r="AP31" s="707">
        <v>1</v>
      </c>
      <c r="AQ31" s="708">
        <v>1</v>
      </c>
      <c r="AR31" s="709"/>
      <c r="AS31" s="710"/>
      <c r="AT31" s="711">
        <v>1</v>
      </c>
      <c r="AU31" s="705"/>
      <c r="AV31" s="706">
        <v>1</v>
      </c>
      <c r="AW31" s="1532"/>
      <c r="AX31" s="1533"/>
      <c r="AY31" s="476" t="str">
        <f t="shared" si="21"/>
        <v>Sa</v>
      </c>
      <c r="AZ31" s="475" t="str">
        <f t="shared" si="16"/>
        <v>Sa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117</v>
      </c>
      <c r="B32" s="526">
        <f t="shared" si="17"/>
        <v>42121</v>
      </c>
      <c r="C32" s="530">
        <v>28</v>
      </c>
      <c r="D32" s="525">
        <f t="shared" si="18"/>
        <v>17</v>
      </c>
      <c r="E32" s="867"/>
      <c r="F32" s="1569" t="str">
        <f t="shared" ca="1" si="1"/>
        <v/>
      </c>
      <c r="G32" s="1570" t="str">
        <f t="shared" ca="1" si="2"/>
        <v/>
      </c>
      <c r="H32" s="868">
        <f t="shared" ca="1" si="3"/>
        <v>0</v>
      </c>
      <c r="I32" s="869">
        <f t="shared" ca="1" si="4"/>
        <v>0</v>
      </c>
      <c r="J32" s="485">
        <f t="shared" ca="1" si="5"/>
        <v>0</v>
      </c>
      <c r="K32" s="1555"/>
      <c r="L32" s="1556"/>
      <c r="M32" s="868">
        <f t="shared" si="6"/>
        <v>0</v>
      </c>
      <c r="N32" s="868">
        <f t="shared" si="7"/>
        <v>0</v>
      </c>
      <c r="O32" s="869">
        <f t="shared" ca="1" si="8"/>
        <v>0</v>
      </c>
      <c r="P32" s="41">
        <f t="shared" ca="1" si="9"/>
        <v>0</v>
      </c>
      <c r="Q32" s="519">
        <f t="shared" si="10"/>
        <v>0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</v>
      </c>
      <c r="T32" s="1346">
        <f t="shared" ca="1" si="12"/>
        <v>0</v>
      </c>
      <c r="U32" s="1579" t="str">
        <f t="shared" si="13"/>
        <v/>
      </c>
      <c r="V32" s="1580">
        <f t="shared" ca="1" si="14"/>
        <v>0</v>
      </c>
      <c r="W32" s="533">
        <f t="shared" si="15"/>
        <v>0</v>
      </c>
      <c r="X32" s="32">
        <f t="shared" ca="1" si="19"/>
        <v>0</v>
      </c>
      <c r="Y32" s="870"/>
      <c r="Z32" s="1264"/>
      <c r="AA32" s="1297">
        <f t="shared" ca="1" si="0"/>
        <v>0</v>
      </c>
      <c r="AB32" s="1302">
        <f t="shared" ca="1" si="20"/>
        <v>0</v>
      </c>
      <c r="AC32" s="1499"/>
      <c r="AD32" s="1500"/>
      <c r="AE32" s="1501"/>
      <c r="AF32" s="1502"/>
      <c r="AG32" s="876"/>
      <c r="AH32" s="877"/>
      <c r="AI32" s="878"/>
      <c r="AJ32" s="879"/>
      <c r="AK32" s="880"/>
      <c r="AL32" s="881"/>
      <c r="AM32" s="882"/>
      <c r="AN32" s="883"/>
      <c r="AO32" s="877"/>
      <c r="AP32" s="878"/>
      <c r="AQ32" s="879">
        <v>1</v>
      </c>
      <c r="AR32" s="880"/>
      <c r="AS32" s="881"/>
      <c r="AT32" s="882">
        <v>1</v>
      </c>
      <c r="AU32" s="883"/>
      <c r="AV32" s="877"/>
      <c r="AW32" s="1528"/>
      <c r="AX32" s="1529"/>
      <c r="AY32" s="476" t="str">
        <f t="shared" si="21"/>
        <v>So</v>
      </c>
      <c r="AZ32" s="475" t="str">
        <f t="shared" si="16"/>
        <v>So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118</v>
      </c>
      <c r="B33" s="527">
        <f t="shared" si="17"/>
        <v>42122</v>
      </c>
      <c r="C33" s="531">
        <v>29</v>
      </c>
      <c r="D33" s="525">
        <f t="shared" si="18"/>
        <v>18</v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>
        <f t="shared" ca="1" si="5"/>
        <v>0</v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>
        <f t="shared" ca="1" si="9"/>
        <v>0</v>
      </c>
      <c r="Q33" s="519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12"/>
        <v>0</v>
      </c>
      <c r="U33" s="1577" t="str">
        <f t="shared" si="13"/>
        <v/>
      </c>
      <c r="V33" s="1578">
        <f t="shared" ca="1" si="14"/>
        <v>0</v>
      </c>
      <c r="W33" s="533">
        <f t="shared" si="15"/>
        <v>0</v>
      </c>
      <c r="X33" s="32">
        <f t="shared" ca="1" si="19"/>
        <v>0</v>
      </c>
      <c r="Y33" s="1471"/>
      <c r="Z33" s="1264"/>
      <c r="AA33" s="1473">
        <f t="shared" ca="1" si="0"/>
        <v>0</v>
      </c>
      <c r="AB33" s="1302">
        <f t="shared" ca="1" si="20"/>
        <v>0</v>
      </c>
      <c r="AC33" s="1503"/>
      <c r="AD33" s="1504"/>
      <c r="AE33" s="1505"/>
      <c r="AF33" s="1506"/>
      <c r="AG33" s="840"/>
      <c r="AH33" s="624"/>
      <c r="AI33" s="625"/>
      <c r="AJ33" s="626"/>
      <c r="AK33" s="627"/>
      <c r="AL33" s="628"/>
      <c r="AM33" s="629"/>
      <c r="AN33" s="623"/>
      <c r="AO33" s="624"/>
      <c r="AP33" s="625"/>
      <c r="AQ33" s="626">
        <v>1</v>
      </c>
      <c r="AR33" s="627"/>
      <c r="AS33" s="628"/>
      <c r="AT33" s="629">
        <v>1</v>
      </c>
      <c r="AU33" s="623"/>
      <c r="AV33" s="624"/>
      <c r="AW33" s="1530"/>
      <c r="AX33" s="1531"/>
      <c r="AY33" s="476" t="str">
        <f t="shared" si="21"/>
        <v>Mo</v>
      </c>
      <c r="AZ33" s="475" t="str">
        <f t="shared" si="16"/>
        <v>Mo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119</v>
      </c>
      <c r="B34" s="527">
        <f t="shared" si="17"/>
        <v>42123</v>
      </c>
      <c r="C34" s="531">
        <v>30</v>
      </c>
      <c r="D34" s="525">
        <f t="shared" si="18"/>
        <v>18</v>
      </c>
      <c r="E34" s="1468"/>
      <c r="F34" s="1567" t="str">
        <f t="shared" ca="1" si="1"/>
        <v/>
      </c>
      <c r="G34" s="1568" t="str">
        <f t="shared" ca="1" si="2"/>
        <v/>
      </c>
      <c r="H34" s="1469">
        <f t="shared" ca="1" si="3"/>
        <v>0</v>
      </c>
      <c r="I34" s="1470">
        <f t="shared" ca="1" si="4"/>
        <v>0</v>
      </c>
      <c r="J34" s="41">
        <f t="shared" ca="1" si="5"/>
        <v>0</v>
      </c>
      <c r="K34" s="1553"/>
      <c r="L34" s="1554"/>
      <c r="M34" s="1469">
        <f t="shared" si="6"/>
        <v>0</v>
      </c>
      <c r="N34" s="1469">
        <f t="shared" si="7"/>
        <v>0</v>
      </c>
      <c r="O34" s="1470">
        <f t="shared" ca="1" si="8"/>
        <v>0</v>
      </c>
      <c r="P34" s="41">
        <f t="shared" ca="1" si="9"/>
        <v>0</v>
      </c>
      <c r="Q34" s="519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6">
        <f t="shared" ca="1" si="12"/>
        <v>0</v>
      </c>
      <c r="U34" s="1577" t="str">
        <f t="shared" si="13"/>
        <v/>
      </c>
      <c r="V34" s="1578">
        <f t="shared" ca="1" si="14"/>
        <v>0</v>
      </c>
      <c r="W34" s="533">
        <f t="shared" si="15"/>
        <v>0</v>
      </c>
      <c r="X34" s="32">
        <f t="shared" ca="1" si="19"/>
        <v>0</v>
      </c>
      <c r="Y34" s="1471"/>
      <c r="Z34" s="1264"/>
      <c r="AA34" s="1473">
        <f t="shared" ca="1" si="0"/>
        <v>0</v>
      </c>
      <c r="AB34" s="1302">
        <f t="shared" ca="1" si="20"/>
        <v>0</v>
      </c>
      <c r="AC34" s="1503"/>
      <c r="AD34" s="1504"/>
      <c r="AE34" s="1505"/>
      <c r="AF34" s="1506"/>
      <c r="AG34" s="840"/>
      <c r="AH34" s="624"/>
      <c r="AI34" s="625"/>
      <c r="AJ34" s="626"/>
      <c r="AK34" s="627"/>
      <c r="AL34" s="628"/>
      <c r="AM34" s="629"/>
      <c r="AN34" s="623"/>
      <c r="AO34" s="624"/>
      <c r="AP34" s="625"/>
      <c r="AQ34" s="626">
        <v>1</v>
      </c>
      <c r="AR34" s="627"/>
      <c r="AS34" s="628"/>
      <c r="AT34" s="629">
        <v>1</v>
      </c>
      <c r="AU34" s="623"/>
      <c r="AV34" s="624"/>
      <c r="AW34" s="1530"/>
      <c r="AX34" s="1531"/>
      <c r="AY34" s="476" t="str">
        <f t="shared" si="21"/>
        <v>Di</v>
      </c>
      <c r="AZ34" s="475" t="str">
        <f t="shared" si="16"/>
        <v>Di</v>
      </c>
      <c r="BA34" s="5"/>
      <c r="BB34" s="5"/>
      <c r="BC34" s="5"/>
    </row>
    <row r="35" spans="1:55" s="884" customFormat="1" ht="20.25" customHeight="1" x14ac:dyDescent="0.2">
      <c r="A35" s="5"/>
      <c r="B35" s="587"/>
      <c r="C35" s="588"/>
      <c r="D35" s="589"/>
      <c r="E35" s="590"/>
      <c r="F35" s="1559"/>
      <c r="G35" s="1560"/>
      <c r="H35" s="556"/>
      <c r="I35" s="591"/>
      <c r="J35" s="485"/>
      <c r="K35" s="1559"/>
      <c r="L35" s="1560"/>
      <c r="M35" s="556"/>
      <c r="N35" s="556"/>
      <c r="O35" s="591"/>
      <c r="P35" s="485"/>
      <c r="Q35" s="485"/>
      <c r="R35" s="485"/>
      <c r="S35" s="50"/>
      <c r="T35" s="1347"/>
      <c r="U35" s="1585" t="str">
        <f t="shared" si="13"/>
        <v/>
      </c>
      <c r="V35" s="1586">
        <f>IF(AND(E35="f",Zuschlag_F&lt;&gt;0,R35&gt;0),R35*Zuschlag_F,0)</f>
        <v>0</v>
      </c>
      <c r="W35" s="557"/>
      <c r="X35" s="50"/>
      <c r="Y35" s="558"/>
      <c r="Z35" s="1472"/>
      <c r="AA35" s="1300">
        <f t="shared" ca="1" si="0"/>
        <v>0</v>
      </c>
      <c r="AB35" s="1302">
        <f t="shared" si="20"/>
        <v>0</v>
      </c>
      <c r="AC35" s="1009"/>
      <c r="AD35" s="1010"/>
      <c r="AE35" s="1011"/>
      <c r="AF35" s="1012"/>
      <c r="AG35" s="840"/>
      <c r="AH35" s="624"/>
      <c r="AI35" s="625"/>
      <c r="AJ35" s="626"/>
      <c r="AK35" s="627"/>
      <c r="AL35" s="628"/>
      <c r="AM35" s="629"/>
      <c r="AN35" s="623"/>
      <c r="AO35" s="624"/>
      <c r="AP35" s="625"/>
      <c r="AQ35" s="626"/>
      <c r="AR35" s="627"/>
      <c r="AS35" s="628"/>
      <c r="AT35" s="629"/>
      <c r="AU35" s="623"/>
      <c r="AV35" s="624"/>
      <c r="AW35" s="1530"/>
      <c r="AX35" s="1531"/>
      <c r="AY35" s="476"/>
      <c r="AZ35" s="475"/>
      <c r="BA35" s="5"/>
      <c r="BB35" s="5"/>
      <c r="BC35" s="5"/>
    </row>
    <row r="36" spans="1:55" s="884" customFormat="1" ht="20.25" customHeight="1" thickBot="1" x14ac:dyDescent="0.25">
      <c r="B36" s="958"/>
      <c r="C36" s="959"/>
      <c r="D36" s="960"/>
      <c r="E36" s="961"/>
      <c r="F36" s="1561"/>
      <c r="G36" s="1562"/>
      <c r="H36" s="962"/>
      <c r="I36" s="963"/>
      <c r="J36" s="964"/>
      <c r="K36" s="1561"/>
      <c r="L36" s="1562"/>
      <c r="M36" s="962"/>
      <c r="N36" s="962"/>
      <c r="O36" s="963"/>
      <c r="P36" s="964"/>
      <c r="Q36" s="965"/>
      <c r="R36" s="964"/>
      <c r="S36" s="957"/>
      <c r="T36" s="966"/>
      <c r="U36" s="1587"/>
      <c r="V36" s="1588"/>
      <c r="W36" s="967"/>
      <c r="X36" s="968"/>
      <c r="Y36" s="969"/>
      <c r="Z36" s="1472"/>
      <c r="AA36" s="1301">
        <f t="shared" ca="1" si="0"/>
        <v>0</v>
      </c>
      <c r="AB36" s="1302"/>
      <c r="AC36" s="1009"/>
      <c r="AD36" s="1010"/>
      <c r="AE36" s="1011"/>
      <c r="AF36" s="1012"/>
      <c r="AG36" s="840"/>
      <c r="AH36" s="624"/>
      <c r="AI36" s="625"/>
      <c r="AJ36" s="626"/>
      <c r="AK36" s="627"/>
      <c r="AL36" s="628"/>
      <c r="AM36" s="629"/>
      <c r="AN36" s="623"/>
      <c r="AO36" s="624"/>
      <c r="AP36" s="625"/>
      <c r="AQ36" s="626"/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472"/>
      <c r="AA37" s="1525"/>
      <c r="AB37" s="1306"/>
      <c r="AC37" s="847"/>
      <c r="AD37" s="848"/>
      <c r="AE37" s="851"/>
      <c r="AF37" s="849"/>
      <c r="AG37" s="841"/>
      <c r="AH37" s="631"/>
      <c r="AI37" s="632"/>
      <c r="AJ37" s="633"/>
      <c r="AK37" s="634"/>
      <c r="AL37" s="635"/>
      <c r="AM37" s="636"/>
      <c r="AN37" s="630"/>
      <c r="AO37" s="631"/>
      <c r="AP37" s="632"/>
      <c r="AQ37" s="633"/>
      <c r="AR37" s="634"/>
      <c r="AS37" s="635"/>
      <c r="AT37" s="629"/>
      <c r="AU37" s="630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6.5000000000000018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X34-März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2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IF(P40="Jahr",JahresSoll/Arbeitstage!$G$22*K42,X2/Arbeitstage!G10*K42)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Montag04</f>
        <v>0.32500000000000001</v>
      </c>
      <c r="F43" s="333">
        <f>Pause1_Mo_04</f>
        <v>2.0833333333333332E-2</v>
      </c>
      <c r="G43" s="333">
        <f>Pause2_Mo_04</f>
        <v>3.125E-2</v>
      </c>
      <c r="H43" s="736">
        <f>COUNTIF($AZ$5:$AZ$35,"=mof")</f>
        <v>1</v>
      </c>
      <c r="I43" s="333">
        <f>IF(D43="x",Vorarbeit_Mo_04,0)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IF(P40="Jahr",JahresSoll/Arbeitstage!$G$22*K43,X2/Arbeitstage!G10*K43)*IF(Übersicht!E13="j",1,-1)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Dienstag04</f>
        <v>0.32500000000000001</v>
      </c>
      <c r="F44" s="334">
        <f>Pause1_Di_04</f>
        <v>2.0833333333333332E-2</v>
      </c>
      <c r="G44" s="334">
        <f>Pause2_Di_04</f>
        <v>3.125E-2</v>
      </c>
      <c r="H44" s="737">
        <f>COUNTIF($AZ$5:$AZ$35,"=dif")</f>
        <v>0</v>
      </c>
      <c r="I44" s="334">
        <f>IF(D44="x",Vorarbeit_Di_04,0)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IF(P40="Jahr",JahresSoll/Arbeitstage!$G$22*K44,X2/Arbeitstage!G10*K44)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Mittwoch04</f>
        <v>0.32500000000000001</v>
      </c>
      <c r="F45" s="334">
        <f>Pause1_Mi_04</f>
        <v>2.0833333333333332E-2</v>
      </c>
      <c r="G45" s="334">
        <f>Pause2_Mi_04</f>
        <v>3.125E-2</v>
      </c>
      <c r="H45" s="737">
        <f>COUNTIF($AZ$5:$AZ$35,"=mif")</f>
        <v>0</v>
      </c>
      <c r="I45" s="334">
        <f>IF(D45="x",Vorarbeit_Mi_04,0)</f>
        <v>0</v>
      </c>
      <c r="K45" s="420">
        <f>Arbeitstage!D10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Donnerstag04</f>
        <v>0.32500000000000001</v>
      </c>
      <c r="F46" s="334">
        <f>Pause1_Do_04</f>
        <v>2.0833333333333332E-2</v>
      </c>
      <c r="G46" s="334">
        <f>Pause2_Do_04</f>
        <v>3.125E-2</v>
      </c>
      <c r="H46" s="737">
        <f>COUNTIF($AZ$5:$AZ$35,"=dof")</f>
        <v>0</v>
      </c>
      <c r="I46" s="334">
        <f>IF(D46="x",Vorarbeit_Do_04,0)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Freitag04</f>
        <v>0.32500000000000001</v>
      </c>
      <c r="F47" s="334">
        <f>Pause1_Fr_04</f>
        <v>2.0833333333333332E-2</v>
      </c>
      <c r="G47" s="334">
        <f>Pause2_Fr_04</f>
        <v>3.125E-2</v>
      </c>
      <c r="H47" s="737">
        <f>COUNTIF($AZ$5:$AZ$35,"=frf")</f>
        <v>1</v>
      </c>
      <c r="I47" s="334">
        <f>IF(D47="x",Vorarbeit_Fr_04,0)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Samstag04</f>
        <v>0</v>
      </c>
      <c r="F48" s="334">
        <f>Pause1_Sa_04</f>
        <v>2.0833333333333332E-2</v>
      </c>
      <c r="G48" s="334">
        <f>Pause2_Sa_04</f>
        <v>3.125E-2</v>
      </c>
      <c r="H48" s="737">
        <f>COUNTIF($AZ$5:$AZ$35,"=saf")</f>
        <v>0</v>
      </c>
      <c r="I48" s="334">
        <f>IF(D48="x",Vorarbeit_Sa_04,0)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Sonntag04</f>
        <v>0</v>
      </c>
      <c r="F49" s="335">
        <f>Pause1_So_04</f>
        <v>2.0833333333333332E-2</v>
      </c>
      <c r="G49" s="335">
        <f>Pause2_So_04</f>
        <v>3.125E-2</v>
      </c>
      <c r="H49" s="738">
        <f>COUNTIF($AZ$5:$AZ$35,"=sof")</f>
        <v>1</v>
      </c>
      <c r="I49" s="335">
        <f>IF(D49="x",Vorarbeit_So_04,0)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2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IF(Arbeitszeiten!H55=0,"","Das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'3'!G52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'3'!X70+X69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X34-X38+X51-F1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'3'!X72+X71</f>
        <v>0</v>
      </c>
      <c r="Y72" s="731" t="s">
        <v>381</v>
      </c>
      <c r="AA72" s="734"/>
    </row>
  </sheetData>
  <sheetProtection algorithmName="SHA-512" hashValue="Eho/ucHkXVxIHV+f4xNpi2MF8JOTC8CwZTpBof7YCDNIliUFf5aO3fmbumjGL21w1qAy1BjPhtyoh5m6n4bP/g==" saltValue="5q/voFcijZNJv0fllYfUIg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6" sqref="F6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4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76</v>
      </c>
      <c r="C1" s="44"/>
      <c r="D1" s="44"/>
      <c r="E1" s="57" t="s">
        <v>591</v>
      </c>
      <c r="F1" s="1781">
        <f ca="1">IF(AND(max_Monat_kum="J",X35-X38+X51&gt;X50),X50,X35-X38+X51)</f>
        <v>0</v>
      </c>
      <c r="G1" s="1781"/>
      <c r="H1" s="45"/>
      <c r="I1" s="562"/>
      <c r="J1" s="560" t="s">
        <v>383</v>
      </c>
      <c r="K1" s="561">
        <f ca="1">April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'4'!X1-V46+X46</f>
        <v>0</v>
      </c>
      <c r="Y1" s="1455">
        <f>X1*24</f>
        <v>0</v>
      </c>
      <c r="Z1" s="1264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264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264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IF(AND(X2&gt;0,Arbeitszeiten!I54&gt;0),"Entweder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264"/>
      <c r="AA4" s="1299">
        <f t="shared" ref="AA4:AA36" ca="1" si="0">INDIRECT(CONCATENATE(Land,CELL("zeile",AA4)))</f>
        <v>0</v>
      </c>
      <c r="AB4" s="1302"/>
      <c r="AC4" s="839"/>
      <c r="AD4" s="845"/>
      <c r="AE4" s="850"/>
      <c r="AF4" s="846"/>
      <c r="AG4" s="842"/>
      <c r="AH4" s="617"/>
      <c r="AI4" s="618"/>
      <c r="AJ4" s="619"/>
      <c r="AK4" s="620"/>
      <c r="AL4" s="621"/>
      <c r="AM4" s="622"/>
      <c r="AN4" s="616"/>
      <c r="AO4" s="617"/>
      <c r="AP4" s="618"/>
      <c r="AQ4" s="619"/>
      <c r="AR4" s="620"/>
      <c r="AS4" s="621"/>
      <c r="AT4" s="622"/>
      <c r="AU4" s="616"/>
      <c r="AV4" s="617"/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'4'!A34+1</f>
        <v>120</v>
      </c>
      <c r="B5" s="527">
        <f>DATE(Jahr,5,1)</f>
        <v>42124</v>
      </c>
      <c r="C5" s="531">
        <v>1</v>
      </c>
      <c r="D5" s="525">
        <f>IF(WEEKDAY(B5,Wochenstart)=1,'4'!D34+1,'4'!D34)</f>
        <v>18</v>
      </c>
      <c r="E5" s="1468" t="str">
        <f>IF(OR(Land="z",CH="x"),"","f")</f>
        <v>f</v>
      </c>
      <c r="F5" s="1567" t="str">
        <f t="shared" ref="F5:F35" ca="1" si="1">IF(E5="n",INDIRECT(CONCATENATE(AY5,"_B_05")),IF(E5=Soll_Stat,Soll_Start,""))</f>
        <v/>
      </c>
      <c r="G5" s="1568" t="str">
        <f t="shared" ref="G5:G35" ca="1" si="2">IF(E5="n",F5+INDIRECT(CONCATENATE(AY5,"_E_05")),IF(E5=Soll_Stat,F5+Soll_Ist,""))</f>
        <v/>
      </c>
      <c r="H5" s="1469">
        <f t="shared" ref="H5:H35" ca="1" si="3">IF(OR(F5="",G5=""),0,IF(G5&gt;F5,G5-F5,G5-F5+1))</f>
        <v>0</v>
      </c>
      <c r="I5" s="1470">
        <f t="shared" ref="I5:I35" ca="1" si="4">IF(H5=0,0,IF(H5&gt;Pausenschwelle1_05,IF(H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J5" s="41">
        <f t="shared" ref="J5:J35" ca="1" si="5">IF(H5=0,0,H5-I5)</f>
        <v>0</v>
      </c>
      <c r="K5" s="1553"/>
      <c r="L5" s="1554"/>
      <c r="M5" s="1469">
        <f t="shared" ref="M5:M35" si="6">IF(OR(K5="",L5=""),0,IF(L5&gt;K5,L5-K5,L5-K5+1))</f>
        <v>0</v>
      </c>
      <c r="N5" s="1469">
        <f t="shared" ref="N5:N35" si="7">IF(M5=0,0,IF(M5+H5&gt;Pausenschwelle1_05,IF(M5+H5&gt;Pausenschwelle2_05,CHOOSE(WEEKDAY(B5,2),Pause2_Mo_05,Pause2_Di_05,Pause2_Mi_05,Pause2_Do_05,Pause2_Fr_05,Pause2_Sa_05,Pause2_So_05),CHOOSE(WEEKDAY(B5,2),Pause1_Mo_05,Pause1_Di_05,Pause1_Mi_05,Pause1_Do_05,Pause1_Fr_05,Pause1_Sa_05,Pause1_So_05)),0))</f>
        <v>0</v>
      </c>
      <c r="O5" s="1470">
        <f t="shared" ref="O5:O35" ca="1" si="8">IF(N5&gt;I5,N5-I5,0)</f>
        <v>0</v>
      </c>
      <c r="P5" s="41">
        <f t="shared" ref="P5:P35" ca="1" si="9">M5-O5</f>
        <v>0</v>
      </c>
      <c r="Q5" s="519">
        <f t="shared" ref="Q5:Q35" si="10">CHOOSE(WEEKDAY(B5,2),Montag05,Dienstag05,Mittwoch05,Donnerstag05,Freitag05,Samstag05,Sonntag05)</f>
        <v>0.32500000000000001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6">
        <f t="shared" ref="T5:T35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5" si="15">IF(U5="p",V5,0)-IF(U5="m",V5,0)</f>
        <v>0</v>
      </c>
      <c r="X5" s="32">
        <f ca="1">April+T5+W5</f>
        <v>0</v>
      </c>
      <c r="Y5" s="1471" t="s">
        <v>387</v>
      </c>
      <c r="Z5" s="1472"/>
      <c r="AA5" s="1473">
        <f t="shared" ca="1" si="0"/>
        <v>0</v>
      </c>
      <c r="AB5" s="1302">
        <f t="shared" ref="AB5:AB35" ca="1" si="16">IF(R5&gt;10/24,IF(R5="",0,1),0)</f>
        <v>0</v>
      </c>
      <c r="AC5" s="1503"/>
      <c r="AD5" s="1504"/>
      <c r="AE5" s="1505"/>
      <c r="AF5" s="1506"/>
      <c r="AG5" s="875"/>
      <c r="AH5" s="624"/>
      <c r="AI5" s="625"/>
      <c r="AJ5" s="626"/>
      <c r="AK5" s="627"/>
      <c r="AL5" s="628"/>
      <c r="AM5" s="629"/>
      <c r="AN5" s="623"/>
      <c r="AO5" s="624"/>
      <c r="AP5" s="625"/>
      <c r="AQ5" s="626"/>
      <c r="AR5" s="627"/>
      <c r="AS5" s="628"/>
      <c r="AT5" s="629"/>
      <c r="AU5" s="623"/>
      <c r="AV5" s="624"/>
      <c r="AW5" s="1530"/>
      <c r="AX5" s="1531"/>
      <c r="AY5" s="476" t="str">
        <f>CHOOSE(WEEKDAY(B5,2),"Mo","Di","Mi","Do","Fr","Sa","So")</f>
        <v>Mi</v>
      </c>
      <c r="AZ5" s="475" t="str">
        <f t="shared" ref="AZ5:AZ35" si="17">CONCATENATE(AY5,E5)</f>
        <v>Mif</v>
      </c>
      <c r="BA5" s="5"/>
      <c r="BB5" s="5"/>
      <c r="BC5" s="5"/>
    </row>
    <row r="6" spans="1:55" s="884" customFormat="1" ht="20.25" customHeight="1" x14ac:dyDescent="0.2">
      <c r="A6" s="1254">
        <f>A5+1</f>
        <v>121</v>
      </c>
      <c r="B6" s="527">
        <f t="shared" ref="B6:B35" si="18">B5+1</f>
        <v>42125</v>
      </c>
      <c r="C6" s="531">
        <v>2</v>
      </c>
      <c r="D6" s="525">
        <f t="shared" ref="D6:D35" si="19">IF(WEEKDAY(B6,Wochenstart)=1,D5+1,D5)</f>
        <v>18</v>
      </c>
      <c r="E6" s="1468"/>
      <c r="F6" s="1567" t="str">
        <f t="shared" ca="1" si="1"/>
        <v/>
      </c>
      <c r="G6" s="1568" t="str">
        <f t="shared" ca="1" si="2"/>
        <v/>
      </c>
      <c r="H6" s="1469">
        <f t="shared" ca="1" si="3"/>
        <v>0</v>
      </c>
      <c r="I6" s="1470">
        <f t="shared" ca="1" si="4"/>
        <v>0</v>
      </c>
      <c r="J6" s="41">
        <f t="shared" ca="1" si="5"/>
        <v>0</v>
      </c>
      <c r="K6" s="1553"/>
      <c r="L6" s="1554"/>
      <c r="M6" s="1469">
        <f t="shared" si="6"/>
        <v>0</v>
      </c>
      <c r="N6" s="1469">
        <f t="shared" si="7"/>
        <v>0</v>
      </c>
      <c r="O6" s="1470">
        <f t="shared" ca="1" si="8"/>
        <v>0</v>
      </c>
      <c r="P6" s="41">
        <f t="shared" ca="1" si="9"/>
        <v>0</v>
      </c>
      <c r="Q6" s="519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12"/>
        <v>0</v>
      </c>
      <c r="U6" s="1577" t="str">
        <f t="shared" si="13"/>
        <v/>
      </c>
      <c r="V6" s="1578">
        <f t="shared" ca="1" si="14"/>
        <v>0</v>
      </c>
      <c r="W6" s="533">
        <f t="shared" si="15"/>
        <v>0</v>
      </c>
      <c r="X6" s="32">
        <f t="shared" ref="X6:X35" ca="1" si="20">X5+T6+W6</f>
        <v>0</v>
      </c>
      <c r="Y6" s="1471"/>
      <c r="Z6" s="1264"/>
      <c r="AA6" s="1473">
        <f t="shared" ca="1" si="0"/>
        <v>0</v>
      </c>
      <c r="AB6" s="1302">
        <f t="shared" ca="1" si="16"/>
        <v>0</v>
      </c>
      <c r="AC6" s="1503"/>
      <c r="AD6" s="1504"/>
      <c r="AE6" s="1505"/>
      <c r="AF6" s="1506"/>
      <c r="AG6" s="840"/>
      <c r="AH6" s="624"/>
      <c r="AI6" s="625"/>
      <c r="AJ6" s="626"/>
      <c r="AK6" s="627"/>
      <c r="AL6" s="628"/>
      <c r="AM6" s="629"/>
      <c r="AN6" s="623"/>
      <c r="AO6" s="624"/>
      <c r="AP6" s="625"/>
      <c r="AQ6" s="626"/>
      <c r="AR6" s="627"/>
      <c r="AS6" s="628"/>
      <c r="AT6" s="629"/>
      <c r="AU6" s="623"/>
      <c r="AV6" s="624"/>
      <c r="AW6" s="1530"/>
      <c r="AX6" s="1531"/>
      <c r="AY6" s="476" t="str">
        <f t="shared" ref="AY6:AY35" si="21">CHOOSE(WEEKDAY(B6,2),"Mo","Di","Mi","Do","Fr","Sa","So")</f>
        <v>Do</v>
      </c>
      <c r="AZ6" s="475" t="str">
        <f t="shared" si="17"/>
        <v>Do</v>
      </c>
      <c r="BA6" s="5"/>
      <c r="BB6" s="5"/>
      <c r="BC6" s="5"/>
    </row>
    <row r="7" spans="1:55" s="884" customFormat="1" ht="20.25" customHeight="1" x14ac:dyDescent="0.2">
      <c r="A7" s="1254">
        <f t="shared" ref="A7:A35" si="22">A6+1</f>
        <v>122</v>
      </c>
      <c r="B7" s="527">
        <f t="shared" si="18"/>
        <v>42126</v>
      </c>
      <c r="C7" s="531">
        <v>3</v>
      </c>
      <c r="D7" s="525">
        <f t="shared" si="19"/>
        <v>18</v>
      </c>
      <c r="E7" s="1468"/>
      <c r="F7" s="1567" t="str">
        <f t="shared" ca="1" si="1"/>
        <v/>
      </c>
      <c r="G7" s="1568" t="str">
        <f t="shared" ca="1" si="2"/>
        <v/>
      </c>
      <c r="H7" s="1469">
        <f t="shared" ca="1" si="3"/>
        <v>0</v>
      </c>
      <c r="I7" s="1470">
        <f t="shared" ca="1" si="4"/>
        <v>0</v>
      </c>
      <c r="J7" s="41">
        <f t="shared" ca="1" si="5"/>
        <v>0</v>
      </c>
      <c r="K7" s="1553"/>
      <c r="L7" s="1554"/>
      <c r="M7" s="1469">
        <f t="shared" si="6"/>
        <v>0</v>
      </c>
      <c r="N7" s="1469">
        <f t="shared" si="7"/>
        <v>0</v>
      </c>
      <c r="O7" s="1470">
        <f t="shared" ca="1" si="8"/>
        <v>0</v>
      </c>
      <c r="P7" s="41">
        <f t="shared" ca="1" si="9"/>
        <v>0</v>
      </c>
      <c r="Q7" s="519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6">
        <f t="shared" ca="1" si="12"/>
        <v>0</v>
      </c>
      <c r="U7" s="1577" t="str">
        <f t="shared" si="13"/>
        <v/>
      </c>
      <c r="V7" s="1578">
        <f t="shared" ca="1" si="14"/>
        <v>0</v>
      </c>
      <c r="W7" s="533">
        <f t="shared" si="15"/>
        <v>0</v>
      </c>
      <c r="X7" s="32">
        <f t="shared" ca="1" si="20"/>
        <v>0</v>
      </c>
      <c r="Y7" s="1471"/>
      <c r="Z7" s="1472"/>
      <c r="AA7" s="1473">
        <f t="shared" ca="1" si="0"/>
        <v>0</v>
      </c>
      <c r="AB7" s="1302">
        <f t="shared" ca="1" si="16"/>
        <v>0</v>
      </c>
      <c r="AC7" s="1503"/>
      <c r="AD7" s="1504"/>
      <c r="AE7" s="1505"/>
      <c r="AF7" s="1506"/>
      <c r="AG7" s="840"/>
      <c r="AH7" s="624"/>
      <c r="AI7" s="625"/>
      <c r="AJ7" s="626"/>
      <c r="AK7" s="627"/>
      <c r="AL7" s="628"/>
      <c r="AM7" s="629"/>
      <c r="AN7" s="623"/>
      <c r="AO7" s="624"/>
      <c r="AP7" s="625"/>
      <c r="AQ7" s="626"/>
      <c r="AR7" s="627"/>
      <c r="AS7" s="628"/>
      <c r="AT7" s="629"/>
      <c r="AU7" s="623"/>
      <c r="AV7" s="624"/>
      <c r="AW7" s="1530"/>
      <c r="AX7" s="1531"/>
      <c r="AY7" s="476" t="str">
        <f t="shared" si="21"/>
        <v>Fr</v>
      </c>
      <c r="AZ7" s="475" t="str">
        <f t="shared" si="17"/>
        <v>Fr</v>
      </c>
      <c r="BA7" s="5"/>
      <c r="BB7" s="5"/>
      <c r="BC7" s="5"/>
    </row>
    <row r="8" spans="1:55" s="884" customFormat="1" ht="20.25" customHeight="1" x14ac:dyDescent="0.2">
      <c r="A8" s="1254">
        <f t="shared" si="22"/>
        <v>123</v>
      </c>
      <c r="B8" s="526">
        <f t="shared" si="18"/>
        <v>42127</v>
      </c>
      <c r="C8" s="530">
        <v>4</v>
      </c>
      <c r="D8" s="525">
        <f t="shared" si="19"/>
        <v>18</v>
      </c>
      <c r="E8" s="867"/>
      <c r="F8" s="1569" t="str">
        <f t="shared" ca="1" si="1"/>
        <v/>
      </c>
      <c r="G8" s="1570" t="str">
        <f t="shared" ca="1" si="2"/>
        <v/>
      </c>
      <c r="H8" s="868">
        <f t="shared" ca="1" si="3"/>
        <v>0</v>
      </c>
      <c r="I8" s="869">
        <f t="shared" ca="1" si="4"/>
        <v>0</v>
      </c>
      <c r="J8" s="485">
        <f t="shared" ca="1" si="5"/>
        <v>0</v>
      </c>
      <c r="K8" s="1555"/>
      <c r="L8" s="1556"/>
      <c r="M8" s="868">
        <f t="shared" si="6"/>
        <v>0</v>
      </c>
      <c r="N8" s="868">
        <f t="shared" si="7"/>
        <v>0</v>
      </c>
      <c r="O8" s="869">
        <f t="shared" ca="1" si="8"/>
        <v>0</v>
      </c>
      <c r="P8" s="41">
        <f t="shared" ca="1" si="9"/>
        <v>0</v>
      </c>
      <c r="Q8" s="519">
        <f t="shared" si="10"/>
        <v>0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</v>
      </c>
      <c r="T8" s="1346">
        <f t="shared" ca="1" si="12"/>
        <v>0</v>
      </c>
      <c r="U8" s="1579" t="str">
        <f t="shared" si="13"/>
        <v/>
      </c>
      <c r="V8" s="1580">
        <f t="shared" ca="1" si="14"/>
        <v>0</v>
      </c>
      <c r="W8" s="533">
        <f t="shared" si="15"/>
        <v>0</v>
      </c>
      <c r="X8" s="32">
        <f t="shared" ca="1" si="20"/>
        <v>0</v>
      </c>
      <c r="Y8" s="870"/>
      <c r="Z8" s="1472"/>
      <c r="AA8" s="1297">
        <f t="shared" ca="1" si="0"/>
        <v>0</v>
      </c>
      <c r="AB8" s="1302">
        <f t="shared" ca="1" si="16"/>
        <v>0</v>
      </c>
      <c r="AC8" s="1495"/>
      <c r="AD8" s="1496"/>
      <c r="AE8" s="1497"/>
      <c r="AF8" s="1498"/>
      <c r="AG8" s="843"/>
      <c r="AH8" s="706"/>
      <c r="AI8" s="707"/>
      <c r="AJ8" s="708"/>
      <c r="AK8" s="709"/>
      <c r="AL8" s="710"/>
      <c r="AM8" s="711"/>
      <c r="AN8" s="705"/>
      <c r="AO8" s="706"/>
      <c r="AP8" s="707"/>
      <c r="AQ8" s="708"/>
      <c r="AR8" s="709"/>
      <c r="AS8" s="710"/>
      <c r="AT8" s="711"/>
      <c r="AU8" s="705"/>
      <c r="AV8" s="706"/>
      <c r="AW8" s="1532"/>
      <c r="AX8" s="1533"/>
      <c r="AY8" s="476" t="str">
        <f t="shared" si="21"/>
        <v>Sa</v>
      </c>
      <c r="AZ8" s="475" t="str">
        <f t="shared" si="17"/>
        <v>Sa</v>
      </c>
      <c r="BA8" s="5"/>
      <c r="BB8" s="5"/>
      <c r="BC8" s="5"/>
    </row>
    <row r="9" spans="1:55" s="884" customFormat="1" ht="20.25" customHeight="1" x14ac:dyDescent="0.2">
      <c r="A9" s="1254">
        <f t="shared" si="22"/>
        <v>124</v>
      </c>
      <c r="B9" s="526">
        <f t="shared" si="18"/>
        <v>42128</v>
      </c>
      <c r="C9" s="530">
        <v>5</v>
      </c>
      <c r="D9" s="525">
        <f t="shared" si="19"/>
        <v>18</v>
      </c>
      <c r="E9" s="867"/>
      <c r="F9" s="1569" t="str">
        <f t="shared" ca="1" si="1"/>
        <v/>
      </c>
      <c r="G9" s="1570" t="str">
        <f t="shared" ca="1" si="2"/>
        <v/>
      </c>
      <c r="H9" s="868">
        <f t="shared" ca="1" si="3"/>
        <v>0</v>
      </c>
      <c r="I9" s="869">
        <f t="shared" ca="1" si="4"/>
        <v>0</v>
      </c>
      <c r="J9" s="485">
        <f t="shared" ca="1" si="5"/>
        <v>0</v>
      </c>
      <c r="K9" s="1555"/>
      <c r="L9" s="1556"/>
      <c r="M9" s="868">
        <f t="shared" si="6"/>
        <v>0</v>
      </c>
      <c r="N9" s="868">
        <f t="shared" si="7"/>
        <v>0</v>
      </c>
      <c r="O9" s="869">
        <f t="shared" ca="1" si="8"/>
        <v>0</v>
      </c>
      <c r="P9" s="41">
        <f t="shared" ca="1" si="9"/>
        <v>0</v>
      </c>
      <c r="Q9" s="519">
        <f t="shared" si="10"/>
        <v>0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6">
        <f t="shared" ca="1" si="12"/>
        <v>0</v>
      </c>
      <c r="U9" s="1579" t="str">
        <f t="shared" si="13"/>
        <v/>
      </c>
      <c r="V9" s="1580">
        <f t="shared" ca="1" si="14"/>
        <v>0</v>
      </c>
      <c r="W9" s="533">
        <f t="shared" si="15"/>
        <v>0</v>
      </c>
      <c r="X9" s="32">
        <f t="shared" ca="1" si="20"/>
        <v>0</v>
      </c>
      <c r="Y9" s="870"/>
      <c r="Z9" s="1264"/>
      <c r="AA9" s="1297">
        <f t="shared" ca="1" si="0"/>
        <v>0</v>
      </c>
      <c r="AB9" s="1302">
        <f t="shared" ca="1" si="16"/>
        <v>0</v>
      </c>
      <c r="AC9" s="1499"/>
      <c r="AD9" s="1500"/>
      <c r="AE9" s="1501"/>
      <c r="AF9" s="1502"/>
      <c r="AG9" s="876"/>
      <c r="AH9" s="877"/>
      <c r="AI9" s="878"/>
      <c r="AJ9" s="879"/>
      <c r="AK9" s="880"/>
      <c r="AL9" s="881"/>
      <c r="AM9" s="882"/>
      <c r="AN9" s="883"/>
      <c r="AO9" s="877"/>
      <c r="AP9" s="878"/>
      <c r="AQ9" s="879"/>
      <c r="AR9" s="880"/>
      <c r="AS9" s="881"/>
      <c r="AT9" s="882"/>
      <c r="AU9" s="883"/>
      <c r="AV9" s="877"/>
      <c r="AW9" s="1528"/>
      <c r="AX9" s="1529"/>
      <c r="AY9" s="476" t="str">
        <f t="shared" si="21"/>
        <v>So</v>
      </c>
      <c r="AZ9" s="475" t="str">
        <f t="shared" si="17"/>
        <v>So</v>
      </c>
      <c r="BA9" s="5"/>
      <c r="BB9" s="5"/>
      <c r="BC9" s="5"/>
    </row>
    <row r="10" spans="1:55" s="884" customFormat="1" ht="20.25" customHeight="1" x14ac:dyDescent="0.2">
      <c r="A10" s="1254">
        <f t="shared" si="22"/>
        <v>125</v>
      </c>
      <c r="B10" s="527">
        <f t="shared" si="18"/>
        <v>42129</v>
      </c>
      <c r="C10" s="531">
        <v>6</v>
      </c>
      <c r="D10" s="525">
        <f t="shared" si="19"/>
        <v>19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15"/>
        <v>0</v>
      </c>
      <c r="X10" s="32">
        <f t="shared" ca="1" si="20"/>
        <v>0</v>
      </c>
      <c r="Y10" s="1471"/>
      <c r="Z10" s="1264"/>
      <c r="AA10" s="1473">
        <f t="shared" ca="1" si="0"/>
        <v>0</v>
      </c>
      <c r="AB10" s="1302">
        <f t="shared" ca="1" si="16"/>
        <v>0</v>
      </c>
      <c r="AC10" s="1503"/>
      <c r="AD10" s="1504"/>
      <c r="AE10" s="1505"/>
      <c r="AF10" s="1506"/>
      <c r="AG10" s="840"/>
      <c r="AH10" s="624"/>
      <c r="AI10" s="625"/>
      <c r="AJ10" s="626"/>
      <c r="AK10" s="627"/>
      <c r="AL10" s="628"/>
      <c r="AM10" s="629"/>
      <c r="AN10" s="623"/>
      <c r="AO10" s="624"/>
      <c r="AP10" s="625"/>
      <c r="AQ10" s="626"/>
      <c r="AR10" s="627"/>
      <c r="AS10" s="628"/>
      <c r="AT10" s="629"/>
      <c r="AU10" s="623"/>
      <c r="AV10" s="624"/>
      <c r="AW10" s="1530"/>
      <c r="AX10" s="1531"/>
      <c r="AY10" s="476" t="str">
        <f t="shared" si="21"/>
        <v>Mo</v>
      </c>
      <c r="AZ10" s="475" t="str">
        <f t="shared" si="17"/>
        <v>Mo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126</v>
      </c>
      <c r="B11" s="527">
        <f t="shared" si="18"/>
        <v>42130</v>
      </c>
      <c r="C11" s="531">
        <v>7</v>
      </c>
      <c r="D11" s="525">
        <f t="shared" si="19"/>
        <v>19</v>
      </c>
      <c r="E11" s="1468"/>
      <c r="F11" s="1567" t="str">
        <f t="shared" ca="1" si="1"/>
        <v/>
      </c>
      <c r="G11" s="1568" t="str">
        <f t="shared" ca="1" si="2"/>
        <v/>
      </c>
      <c r="H11" s="1469">
        <f t="shared" ca="1" si="3"/>
        <v>0</v>
      </c>
      <c r="I11" s="1470">
        <f t="shared" ca="1" si="4"/>
        <v>0</v>
      </c>
      <c r="J11" s="41">
        <f t="shared" ca="1" si="5"/>
        <v>0</v>
      </c>
      <c r="K11" s="1553"/>
      <c r="L11" s="1554"/>
      <c r="M11" s="1469">
        <f t="shared" si="6"/>
        <v>0</v>
      </c>
      <c r="N11" s="1469">
        <f t="shared" si="7"/>
        <v>0</v>
      </c>
      <c r="O11" s="1470">
        <f t="shared" ca="1" si="8"/>
        <v>0</v>
      </c>
      <c r="P11" s="41">
        <f t="shared" ca="1" si="9"/>
        <v>0</v>
      </c>
      <c r="Q11" s="519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12"/>
        <v>0</v>
      </c>
      <c r="U11" s="1577" t="str">
        <f t="shared" si="13"/>
        <v/>
      </c>
      <c r="V11" s="1578">
        <f t="shared" ca="1" si="14"/>
        <v>0</v>
      </c>
      <c r="W11" s="533">
        <f t="shared" si="15"/>
        <v>0</v>
      </c>
      <c r="X11" s="32">
        <f t="shared" ca="1" si="20"/>
        <v>0</v>
      </c>
      <c r="Y11" s="1471"/>
      <c r="Z11" s="1264"/>
      <c r="AA11" s="1473">
        <f t="shared" ca="1" si="0"/>
        <v>0</v>
      </c>
      <c r="AB11" s="1302">
        <f t="shared" ca="1" si="16"/>
        <v>0</v>
      </c>
      <c r="AC11" s="1503"/>
      <c r="AD11" s="1504"/>
      <c r="AE11" s="1505"/>
      <c r="AF11" s="1506"/>
      <c r="AG11" s="840"/>
      <c r="AH11" s="624"/>
      <c r="AI11" s="625"/>
      <c r="AJ11" s="626"/>
      <c r="AK11" s="627"/>
      <c r="AL11" s="628"/>
      <c r="AM11" s="629"/>
      <c r="AN11" s="623"/>
      <c r="AO11" s="624"/>
      <c r="AP11" s="625"/>
      <c r="AQ11" s="626"/>
      <c r="AR11" s="627"/>
      <c r="AS11" s="628"/>
      <c r="AT11" s="629"/>
      <c r="AU11" s="623"/>
      <c r="AV11" s="624"/>
      <c r="AW11" s="1530"/>
      <c r="AX11" s="1531"/>
      <c r="AY11" s="476" t="str">
        <f t="shared" si="21"/>
        <v>Di</v>
      </c>
      <c r="AZ11" s="475" t="str">
        <f t="shared" si="17"/>
        <v>Di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127</v>
      </c>
      <c r="B12" s="527">
        <f t="shared" si="18"/>
        <v>42131</v>
      </c>
      <c r="C12" s="531">
        <v>8</v>
      </c>
      <c r="D12" s="525">
        <f t="shared" si="19"/>
        <v>19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15"/>
        <v>0</v>
      </c>
      <c r="X12" s="32">
        <f t="shared" ca="1" si="20"/>
        <v>0</v>
      </c>
      <c r="Y12" s="1471"/>
      <c r="Z12" s="1472"/>
      <c r="AA12" s="1473">
        <f t="shared" ca="1" si="0"/>
        <v>0</v>
      </c>
      <c r="AB12" s="1302">
        <f t="shared" ca="1" si="16"/>
        <v>0</v>
      </c>
      <c r="AC12" s="1503"/>
      <c r="AD12" s="1504"/>
      <c r="AE12" s="1505"/>
      <c r="AF12" s="1506"/>
      <c r="AG12" s="875"/>
      <c r="AH12" s="624"/>
      <c r="AI12" s="625"/>
      <c r="AJ12" s="626"/>
      <c r="AK12" s="627"/>
      <c r="AL12" s="628"/>
      <c r="AM12" s="629"/>
      <c r="AN12" s="623"/>
      <c r="AO12" s="624"/>
      <c r="AP12" s="625"/>
      <c r="AQ12" s="626"/>
      <c r="AR12" s="627"/>
      <c r="AS12" s="628"/>
      <c r="AT12" s="629"/>
      <c r="AU12" s="623"/>
      <c r="AV12" s="624"/>
      <c r="AW12" s="1530"/>
      <c r="AX12" s="1531"/>
      <c r="AY12" s="476" t="str">
        <f t="shared" si="21"/>
        <v>Mi</v>
      </c>
      <c r="AZ12" s="475" t="str">
        <f t="shared" si="17"/>
        <v>Mi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128</v>
      </c>
      <c r="B13" s="527">
        <f t="shared" si="18"/>
        <v>42132</v>
      </c>
      <c r="C13" s="531">
        <v>9</v>
      </c>
      <c r="D13" s="525">
        <f t="shared" si="19"/>
        <v>19</v>
      </c>
      <c r="E13" s="1468"/>
      <c r="F13" s="1567" t="str">
        <f t="shared" ca="1" si="1"/>
        <v/>
      </c>
      <c r="G13" s="1568" t="str">
        <f t="shared" ca="1" si="2"/>
        <v/>
      </c>
      <c r="H13" s="1469">
        <f t="shared" ca="1" si="3"/>
        <v>0</v>
      </c>
      <c r="I13" s="1470">
        <f t="shared" ca="1" si="4"/>
        <v>0</v>
      </c>
      <c r="J13" s="41">
        <f t="shared" ca="1" si="5"/>
        <v>0</v>
      </c>
      <c r="K13" s="1553"/>
      <c r="L13" s="1554"/>
      <c r="M13" s="1469">
        <f t="shared" si="6"/>
        <v>0</v>
      </c>
      <c r="N13" s="1469">
        <f t="shared" si="7"/>
        <v>0</v>
      </c>
      <c r="O13" s="1470">
        <f t="shared" ca="1" si="8"/>
        <v>0</v>
      </c>
      <c r="P13" s="41">
        <f t="shared" ca="1" si="9"/>
        <v>0</v>
      </c>
      <c r="Q13" s="519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12"/>
        <v>0</v>
      </c>
      <c r="U13" s="1577" t="str">
        <f t="shared" si="13"/>
        <v/>
      </c>
      <c r="V13" s="1578">
        <f t="shared" ca="1" si="14"/>
        <v>0</v>
      </c>
      <c r="W13" s="533">
        <f t="shared" si="15"/>
        <v>0</v>
      </c>
      <c r="X13" s="32">
        <f t="shared" ca="1" si="20"/>
        <v>0</v>
      </c>
      <c r="Y13" s="1471"/>
      <c r="Z13" s="1264"/>
      <c r="AA13" s="1473">
        <f t="shared" ca="1" si="0"/>
        <v>0</v>
      </c>
      <c r="AB13" s="1302">
        <f t="shared" ca="1" si="16"/>
        <v>0</v>
      </c>
      <c r="AC13" s="1503"/>
      <c r="AD13" s="1504"/>
      <c r="AE13" s="1505"/>
      <c r="AF13" s="1506"/>
      <c r="AG13" s="840"/>
      <c r="AH13" s="624"/>
      <c r="AI13" s="625"/>
      <c r="AJ13" s="626"/>
      <c r="AK13" s="627"/>
      <c r="AL13" s="628"/>
      <c r="AM13" s="629"/>
      <c r="AN13" s="623"/>
      <c r="AO13" s="624"/>
      <c r="AP13" s="625"/>
      <c r="AQ13" s="626"/>
      <c r="AR13" s="627"/>
      <c r="AS13" s="628"/>
      <c r="AT13" s="629"/>
      <c r="AU13" s="623"/>
      <c r="AV13" s="624"/>
      <c r="AW13" s="1530"/>
      <c r="AX13" s="1531"/>
      <c r="AY13" s="476" t="str">
        <f t="shared" si="21"/>
        <v>Do</v>
      </c>
      <c r="AZ13" s="475" t="str">
        <f t="shared" si="17"/>
        <v>Do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129</v>
      </c>
      <c r="B14" s="527">
        <f t="shared" si="18"/>
        <v>42133</v>
      </c>
      <c r="C14" s="531">
        <v>10</v>
      </c>
      <c r="D14" s="525">
        <f t="shared" si="19"/>
        <v>19</v>
      </c>
      <c r="E14" s="1468"/>
      <c r="F14" s="1567" t="str">
        <f t="shared" ca="1" si="1"/>
        <v/>
      </c>
      <c r="G14" s="1568" t="str">
        <f t="shared" ca="1" si="2"/>
        <v/>
      </c>
      <c r="H14" s="1469">
        <f t="shared" ca="1" si="3"/>
        <v>0</v>
      </c>
      <c r="I14" s="1470">
        <f t="shared" ca="1" si="4"/>
        <v>0</v>
      </c>
      <c r="J14" s="41">
        <f t="shared" ca="1" si="5"/>
        <v>0</v>
      </c>
      <c r="K14" s="1553"/>
      <c r="L14" s="1554"/>
      <c r="M14" s="1469">
        <f t="shared" si="6"/>
        <v>0</v>
      </c>
      <c r="N14" s="1469">
        <f t="shared" si="7"/>
        <v>0</v>
      </c>
      <c r="O14" s="1470">
        <f t="shared" ca="1" si="8"/>
        <v>0</v>
      </c>
      <c r="P14" s="41">
        <f t="shared" ca="1" si="9"/>
        <v>0</v>
      </c>
      <c r="Q14" s="519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6">
        <f t="shared" ca="1" si="12"/>
        <v>0</v>
      </c>
      <c r="U14" s="1577" t="str">
        <f t="shared" si="13"/>
        <v/>
      </c>
      <c r="V14" s="1578">
        <f t="shared" ca="1" si="14"/>
        <v>0</v>
      </c>
      <c r="W14" s="533">
        <f t="shared" si="15"/>
        <v>0</v>
      </c>
      <c r="X14" s="32">
        <f t="shared" ca="1" si="20"/>
        <v>0</v>
      </c>
      <c r="Y14" s="1471"/>
      <c r="Z14" s="1472"/>
      <c r="AA14" s="1473">
        <f t="shared" ca="1" si="0"/>
        <v>0</v>
      </c>
      <c r="AB14" s="1302">
        <f t="shared" ca="1" si="16"/>
        <v>0</v>
      </c>
      <c r="AC14" s="1503"/>
      <c r="AD14" s="1504"/>
      <c r="AE14" s="1505"/>
      <c r="AF14" s="1506"/>
      <c r="AG14" s="840"/>
      <c r="AH14" s="624"/>
      <c r="AI14" s="625"/>
      <c r="AJ14" s="626"/>
      <c r="AK14" s="627"/>
      <c r="AL14" s="628"/>
      <c r="AM14" s="629"/>
      <c r="AN14" s="623"/>
      <c r="AO14" s="624"/>
      <c r="AP14" s="625"/>
      <c r="AQ14" s="626"/>
      <c r="AR14" s="627"/>
      <c r="AS14" s="628"/>
      <c r="AT14" s="629"/>
      <c r="AU14" s="623"/>
      <c r="AV14" s="624"/>
      <c r="AW14" s="1530"/>
      <c r="AX14" s="1531"/>
      <c r="AY14" s="476" t="str">
        <f t="shared" si="21"/>
        <v>Fr</v>
      </c>
      <c r="AZ14" s="475" t="str">
        <f t="shared" si="17"/>
        <v>Fr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130</v>
      </c>
      <c r="B15" s="526">
        <f t="shared" si="18"/>
        <v>42134</v>
      </c>
      <c r="C15" s="530">
        <v>11</v>
      </c>
      <c r="D15" s="525">
        <f t="shared" si="19"/>
        <v>19</v>
      </c>
      <c r="E15" s="867"/>
      <c r="F15" s="1569" t="str">
        <f t="shared" ca="1" si="1"/>
        <v/>
      </c>
      <c r="G15" s="1570" t="str">
        <f t="shared" ca="1" si="2"/>
        <v/>
      </c>
      <c r="H15" s="868">
        <f t="shared" ca="1" si="3"/>
        <v>0</v>
      </c>
      <c r="I15" s="869">
        <f t="shared" ca="1" si="4"/>
        <v>0</v>
      </c>
      <c r="J15" s="485">
        <f t="shared" ca="1" si="5"/>
        <v>0</v>
      </c>
      <c r="K15" s="1555"/>
      <c r="L15" s="1556"/>
      <c r="M15" s="868">
        <f t="shared" si="6"/>
        <v>0</v>
      </c>
      <c r="N15" s="868">
        <f t="shared" si="7"/>
        <v>0</v>
      </c>
      <c r="O15" s="869">
        <f t="shared" ca="1" si="8"/>
        <v>0</v>
      </c>
      <c r="P15" s="41">
        <f t="shared" ca="1" si="9"/>
        <v>0</v>
      </c>
      <c r="Q15" s="519">
        <f t="shared" si="10"/>
        <v>0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</v>
      </c>
      <c r="T15" s="1346">
        <f t="shared" ca="1" si="12"/>
        <v>0</v>
      </c>
      <c r="U15" s="1579" t="str">
        <f t="shared" si="13"/>
        <v/>
      </c>
      <c r="V15" s="1580">
        <f t="shared" ca="1" si="14"/>
        <v>0</v>
      </c>
      <c r="W15" s="533">
        <f t="shared" si="15"/>
        <v>0</v>
      </c>
      <c r="X15" s="32">
        <f t="shared" ca="1" si="20"/>
        <v>0</v>
      </c>
      <c r="Y15" s="870"/>
      <c r="Z15" s="1472"/>
      <c r="AA15" s="1297">
        <f t="shared" ca="1" si="0"/>
        <v>0</v>
      </c>
      <c r="AB15" s="1302">
        <f t="shared" ca="1" si="16"/>
        <v>0</v>
      </c>
      <c r="AC15" s="1495"/>
      <c r="AD15" s="1496"/>
      <c r="AE15" s="1497"/>
      <c r="AF15" s="1498"/>
      <c r="AG15" s="843"/>
      <c r="AH15" s="706"/>
      <c r="AI15" s="707"/>
      <c r="AJ15" s="708"/>
      <c r="AK15" s="709"/>
      <c r="AL15" s="710"/>
      <c r="AM15" s="711"/>
      <c r="AN15" s="705"/>
      <c r="AO15" s="706"/>
      <c r="AP15" s="707"/>
      <c r="AQ15" s="708"/>
      <c r="AR15" s="709"/>
      <c r="AS15" s="710"/>
      <c r="AT15" s="711"/>
      <c r="AU15" s="705"/>
      <c r="AV15" s="706"/>
      <c r="AW15" s="1532"/>
      <c r="AX15" s="1533"/>
      <c r="AY15" s="476" t="str">
        <f t="shared" si="21"/>
        <v>Sa</v>
      </c>
      <c r="AZ15" s="475" t="str">
        <f t="shared" si="17"/>
        <v>Sa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131</v>
      </c>
      <c r="B16" s="526">
        <f t="shared" si="18"/>
        <v>42135</v>
      </c>
      <c r="C16" s="530">
        <v>12</v>
      </c>
      <c r="D16" s="525">
        <f t="shared" si="19"/>
        <v>19</v>
      </c>
      <c r="E16" s="867"/>
      <c r="F16" s="1569" t="str">
        <f t="shared" ca="1" si="1"/>
        <v/>
      </c>
      <c r="G16" s="1570" t="str">
        <f t="shared" ca="1" si="2"/>
        <v/>
      </c>
      <c r="H16" s="868">
        <f t="shared" ca="1" si="3"/>
        <v>0</v>
      </c>
      <c r="I16" s="869">
        <f t="shared" ca="1" si="4"/>
        <v>0</v>
      </c>
      <c r="J16" s="485">
        <f t="shared" ca="1" si="5"/>
        <v>0</v>
      </c>
      <c r="K16" s="1555"/>
      <c r="L16" s="1556"/>
      <c r="M16" s="868">
        <f t="shared" si="6"/>
        <v>0</v>
      </c>
      <c r="N16" s="868">
        <f t="shared" si="7"/>
        <v>0</v>
      </c>
      <c r="O16" s="869">
        <f t="shared" ca="1" si="8"/>
        <v>0</v>
      </c>
      <c r="P16" s="41">
        <f t="shared" ca="1" si="9"/>
        <v>0</v>
      </c>
      <c r="Q16" s="519">
        <f t="shared" si="10"/>
        <v>0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6">
        <f t="shared" ca="1" si="12"/>
        <v>0</v>
      </c>
      <c r="U16" s="1579" t="str">
        <f t="shared" si="13"/>
        <v/>
      </c>
      <c r="V16" s="1580">
        <f t="shared" ca="1" si="14"/>
        <v>0</v>
      </c>
      <c r="W16" s="533">
        <f t="shared" si="15"/>
        <v>0</v>
      </c>
      <c r="X16" s="32">
        <f t="shared" ca="1" si="20"/>
        <v>0</v>
      </c>
      <c r="Y16" s="870" t="s">
        <v>388</v>
      </c>
      <c r="Z16" s="1264"/>
      <c r="AA16" s="1297">
        <f t="shared" ca="1" si="0"/>
        <v>0</v>
      </c>
      <c r="AB16" s="1302">
        <f t="shared" ca="1" si="16"/>
        <v>0</v>
      </c>
      <c r="AC16" s="1499"/>
      <c r="AD16" s="1500"/>
      <c r="AE16" s="1501"/>
      <c r="AF16" s="1502"/>
      <c r="AG16" s="876"/>
      <c r="AH16" s="877"/>
      <c r="AI16" s="878"/>
      <c r="AJ16" s="879"/>
      <c r="AK16" s="880"/>
      <c r="AL16" s="881"/>
      <c r="AM16" s="882"/>
      <c r="AN16" s="883"/>
      <c r="AO16" s="877"/>
      <c r="AP16" s="878"/>
      <c r="AQ16" s="879"/>
      <c r="AR16" s="880"/>
      <c r="AS16" s="881"/>
      <c r="AT16" s="882"/>
      <c r="AU16" s="883"/>
      <c r="AV16" s="877"/>
      <c r="AW16" s="1528"/>
      <c r="AX16" s="1529"/>
      <c r="AY16" s="476" t="str">
        <f t="shared" si="21"/>
        <v>So</v>
      </c>
      <c r="AZ16" s="475" t="str">
        <f t="shared" si="17"/>
        <v>So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132</v>
      </c>
      <c r="B17" s="527">
        <f t="shared" si="18"/>
        <v>42136</v>
      </c>
      <c r="C17" s="531">
        <v>13</v>
      </c>
      <c r="D17" s="525">
        <f t="shared" si="19"/>
        <v>20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15"/>
        <v>0</v>
      </c>
      <c r="X17" s="32">
        <f t="shared" ca="1" si="20"/>
        <v>0</v>
      </c>
      <c r="Y17" s="1471"/>
      <c r="Z17" s="1264"/>
      <c r="AA17" s="1473">
        <f t="shared" ca="1" si="0"/>
        <v>0</v>
      </c>
      <c r="AB17" s="1302">
        <f t="shared" ca="1" si="16"/>
        <v>0</v>
      </c>
      <c r="AC17" s="1503"/>
      <c r="AD17" s="1504"/>
      <c r="AE17" s="1505"/>
      <c r="AF17" s="1506"/>
      <c r="AG17" s="840"/>
      <c r="AH17" s="624"/>
      <c r="AI17" s="625"/>
      <c r="AJ17" s="626"/>
      <c r="AK17" s="627"/>
      <c r="AL17" s="628">
        <v>1</v>
      </c>
      <c r="AM17" s="629"/>
      <c r="AN17" s="623"/>
      <c r="AO17" s="624"/>
      <c r="AP17" s="625"/>
      <c r="AQ17" s="626"/>
      <c r="AR17" s="627"/>
      <c r="AS17" s="628"/>
      <c r="AT17" s="629"/>
      <c r="AU17" s="623"/>
      <c r="AV17" s="624"/>
      <c r="AW17" s="1530"/>
      <c r="AX17" s="1531"/>
      <c r="AY17" s="476" t="str">
        <f t="shared" si="21"/>
        <v>Mo</v>
      </c>
      <c r="AZ17" s="475" t="str">
        <f t="shared" si="17"/>
        <v>Mo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133</v>
      </c>
      <c r="B18" s="527">
        <f t="shared" si="18"/>
        <v>42137</v>
      </c>
      <c r="C18" s="531">
        <v>14</v>
      </c>
      <c r="D18" s="525">
        <f t="shared" si="19"/>
        <v>20</v>
      </c>
      <c r="E18" s="1468"/>
      <c r="F18" s="1567" t="str">
        <f t="shared" ca="1" si="1"/>
        <v/>
      </c>
      <c r="G18" s="1568" t="str">
        <f t="shared" ca="1" si="2"/>
        <v/>
      </c>
      <c r="H18" s="1469">
        <f t="shared" ca="1" si="3"/>
        <v>0</v>
      </c>
      <c r="I18" s="1470">
        <f t="shared" ca="1" si="4"/>
        <v>0</v>
      </c>
      <c r="J18" s="41">
        <f t="shared" ca="1" si="5"/>
        <v>0</v>
      </c>
      <c r="K18" s="1553"/>
      <c r="L18" s="1554"/>
      <c r="M18" s="1469">
        <f t="shared" si="6"/>
        <v>0</v>
      </c>
      <c r="N18" s="1469">
        <f t="shared" si="7"/>
        <v>0</v>
      </c>
      <c r="O18" s="1470">
        <f t="shared" ca="1" si="8"/>
        <v>0</v>
      </c>
      <c r="P18" s="41">
        <f t="shared" ca="1" si="9"/>
        <v>0</v>
      </c>
      <c r="Q18" s="519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12"/>
        <v>0</v>
      </c>
      <c r="U18" s="1577" t="str">
        <f t="shared" si="13"/>
        <v/>
      </c>
      <c r="V18" s="1578">
        <f t="shared" ca="1" si="14"/>
        <v>0</v>
      </c>
      <c r="W18" s="533">
        <f t="shared" si="15"/>
        <v>0</v>
      </c>
      <c r="X18" s="32">
        <f t="shared" ca="1" si="20"/>
        <v>0</v>
      </c>
      <c r="Y18" s="1471"/>
      <c r="Z18" s="1264"/>
      <c r="AA18" s="1473">
        <f t="shared" ca="1" si="0"/>
        <v>0</v>
      </c>
      <c r="AB18" s="1302">
        <f t="shared" ca="1" si="16"/>
        <v>0</v>
      </c>
      <c r="AC18" s="1503"/>
      <c r="AD18" s="1504"/>
      <c r="AE18" s="1505"/>
      <c r="AF18" s="1506"/>
      <c r="AG18" s="840"/>
      <c r="AH18" s="624"/>
      <c r="AI18" s="625"/>
      <c r="AJ18" s="626"/>
      <c r="AK18" s="627"/>
      <c r="AL18" s="628">
        <v>1</v>
      </c>
      <c r="AM18" s="629"/>
      <c r="AN18" s="623"/>
      <c r="AO18" s="624"/>
      <c r="AP18" s="625"/>
      <c r="AQ18" s="626"/>
      <c r="AR18" s="627"/>
      <c r="AS18" s="628"/>
      <c r="AT18" s="629"/>
      <c r="AU18" s="623"/>
      <c r="AV18" s="624"/>
      <c r="AW18" s="1530"/>
      <c r="AX18" s="1531"/>
      <c r="AY18" s="476" t="str">
        <f t="shared" si="21"/>
        <v>Di</v>
      </c>
      <c r="AZ18" s="475" t="str">
        <f t="shared" si="17"/>
        <v>Di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134</v>
      </c>
      <c r="B19" s="527">
        <f t="shared" si="18"/>
        <v>42138</v>
      </c>
      <c r="C19" s="531">
        <v>15</v>
      </c>
      <c r="D19" s="525">
        <f t="shared" si="19"/>
        <v>20</v>
      </c>
      <c r="E19" s="1468"/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15"/>
        <v>0</v>
      </c>
      <c r="X19" s="32">
        <f t="shared" ca="1" si="20"/>
        <v>0</v>
      </c>
      <c r="Y19" s="1471"/>
      <c r="Z19" s="1472"/>
      <c r="AA19" s="1473">
        <f t="shared" ca="1" si="0"/>
        <v>0</v>
      </c>
      <c r="AB19" s="1302">
        <f t="shared" ca="1" si="16"/>
        <v>0</v>
      </c>
      <c r="AC19" s="1503"/>
      <c r="AD19" s="1504"/>
      <c r="AE19" s="1505"/>
      <c r="AF19" s="1506"/>
      <c r="AG19" s="875"/>
      <c r="AH19" s="624"/>
      <c r="AI19" s="625"/>
      <c r="AJ19" s="626"/>
      <c r="AK19" s="627"/>
      <c r="AL19" s="628">
        <v>1</v>
      </c>
      <c r="AM19" s="629"/>
      <c r="AN19" s="623"/>
      <c r="AO19" s="624"/>
      <c r="AP19" s="625"/>
      <c r="AQ19" s="626"/>
      <c r="AR19" s="627"/>
      <c r="AS19" s="628"/>
      <c r="AT19" s="629"/>
      <c r="AU19" s="623"/>
      <c r="AV19" s="624"/>
      <c r="AW19" s="1530"/>
      <c r="AX19" s="1531"/>
      <c r="AY19" s="476" t="str">
        <f t="shared" si="21"/>
        <v>Mi</v>
      </c>
      <c r="AZ19" s="475" t="str">
        <f t="shared" si="17"/>
        <v>Mi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135</v>
      </c>
      <c r="B20" s="527">
        <f t="shared" si="18"/>
        <v>42139</v>
      </c>
      <c r="C20" s="531">
        <v>16</v>
      </c>
      <c r="D20" s="525">
        <f t="shared" si="19"/>
        <v>20</v>
      </c>
      <c r="E20" s="1468"/>
      <c r="F20" s="1567" t="str">
        <f t="shared" ca="1" si="1"/>
        <v/>
      </c>
      <c r="G20" s="1568" t="str">
        <f t="shared" ca="1" si="2"/>
        <v/>
      </c>
      <c r="H20" s="1469">
        <f t="shared" ca="1" si="3"/>
        <v>0</v>
      </c>
      <c r="I20" s="1470">
        <f t="shared" ca="1" si="4"/>
        <v>0</v>
      </c>
      <c r="J20" s="41">
        <f t="shared" ca="1" si="5"/>
        <v>0</v>
      </c>
      <c r="K20" s="1553"/>
      <c r="L20" s="1554"/>
      <c r="M20" s="1469">
        <f t="shared" si="6"/>
        <v>0</v>
      </c>
      <c r="N20" s="1469">
        <f t="shared" si="7"/>
        <v>0</v>
      </c>
      <c r="O20" s="1470">
        <f t="shared" ca="1" si="8"/>
        <v>0</v>
      </c>
      <c r="P20" s="41">
        <f t="shared" ca="1" si="9"/>
        <v>0</v>
      </c>
      <c r="Q20" s="519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12"/>
        <v>0</v>
      </c>
      <c r="U20" s="1577" t="str">
        <f t="shared" si="13"/>
        <v/>
      </c>
      <c r="V20" s="1578">
        <f t="shared" ca="1" si="14"/>
        <v>0</v>
      </c>
      <c r="W20" s="533">
        <f t="shared" si="15"/>
        <v>0</v>
      </c>
      <c r="X20" s="32">
        <f t="shared" ca="1" si="20"/>
        <v>0</v>
      </c>
      <c r="Y20" s="1471"/>
      <c r="Z20" s="1264"/>
      <c r="AA20" s="1473">
        <f t="shared" ca="1" si="0"/>
        <v>0</v>
      </c>
      <c r="AB20" s="1302">
        <f t="shared" ca="1" si="16"/>
        <v>0</v>
      </c>
      <c r="AC20" s="1503"/>
      <c r="AD20" s="1504"/>
      <c r="AE20" s="1505"/>
      <c r="AF20" s="1506"/>
      <c r="AG20" s="840"/>
      <c r="AH20" s="624"/>
      <c r="AI20" s="625"/>
      <c r="AJ20" s="626"/>
      <c r="AK20" s="627"/>
      <c r="AL20" s="628">
        <v>1</v>
      </c>
      <c r="AM20" s="629"/>
      <c r="AN20" s="623"/>
      <c r="AO20" s="624"/>
      <c r="AP20" s="625"/>
      <c r="AQ20" s="626"/>
      <c r="AR20" s="627"/>
      <c r="AS20" s="628"/>
      <c r="AT20" s="629"/>
      <c r="AU20" s="623"/>
      <c r="AV20" s="624"/>
      <c r="AW20" s="1530"/>
      <c r="AX20" s="1531"/>
      <c r="AY20" s="476" t="str">
        <f t="shared" si="21"/>
        <v>Do</v>
      </c>
      <c r="AZ20" s="475" t="str">
        <f t="shared" si="17"/>
        <v>Do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136</v>
      </c>
      <c r="B21" s="527">
        <f t="shared" si="18"/>
        <v>42140</v>
      </c>
      <c r="C21" s="531">
        <v>17</v>
      </c>
      <c r="D21" s="525">
        <f t="shared" si="19"/>
        <v>20</v>
      </c>
      <c r="E21" s="1468"/>
      <c r="F21" s="1567" t="str">
        <f t="shared" ca="1" si="1"/>
        <v/>
      </c>
      <c r="G21" s="1568" t="str">
        <f t="shared" ca="1" si="2"/>
        <v/>
      </c>
      <c r="H21" s="1469">
        <f t="shared" ca="1" si="3"/>
        <v>0</v>
      </c>
      <c r="I21" s="1470">
        <f t="shared" ca="1" si="4"/>
        <v>0</v>
      </c>
      <c r="J21" s="41">
        <f t="shared" ca="1" si="5"/>
        <v>0</v>
      </c>
      <c r="K21" s="1553"/>
      <c r="L21" s="1554"/>
      <c r="M21" s="1469">
        <f t="shared" si="6"/>
        <v>0</v>
      </c>
      <c r="N21" s="1469">
        <f t="shared" si="7"/>
        <v>0</v>
      </c>
      <c r="O21" s="1470">
        <f t="shared" ca="1" si="8"/>
        <v>0</v>
      </c>
      <c r="P21" s="41">
        <f t="shared" ca="1" si="9"/>
        <v>0</v>
      </c>
      <c r="Q21" s="519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12"/>
        <v>0</v>
      </c>
      <c r="U21" s="1577" t="str">
        <f t="shared" si="13"/>
        <v/>
      </c>
      <c r="V21" s="1578">
        <f t="shared" ca="1" si="14"/>
        <v>0</v>
      </c>
      <c r="W21" s="533">
        <f t="shared" si="15"/>
        <v>0</v>
      </c>
      <c r="X21" s="32">
        <f t="shared" ca="1" si="20"/>
        <v>0</v>
      </c>
      <c r="Y21" s="1471"/>
      <c r="Z21" s="1472"/>
      <c r="AA21" s="1473">
        <f t="shared" ca="1" si="0"/>
        <v>0</v>
      </c>
      <c r="AB21" s="1302">
        <f t="shared" ca="1" si="16"/>
        <v>0</v>
      </c>
      <c r="AC21" s="1503"/>
      <c r="AD21" s="1504"/>
      <c r="AE21" s="1505"/>
      <c r="AF21" s="1506"/>
      <c r="AG21" s="840"/>
      <c r="AH21" s="624"/>
      <c r="AI21" s="625"/>
      <c r="AJ21" s="626"/>
      <c r="AK21" s="627"/>
      <c r="AL21" s="628">
        <v>1</v>
      </c>
      <c r="AM21" s="629"/>
      <c r="AN21" s="623"/>
      <c r="AO21" s="624"/>
      <c r="AP21" s="625"/>
      <c r="AQ21" s="626"/>
      <c r="AR21" s="627"/>
      <c r="AS21" s="628"/>
      <c r="AT21" s="629"/>
      <c r="AU21" s="623"/>
      <c r="AV21" s="624"/>
      <c r="AW21" s="1530"/>
      <c r="AX21" s="1531"/>
      <c r="AY21" s="476" t="str">
        <f t="shared" si="21"/>
        <v>Fr</v>
      </c>
      <c r="AZ21" s="475" t="str">
        <f t="shared" si="17"/>
        <v>Fr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137</v>
      </c>
      <c r="B22" s="526">
        <f t="shared" si="18"/>
        <v>42141</v>
      </c>
      <c r="C22" s="530">
        <v>18</v>
      </c>
      <c r="D22" s="525">
        <f t="shared" si="19"/>
        <v>20</v>
      </c>
      <c r="E22" s="867"/>
      <c r="F22" s="1569" t="str">
        <f t="shared" ca="1" si="1"/>
        <v/>
      </c>
      <c r="G22" s="1570" t="str">
        <f t="shared" ca="1" si="2"/>
        <v/>
      </c>
      <c r="H22" s="868">
        <f t="shared" ca="1" si="3"/>
        <v>0</v>
      </c>
      <c r="I22" s="869">
        <f t="shared" ca="1" si="4"/>
        <v>0</v>
      </c>
      <c r="J22" s="485">
        <f t="shared" ca="1" si="5"/>
        <v>0</v>
      </c>
      <c r="K22" s="1555"/>
      <c r="L22" s="1556"/>
      <c r="M22" s="868">
        <f t="shared" si="6"/>
        <v>0</v>
      </c>
      <c r="N22" s="868">
        <f t="shared" si="7"/>
        <v>0</v>
      </c>
      <c r="O22" s="869">
        <f t="shared" ca="1" si="8"/>
        <v>0</v>
      </c>
      <c r="P22" s="41">
        <f t="shared" ca="1" si="9"/>
        <v>0</v>
      </c>
      <c r="Q22" s="519">
        <f t="shared" si="10"/>
        <v>0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</v>
      </c>
      <c r="T22" s="1346">
        <f t="shared" ca="1" si="12"/>
        <v>0</v>
      </c>
      <c r="U22" s="1579" t="str">
        <f t="shared" si="13"/>
        <v/>
      </c>
      <c r="V22" s="1580">
        <f t="shared" ca="1" si="14"/>
        <v>0</v>
      </c>
      <c r="W22" s="533">
        <f t="shared" si="15"/>
        <v>0</v>
      </c>
      <c r="X22" s="32">
        <f t="shared" ca="1" si="20"/>
        <v>0</v>
      </c>
      <c r="Y22" s="870"/>
      <c r="Z22" s="1472"/>
      <c r="AA22" s="1297">
        <f t="shared" ca="1" si="0"/>
        <v>0</v>
      </c>
      <c r="AB22" s="1302">
        <f t="shared" ca="1" si="16"/>
        <v>0</v>
      </c>
      <c r="AC22" s="1495"/>
      <c r="AD22" s="1496"/>
      <c r="AE22" s="1497"/>
      <c r="AF22" s="1498"/>
      <c r="AG22" s="843"/>
      <c r="AH22" s="706"/>
      <c r="AI22" s="707"/>
      <c r="AJ22" s="708"/>
      <c r="AK22" s="709"/>
      <c r="AL22" s="710"/>
      <c r="AM22" s="711"/>
      <c r="AN22" s="705"/>
      <c r="AO22" s="706"/>
      <c r="AP22" s="707"/>
      <c r="AQ22" s="708"/>
      <c r="AR22" s="709"/>
      <c r="AS22" s="710"/>
      <c r="AT22" s="711"/>
      <c r="AU22" s="705"/>
      <c r="AV22" s="706"/>
      <c r="AW22" s="1532"/>
      <c r="AX22" s="1533"/>
      <c r="AY22" s="476" t="str">
        <f t="shared" si="21"/>
        <v>Sa</v>
      </c>
      <c r="AZ22" s="475" t="str">
        <f t="shared" si="17"/>
        <v>Sa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138</v>
      </c>
      <c r="B23" s="526">
        <f t="shared" si="18"/>
        <v>42142</v>
      </c>
      <c r="C23" s="530">
        <v>19</v>
      </c>
      <c r="D23" s="525">
        <f t="shared" si="19"/>
        <v>20</v>
      </c>
      <c r="E23" s="867"/>
      <c r="F23" s="1569" t="str">
        <f t="shared" ca="1" si="1"/>
        <v/>
      </c>
      <c r="G23" s="1570" t="str">
        <f t="shared" ca="1" si="2"/>
        <v/>
      </c>
      <c r="H23" s="868">
        <f t="shared" ca="1" si="3"/>
        <v>0</v>
      </c>
      <c r="I23" s="869">
        <f t="shared" ca="1" si="4"/>
        <v>0</v>
      </c>
      <c r="J23" s="485">
        <f t="shared" ca="1" si="5"/>
        <v>0</v>
      </c>
      <c r="K23" s="1555"/>
      <c r="L23" s="1556"/>
      <c r="M23" s="868">
        <f t="shared" si="6"/>
        <v>0</v>
      </c>
      <c r="N23" s="868">
        <f t="shared" si="7"/>
        <v>0</v>
      </c>
      <c r="O23" s="869">
        <f t="shared" ca="1" si="8"/>
        <v>0</v>
      </c>
      <c r="P23" s="41">
        <f t="shared" ca="1" si="9"/>
        <v>0</v>
      </c>
      <c r="Q23" s="519">
        <f t="shared" si="10"/>
        <v>0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6">
        <f t="shared" ca="1" si="12"/>
        <v>0</v>
      </c>
      <c r="U23" s="1579" t="str">
        <f t="shared" si="13"/>
        <v/>
      </c>
      <c r="V23" s="1580">
        <f t="shared" ca="1" si="14"/>
        <v>0</v>
      </c>
      <c r="W23" s="533">
        <f t="shared" si="15"/>
        <v>0</v>
      </c>
      <c r="X23" s="32">
        <f t="shared" ca="1" si="20"/>
        <v>0</v>
      </c>
      <c r="Y23" s="870"/>
      <c r="Z23" s="1264"/>
      <c r="AA23" s="1297">
        <f t="shared" ca="1" si="0"/>
        <v>0</v>
      </c>
      <c r="AB23" s="1302">
        <f t="shared" ca="1" si="16"/>
        <v>0</v>
      </c>
      <c r="AC23" s="1499"/>
      <c r="AD23" s="1500"/>
      <c r="AE23" s="1501"/>
      <c r="AF23" s="1502"/>
      <c r="AG23" s="876"/>
      <c r="AH23" s="877"/>
      <c r="AI23" s="878"/>
      <c r="AJ23" s="879"/>
      <c r="AK23" s="880"/>
      <c r="AL23" s="881"/>
      <c r="AM23" s="882"/>
      <c r="AN23" s="883"/>
      <c r="AO23" s="877"/>
      <c r="AP23" s="878"/>
      <c r="AQ23" s="879"/>
      <c r="AR23" s="880"/>
      <c r="AS23" s="881"/>
      <c r="AT23" s="882"/>
      <c r="AU23" s="883"/>
      <c r="AV23" s="877"/>
      <c r="AW23" s="1528"/>
      <c r="AX23" s="1529"/>
      <c r="AY23" s="476" t="str">
        <f t="shared" si="21"/>
        <v>So</v>
      </c>
      <c r="AZ23" s="475" t="str">
        <f t="shared" si="17"/>
        <v>So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139</v>
      </c>
      <c r="B24" s="527">
        <f t="shared" si="18"/>
        <v>42143</v>
      </c>
      <c r="C24" s="531">
        <v>20</v>
      </c>
      <c r="D24" s="525">
        <f t="shared" si="19"/>
        <v>21</v>
      </c>
      <c r="E24" s="1468"/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15"/>
        <v>0</v>
      </c>
      <c r="X24" s="32">
        <f t="shared" ca="1" si="20"/>
        <v>0</v>
      </c>
      <c r="Y24" s="1471"/>
      <c r="Z24" s="1264"/>
      <c r="AA24" s="1473">
        <f t="shared" ca="1" si="0"/>
        <v>0</v>
      </c>
      <c r="AB24" s="1302">
        <f t="shared" ca="1" si="16"/>
        <v>0</v>
      </c>
      <c r="AC24" s="1503"/>
      <c r="AD24" s="1504"/>
      <c r="AE24" s="1505"/>
      <c r="AF24" s="1506"/>
      <c r="AG24" s="840"/>
      <c r="AH24" s="624"/>
      <c r="AI24" s="625"/>
      <c r="AJ24" s="626"/>
      <c r="AK24" s="627"/>
      <c r="AL24" s="628"/>
      <c r="AM24" s="629"/>
      <c r="AN24" s="623"/>
      <c r="AO24" s="624"/>
      <c r="AP24" s="625"/>
      <c r="AQ24" s="626"/>
      <c r="AR24" s="627"/>
      <c r="AS24" s="628"/>
      <c r="AT24" s="629"/>
      <c r="AU24" s="623"/>
      <c r="AV24" s="624"/>
      <c r="AW24" s="1530"/>
      <c r="AX24" s="1531"/>
      <c r="AY24" s="476" t="str">
        <f t="shared" si="21"/>
        <v>Mo</v>
      </c>
      <c r="AZ24" s="475" t="str">
        <f t="shared" si="17"/>
        <v>Mo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140</v>
      </c>
      <c r="B25" s="527">
        <f t="shared" si="18"/>
        <v>42144</v>
      </c>
      <c r="C25" s="531">
        <v>21</v>
      </c>
      <c r="D25" s="525">
        <f t="shared" si="19"/>
        <v>21</v>
      </c>
      <c r="E25" s="1468"/>
      <c r="F25" s="1567" t="str">
        <f t="shared" ca="1" si="1"/>
        <v/>
      </c>
      <c r="G25" s="1568" t="str">
        <f t="shared" ca="1" si="2"/>
        <v/>
      </c>
      <c r="H25" s="1469">
        <f t="shared" ca="1" si="3"/>
        <v>0</v>
      </c>
      <c r="I25" s="1470">
        <f t="shared" ca="1" si="4"/>
        <v>0</v>
      </c>
      <c r="J25" s="41">
        <f t="shared" ca="1" si="5"/>
        <v>0</v>
      </c>
      <c r="K25" s="1553"/>
      <c r="L25" s="1554"/>
      <c r="M25" s="1469">
        <f t="shared" si="6"/>
        <v>0</v>
      </c>
      <c r="N25" s="1469">
        <f t="shared" si="7"/>
        <v>0</v>
      </c>
      <c r="O25" s="1470">
        <f t="shared" ca="1" si="8"/>
        <v>0</v>
      </c>
      <c r="P25" s="41">
        <f t="shared" ca="1" si="9"/>
        <v>0</v>
      </c>
      <c r="Q25" s="519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12"/>
        <v>0</v>
      </c>
      <c r="U25" s="1577" t="str">
        <f t="shared" si="13"/>
        <v/>
      </c>
      <c r="V25" s="1578">
        <f t="shared" ca="1" si="14"/>
        <v>0</v>
      </c>
      <c r="W25" s="533">
        <f t="shared" si="15"/>
        <v>0</v>
      </c>
      <c r="X25" s="32">
        <f t="shared" ca="1" si="20"/>
        <v>0</v>
      </c>
      <c r="Y25" s="1471"/>
      <c r="Z25" s="1264"/>
      <c r="AA25" s="1473">
        <f t="shared" ca="1" si="0"/>
        <v>0</v>
      </c>
      <c r="AB25" s="1302">
        <f t="shared" ca="1" si="16"/>
        <v>0</v>
      </c>
      <c r="AC25" s="1503"/>
      <c r="AD25" s="1504"/>
      <c r="AE25" s="1505"/>
      <c r="AF25" s="1506"/>
      <c r="AG25" s="840"/>
      <c r="AH25" s="624"/>
      <c r="AI25" s="625"/>
      <c r="AJ25" s="626"/>
      <c r="AK25" s="627"/>
      <c r="AL25" s="628"/>
      <c r="AM25" s="629"/>
      <c r="AN25" s="623"/>
      <c r="AO25" s="624"/>
      <c r="AP25" s="625"/>
      <c r="AQ25" s="626"/>
      <c r="AR25" s="627"/>
      <c r="AS25" s="628"/>
      <c r="AT25" s="629"/>
      <c r="AU25" s="623"/>
      <c r="AV25" s="624"/>
      <c r="AW25" s="1530"/>
      <c r="AX25" s="1531"/>
      <c r="AY25" s="476" t="str">
        <f t="shared" si="21"/>
        <v>Di</v>
      </c>
      <c r="AZ25" s="475" t="str">
        <f t="shared" si="17"/>
        <v>Di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141</v>
      </c>
      <c r="B26" s="527">
        <f t="shared" si="18"/>
        <v>42145</v>
      </c>
      <c r="C26" s="531">
        <v>22</v>
      </c>
      <c r="D26" s="525">
        <f t="shared" si="19"/>
        <v>21</v>
      </c>
      <c r="E26" s="1468"/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15"/>
        <v>0</v>
      </c>
      <c r="X26" s="32">
        <f t="shared" ca="1" si="20"/>
        <v>0</v>
      </c>
      <c r="Y26" s="1471"/>
      <c r="Z26" s="1472"/>
      <c r="AA26" s="1473">
        <f t="shared" ca="1" si="0"/>
        <v>0</v>
      </c>
      <c r="AB26" s="1302">
        <f t="shared" ca="1" si="16"/>
        <v>0</v>
      </c>
      <c r="AC26" s="1503"/>
      <c r="AD26" s="1504"/>
      <c r="AE26" s="1505"/>
      <c r="AF26" s="1506"/>
      <c r="AG26" s="875"/>
      <c r="AH26" s="624"/>
      <c r="AI26" s="625"/>
      <c r="AJ26" s="626"/>
      <c r="AK26" s="627"/>
      <c r="AL26" s="628"/>
      <c r="AM26" s="629"/>
      <c r="AN26" s="623"/>
      <c r="AO26" s="624"/>
      <c r="AP26" s="625"/>
      <c r="AQ26" s="626"/>
      <c r="AR26" s="627"/>
      <c r="AS26" s="628"/>
      <c r="AT26" s="629"/>
      <c r="AU26" s="623"/>
      <c r="AV26" s="624"/>
      <c r="AW26" s="1530"/>
      <c r="AX26" s="1531"/>
      <c r="AY26" s="476" t="str">
        <f t="shared" si="21"/>
        <v>Mi</v>
      </c>
      <c r="AZ26" s="475" t="str">
        <f t="shared" si="17"/>
        <v>Mi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142</v>
      </c>
      <c r="B27" s="527">
        <f t="shared" si="18"/>
        <v>42146</v>
      </c>
      <c r="C27" s="531">
        <v>23</v>
      </c>
      <c r="D27" s="525">
        <f t="shared" si="19"/>
        <v>21</v>
      </c>
      <c r="E27" s="1468"/>
      <c r="F27" s="1567" t="str">
        <f t="shared" ca="1" si="1"/>
        <v/>
      </c>
      <c r="G27" s="1568" t="str">
        <f t="shared" ca="1" si="2"/>
        <v/>
      </c>
      <c r="H27" s="1469">
        <f t="shared" ca="1" si="3"/>
        <v>0</v>
      </c>
      <c r="I27" s="1470">
        <f t="shared" ca="1" si="4"/>
        <v>0</v>
      </c>
      <c r="J27" s="41">
        <f t="shared" ca="1" si="5"/>
        <v>0</v>
      </c>
      <c r="K27" s="1553"/>
      <c r="L27" s="1554"/>
      <c r="M27" s="1469">
        <f t="shared" si="6"/>
        <v>0</v>
      </c>
      <c r="N27" s="1469">
        <f t="shared" si="7"/>
        <v>0</v>
      </c>
      <c r="O27" s="1470">
        <f t="shared" ca="1" si="8"/>
        <v>0</v>
      </c>
      <c r="P27" s="41">
        <f t="shared" ca="1" si="9"/>
        <v>0</v>
      </c>
      <c r="Q27" s="519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12"/>
        <v>0</v>
      </c>
      <c r="U27" s="1577" t="str">
        <f t="shared" si="13"/>
        <v/>
      </c>
      <c r="V27" s="1578">
        <f t="shared" ca="1" si="14"/>
        <v>0</v>
      </c>
      <c r="W27" s="533">
        <f t="shared" si="15"/>
        <v>0</v>
      </c>
      <c r="X27" s="32">
        <f t="shared" ca="1" si="20"/>
        <v>0</v>
      </c>
      <c r="Y27" s="1471"/>
      <c r="Z27" s="1264"/>
      <c r="AA27" s="1473">
        <f t="shared" ca="1" si="0"/>
        <v>0</v>
      </c>
      <c r="AB27" s="1302">
        <f t="shared" ca="1" si="16"/>
        <v>0</v>
      </c>
      <c r="AC27" s="1503"/>
      <c r="AD27" s="1504"/>
      <c r="AE27" s="1505"/>
      <c r="AF27" s="1506"/>
      <c r="AG27" s="840"/>
      <c r="AH27" s="624"/>
      <c r="AI27" s="625"/>
      <c r="AJ27" s="626"/>
      <c r="AK27" s="627"/>
      <c r="AL27" s="628"/>
      <c r="AM27" s="629"/>
      <c r="AN27" s="623"/>
      <c r="AO27" s="624"/>
      <c r="AP27" s="625"/>
      <c r="AQ27" s="626"/>
      <c r="AR27" s="627"/>
      <c r="AS27" s="628"/>
      <c r="AT27" s="629"/>
      <c r="AU27" s="623"/>
      <c r="AV27" s="624"/>
      <c r="AW27" s="1530"/>
      <c r="AX27" s="1531"/>
      <c r="AY27" s="476" t="str">
        <f t="shared" si="21"/>
        <v>Do</v>
      </c>
      <c r="AZ27" s="475" t="str">
        <f t="shared" si="17"/>
        <v>Do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143</v>
      </c>
      <c r="B28" s="527">
        <f t="shared" si="18"/>
        <v>42147</v>
      </c>
      <c r="C28" s="531">
        <v>24</v>
      </c>
      <c r="D28" s="525">
        <f t="shared" si="19"/>
        <v>21</v>
      </c>
      <c r="E28" s="1468"/>
      <c r="F28" s="1567" t="str">
        <f t="shared" ca="1" si="1"/>
        <v/>
      </c>
      <c r="G28" s="1568" t="str">
        <f t="shared" ca="1" si="2"/>
        <v/>
      </c>
      <c r="H28" s="1469">
        <f t="shared" ca="1" si="3"/>
        <v>0</v>
      </c>
      <c r="I28" s="1470">
        <f t="shared" ca="1" si="4"/>
        <v>0</v>
      </c>
      <c r="J28" s="41">
        <f t="shared" ca="1" si="5"/>
        <v>0</v>
      </c>
      <c r="K28" s="1553"/>
      <c r="L28" s="1554"/>
      <c r="M28" s="1469">
        <f t="shared" si="6"/>
        <v>0</v>
      </c>
      <c r="N28" s="1469">
        <f t="shared" si="7"/>
        <v>0</v>
      </c>
      <c r="O28" s="1470">
        <f t="shared" ca="1" si="8"/>
        <v>0</v>
      </c>
      <c r="P28" s="41">
        <f t="shared" ca="1" si="9"/>
        <v>0</v>
      </c>
      <c r="Q28" s="519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6">
        <f t="shared" ca="1" si="12"/>
        <v>0</v>
      </c>
      <c r="U28" s="1577" t="str">
        <f t="shared" si="13"/>
        <v/>
      </c>
      <c r="V28" s="1578">
        <f t="shared" ca="1" si="14"/>
        <v>0</v>
      </c>
      <c r="W28" s="533">
        <f t="shared" si="15"/>
        <v>0</v>
      </c>
      <c r="X28" s="32">
        <f t="shared" ca="1" si="20"/>
        <v>0</v>
      </c>
      <c r="Y28" s="1471"/>
      <c r="Z28" s="1472"/>
      <c r="AA28" s="1473">
        <f t="shared" ca="1" si="0"/>
        <v>0</v>
      </c>
      <c r="AB28" s="1302">
        <f t="shared" ca="1" si="16"/>
        <v>0</v>
      </c>
      <c r="AC28" s="1503"/>
      <c r="AD28" s="1504"/>
      <c r="AE28" s="1505"/>
      <c r="AF28" s="1506"/>
      <c r="AG28" s="840"/>
      <c r="AH28" s="624"/>
      <c r="AI28" s="625"/>
      <c r="AJ28" s="626"/>
      <c r="AK28" s="627"/>
      <c r="AL28" s="628"/>
      <c r="AM28" s="629"/>
      <c r="AN28" s="623"/>
      <c r="AO28" s="624"/>
      <c r="AP28" s="625"/>
      <c r="AQ28" s="626"/>
      <c r="AR28" s="627"/>
      <c r="AS28" s="628"/>
      <c r="AT28" s="629"/>
      <c r="AU28" s="623"/>
      <c r="AV28" s="624"/>
      <c r="AW28" s="1530"/>
      <c r="AX28" s="1531"/>
      <c r="AY28" s="476" t="str">
        <f t="shared" si="21"/>
        <v>Fr</v>
      </c>
      <c r="AZ28" s="475" t="str">
        <f t="shared" si="17"/>
        <v>Fr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144</v>
      </c>
      <c r="B29" s="526">
        <f t="shared" si="18"/>
        <v>42148</v>
      </c>
      <c r="C29" s="530">
        <v>25</v>
      </c>
      <c r="D29" s="525">
        <f t="shared" si="19"/>
        <v>21</v>
      </c>
      <c r="E29" s="867"/>
      <c r="F29" s="1569" t="str">
        <f t="shared" ca="1" si="1"/>
        <v/>
      </c>
      <c r="G29" s="1570" t="str">
        <f t="shared" ca="1" si="2"/>
        <v/>
      </c>
      <c r="H29" s="868">
        <f t="shared" ca="1" si="3"/>
        <v>0</v>
      </c>
      <c r="I29" s="869">
        <f t="shared" ca="1" si="4"/>
        <v>0</v>
      </c>
      <c r="J29" s="485">
        <f t="shared" ca="1" si="5"/>
        <v>0</v>
      </c>
      <c r="K29" s="1555"/>
      <c r="L29" s="1556"/>
      <c r="M29" s="868">
        <f t="shared" si="6"/>
        <v>0</v>
      </c>
      <c r="N29" s="868">
        <f t="shared" si="7"/>
        <v>0</v>
      </c>
      <c r="O29" s="869">
        <f t="shared" ca="1" si="8"/>
        <v>0</v>
      </c>
      <c r="P29" s="41">
        <f t="shared" ca="1" si="9"/>
        <v>0</v>
      </c>
      <c r="Q29" s="519">
        <f t="shared" si="10"/>
        <v>0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6">
        <f t="shared" ca="1" si="12"/>
        <v>0</v>
      </c>
      <c r="U29" s="1579" t="str">
        <f t="shared" si="13"/>
        <v/>
      </c>
      <c r="V29" s="1580">
        <f t="shared" ca="1" si="14"/>
        <v>0</v>
      </c>
      <c r="W29" s="533">
        <f t="shared" si="15"/>
        <v>0</v>
      </c>
      <c r="X29" s="32">
        <f t="shared" ca="1" si="20"/>
        <v>0</v>
      </c>
      <c r="Y29" s="870"/>
      <c r="Z29" s="1472"/>
      <c r="AA29" s="1297">
        <f t="shared" ca="1" si="0"/>
        <v>0</v>
      </c>
      <c r="AB29" s="1302">
        <f t="shared" ca="1" si="16"/>
        <v>0</v>
      </c>
      <c r="AC29" s="1495"/>
      <c r="AD29" s="1496"/>
      <c r="AE29" s="1497"/>
      <c r="AF29" s="1498"/>
      <c r="AG29" s="843"/>
      <c r="AH29" s="706"/>
      <c r="AI29" s="707"/>
      <c r="AJ29" s="708"/>
      <c r="AK29" s="709"/>
      <c r="AL29" s="710"/>
      <c r="AM29" s="711"/>
      <c r="AN29" s="705"/>
      <c r="AO29" s="706"/>
      <c r="AP29" s="707"/>
      <c r="AQ29" s="708"/>
      <c r="AR29" s="709"/>
      <c r="AS29" s="710"/>
      <c r="AT29" s="711"/>
      <c r="AU29" s="705"/>
      <c r="AV29" s="706"/>
      <c r="AW29" s="1532"/>
      <c r="AX29" s="1533"/>
      <c r="AY29" s="476" t="str">
        <f t="shared" si="21"/>
        <v>Sa</v>
      </c>
      <c r="AZ29" s="475" t="str">
        <f t="shared" si="17"/>
        <v>Sa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145</v>
      </c>
      <c r="B30" s="526">
        <f t="shared" si="18"/>
        <v>42149</v>
      </c>
      <c r="C30" s="530">
        <v>26</v>
      </c>
      <c r="D30" s="525">
        <f t="shared" si="19"/>
        <v>21</v>
      </c>
      <c r="E30" s="867"/>
      <c r="F30" s="1569" t="str">
        <f t="shared" ca="1" si="1"/>
        <v/>
      </c>
      <c r="G30" s="1570" t="str">
        <f t="shared" ca="1" si="2"/>
        <v/>
      </c>
      <c r="H30" s="868">
        <f t="shared" ca="1" si="3"/>
        <v>0</v>
      </c>
      <c r="I30" s="869">
        <f t="shared" ca="1" si="4"/>
        <v>0</v>
      </c>
      <c r="J30" s="485">
        <f t="shared" ca="1" si="5"/>
        <v>0</v>
      </c>
      <c r="K30" s="1555"/>
      <c r="L30" s="1556"/>
      <c r="M30" s="868">
        <f t="shared" si="6"/>
        <v>0</v>
      </c>
      <c r="N30" s="868">
        <f t="shared" si="7"/>
        <v>0</v>
      </c>
      <c r="O30" s="869">
        <f t="shared" ca="1" si="8"/>
        <v>0</v>
      </c>
      <c r="P30" s="41">
        <f t="shared" ca="1" si="9"/>
        <v>0</v>
      </c>
      <c r="Q30" s="519">
        <f t="shared" si="10"/>
        <v>0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6">
        <f t="shared" ca="1" si="12"/>
        <v>0</v>
      </c>
      <c r="U30" s="1579" t="str">
        <f t="shared" si="13"/>
        <v/>
      </c>
      <c r="V30" s="1580">
        <f t="shared" ca="1" si="14"/>
        <v>0</v>
      </c>
      <c r="W30" s="533">
        <f t="shared" si="15"/>
        <v>0</v>
      </c>
      <c r="X30" s="32">
        <f t="shared" ca="1" si="20"/>
        <v>0</v>
      </c>
      <c r="Y30" s="870"/>
      <c r="Z30" s="1264"/>
      <c r="AA30" s="1297">
        <f t="shared" ca="1" si="0"/>
        <v>0</v>
      </c>
      <c r="AB30" s="1302">
        <f t="shared" ca="1" si="16"/>
        <v>0</v>
      </c>
      <c r="AC30" s="1499"/>
      <c r="AD30" s="1500"/>
      <c r="AE30" s="1501"/>
      <c r="AF30" s="1502"/>
      <c r="AG30" s="876"/>
      <c r="AH30" s="877"/>
      <c r="AI30" s="878"/>
      <c r="AJ30" s="879"/>
      <c r="AK30" s="880"/>
      <c r="AL30" s="881"/>
      <c r="AM30" s="882"/>
      <c r="AN30" s="883"/>
      <c r="AO30" s="877"/>
      <c r="AP30" s="878"/>
      <c r="AQ30" s="879"/>
      <c r="AR30" s="880"/>
      <c r="AS30" s="881"/>
      <c r="AT30" s="882"/>
      <c r="AU30" s="883"/>
      <c r="AV30" s="877"/>
      <c r="AW30" s="1528"/>
      <c r="AX30" s="1529"/>
      <c r="AY30" s="476" t="str">
        <f t="shared" si="21"/>
        <v>So</v>
      </c>
      <c r="AZ30" s="475" t="str">
        <f t="shared" si="17"/>
        <v>So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146</v>
      </c>
      <c r="B31" s="527">
        <f t="shared" si="18"/>
        <v>42150</v>
      </c>
      <c r="C31" s="531">
        <v>27</v>
      </c>
      <c r="D31" s="525">
        <f t="shared" si="19"/>
        <v>22</v>
      </c>
      <c r="E31" s="1468"/>
      <c r="F31" s="1567" t="str">
        <f t="shared" ca="1" si="1"/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15"/>
        <v>0</v>
      </c>
      <c r="X31" s="32">
        <f t="shared" ca="1" si="20"/>
        <v>0</v>
      </c>
      <c r="Y31" s="1471"/>
      <c r="Z31" s="1264"/>
      <c r="AA31" s="1473">
        <f t="shared" ca="1" si="0"/>
        <v>0</v>
      </c>
      <c r="AB31" s="1302">
        <f t="shared" ca="1" si="16"/>
        <v>0</v>
      </c>
      <c r="AC31" s="1503"/>
      <c r="AD31" s="1504"/>
      <c r="AE31" s="1505"/>
      <c r="AF31" s="1506"/>
      <c r="AG31" s="840"/>
      <c r="AH31" s="624"/>
      <c r="AI31" s="625"/>
      <c r="AJ31" s="626"/>
      <c r="AK31" s="627"/>
      <c r="AL31" s="628"/>
      <c r="AM31" s="629"/>
      <c r="AN31" s="623"/>
      <c r="AO31" s="624"/>
      <c r="AP31" s="625"/>
      <c r="AQ31" s="626"/>
      <c r="AR31" s="627"/>
      <c r="AS31" s="628"/>
      <c r="AT31" s="629"/>
      <c r="AU31" s="623"/>
      <c r="AV31" s="624"/>
      <c r="AW31" s="1530"/>
      <c r="AX31" s="1531"/>
      <c r="AY31" s="476" t="str">
        <f t="shared" si="21"/>
        <v>Mo</v>
      </c>
      <c r="AZ31" s="475" t="str">
        <f t="shared" si="17"/>
        <v>Mo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147</v>
      </c>
      <c r="B32" s="527">
        <f t="shared" si="18"/>
        <v>42151</v>
      </c>
      <c r="C32" s="531">
        <v>28</v>
      </c>
      <c r="D32" s="525">
        <f t="shared" si="19"/>
        <v>22</v>
      </c>
      <c r="E32" s="1468"/>
      <c r="F32" s="1567" t="str">
        <f t="shared" ca="1" si="1"/>
        <v/>
      </c>
      <c r="G32" s="1568" t="str">
        <f t="shared" ca="1" si="2"/>
        <v/>
      </c>
      <c r="H32" s="1469">
        <f t="shared" ca="1" si="3"/>
        <v>0</v>
      </c>
      <c r="I32" s="1470">
        <f t="shared" ca="1" si="4"/>
        <v>0</v>
      </c>
      <c r="J32" s="41">
        <f t="shared" ca="1" si="5"/>
        <v>0</v>
      </c>
      <c r="K32" s="1553"/>
      <c r="L32" s="1554"/>
      <c r="M32" s="1469">
        <f t="shared" si="6"/>
        <v>0</v>
      </c>
      <c r="N32" s="1469">
        <f t="shared" si="7"/>
        <v>0</v>
      </c>
      <c r="O32" s="1470">
        <f t="shared" ca="1" si="8"/>
        <v>0</v>
      </c>
      <c r="P32" s="41">
        <f t="shared" ca="1" si="9"/>
        <v>0</v>
      </c>
      <c r="Q32" s="519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12"/>
        <v>0</v>
      </c>
      <c r="U32" s="1577" t="str">
        <f t="shared" si="13"/>
        <v/>
      </c>
      <c r="V32" s="1578">
        <f t="shared" ca="1" si="14"/>
        <v>0</v>
      </c>
      <c r="W32" s="533">
        <f t="shared" si="15"/>
        <v>0</v>
      </c>
      <c r="X32" s="32">
        <f t="shared" ca="1" si="20"/>
        <v>0</v>
      </c>
      <c r="Y32" s="1471"/>
      <c r="Z32" s="1264"/>
      <c r="AA32" s="1473">
        <f t="shared" ca="1" si="0"/>
        <v>0</v>
      </c>
      <c r="AB32" s="1302">
        <f t="shared" ca="1" si="16"/>
        <v>0</v>
      </c>
      <c r="AC32" s="1503"/>
      <c r="AD32" s="1504"/>
      <c r="AE32" s="1505"/>
      <c r="AF32" s="1506"/>
      <c r="AG32" s="840"/>
      <c r="AH32" s="624"/>
      <c r="AI32" s="625"/>
      <c r="AJ32" s="626"/>
      <c r="AK32" s="627"/>
      <c r="AL32" s="628"/>
      <c r="AM32" s="629"/>
      <c r="AN32" s="623"/>
      <c r="AO32" s="624"/>
      <c r="AP32" s="625"/>
      <c r="AQ32" s="626"/>
      <c r="AR32" s="627"/>
      <c r="AS32" s="628"/>
      <c r="AT32" s="629"/>
      <c r="AU32" s="623"/>
      <c r="AV32" s="624"/>
      <c r="AW32" s="1530"/>
      <c r="AX32" s="1531"/>
      <c r="AY32" s="476" t="str">
        <f t="shared" si="21"/>
        <v>Di</v>
      </c>
      <c r="AZ32" s="475" t="str">
        <f t="shared" si="17"/>
        <v>Di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148</v>
      </c>
      <c r="B33" s="527">
        <f t="shared" si="18"/>
        <v>42152</v>
      </c>
      <c r="C33" s="531">
        <v>29</v>
      </c>
      <c r="D33" s="525">
        <f t="shared" si="19"/>
        <v>22</v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>
        <f t="shared" ca="1" si="5"/>
        <v>0</v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>
        <f t="shared" ca="1" si="9"/>
        <v>0</v>
      </c>
      <c r="Q33" s="519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12"/>
        <v>0</v>
      </c>
      <c r="U33" s="1577" t="str">
        <f t="shared" si="13"/>
        <v/>
      </c>
      <c r="V33" s="1578">
        <f t="shared" ca="1" si="14"/>
        <v>0</v>
      </c>
      <c r="W33" s="533">
        <f t="shared" si="15"/>
        <v>0</v>
      </c>
      <c r="X33" s="32">
        <f t="shared" ca="1" si="20"/>
        <v>0</v>
      </c>
      <c r="Y33" s="1471"/>
      <c r="Z33" s="1472"/>
      <c r="AA33" s="1473">
        <f t="shared" ca="1" si="0"/>
        <v>0</v>
      </c>
      <c r="AB33" s="1302">
        <f t="shared" ca="1" si="16"/>
        <v>0</v>
      </c>
      <c r="AC33" s="1503"/>
      <c r="AD33" s="1504"/>
      <c r="AE33" s="1505"/>
      <c r="AF33" s="1506"/>
      <c r="AG33" s="875"/>
      <c r="AH33" s="624"/>
      <c r="AI33" s="625"/>
      <c r="AJ33" s="626"/>
      <c r="AK33" s="627"/>
      <c r="AL33" s="628"/>
      <c r="AM33" s="629"/>
      <c r="AN33" s="623"/>
      <c r="AO33" s="624"/>
      <c r="AP33" s="625"/>
      <c r="AQ33" s="626"/>
      <c r="AR33" s="627"/>
      <c r="AS33" s="628"/>
      <c r="AT33" s="629"/>
      <c r="AU33" s="623"/>
      <c r="AV33" s="624"/>
      <c r="AW33" s="1530"/>
      <c r="AX33" s="1531"/>
      <c r="AY33" s="476" t="str">
        <f t="shared" si="21"/>
        <v>Mi</v>
      </c>
      <c r="AZ33" s="475" t="str">
        <f t="shared" si="17"/>
        <v>Mi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149</v>
      </c>
      <c r="B34" s="527">
        <f t="shared" si="18"/>
        <v>42153</v>
      </c>
      <c r="C34" s="531">
        <v>30</v>
      </c>
      <c r="D34" s="525">
        <f t="shared" si="19"/>
        <v>22</v>
      </c>
      <c r="E34" s="1468" t="str">
        <f>IF(Land="z","","f")</f>
        <v>f</v>
      </c>
      <c r="F34" s="1567" t="str">
        <f t="shared" ca="1" si="1"/>
        <v/>
      </c>
      <c r="G34" s="1568" t="str">
        <f t="shared" ca="1" si="2"/>
        <v/>
      </c>
      <c r="H34" s="1469">
        <f t="shared" ca="1" si="3"/>
        <v>0</v>
      </c>
      <c r="I34" s="1470">
        <f t="shared" ca="1" si="4"/>
        <v>0</v>
      </c>
      <c r="J34" s="41">
        <f t="shared" ca="1" si="5"/>
        <v>0</v>
      </c>
      <c r="K34" s="1553"/>
      <c r="L34" s="1554"/>
      <c r="M34" s="1469">
        <f t="shared" si="6"/>
        <v>0</v>
      </c>
      <c r="N34" s="1469">
        <f t="shared" si="7"/>
        <v>0</v>
      </c>
      <c r="O34" s="1470">
        <f t="shared" ca="1" si="8"/>
        <v>0</v>
      </c>
      <c r="P34" s="41">
        <f t="shared" ca="1" si="9"/>
        <v>0</v>
      </c>
      <c r="Q34" s="519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</v>
      </c>
      <c r="T34" s="1346">
        <f t="shared" ca="1" si="12"/>
        <v>0</v>
      </c>
      <c r="U34" s="1577" t="str">
        <f t="shared" si="13"/>
        <v/>
      </c>
      <c r="V34" s="1578">
        <f t="shared" ca="1" si="14"/>
        <v>0</v>
      </c>
      <c r="W34" s="533">
        <f t="shared" si="15"/>
        <v>0</v>
      </c>
      <c r="X34" s="32">
        <f t="shared" ca="1" si="20"/>
        <v>0</v>
      </c>
      <c r="Y34" s="1471" t="s">
        <v>389</v>
      </c>
      <c r="Z34" s="1264"/>
      <c r="AA34" s="1473">
        <f t="shared" ca="1" si="0"/>
        <v>0</v>
      </c>
      <c r="AB34" s="1302">
        <f t="shared" ca="1" si="16"/>
        <v>0</v>
      </c>
      <c r="AC34" s="1503"/>
      <c r="AD34" s="1504"/>
      <c r="AE34" s="1505"/>
      <c r="AF34" s="1506"/>
      <c r="AG34" s="840"/>
      <c r="AH34" s="624"/>
      <c r="AI34" s="625"/>
      <c r="AJ34" s="626"/>
      <c r="AK34" s="627"/>
      <c r="AL34" s="628"/>
      <c r="AM34" s="629"/>
      <c r="AN34" s="623"/>
      <c r="AO34" s="624"/>
      <c r="AP34" s="625"/>
      <c r="AQ34" s="626"/>
      <c r="AR34" s="627"/>
      <c r="AS34" s="628"/>
      <c r="AT34" s="629"/>
      <c r="AU34" s="623"/>
      <c r="AV34" s="624"/>
      <c r="AW34" s="1530"/>
      <c r="AX34" s="1531"/>
      <c r="AY34" s="476" t="str">
        <f t="shared" si="21"/>
        <v>Do</v>
      </c>
      <c r="AZ34" s="475" t="str">
        <f t="shared" si="17"/>
        <v>Dof</v>
      </c>
      <c r="BA34" s="5"/>
      <c r="BB34" s="5"/>
      <c r="BC34" s="5"/>
    </row>
    <row r="35" spans="1:55" s="884" customFormat="1" ht="20.25" customHeight="1" x14ac:dyDescent="0.2">
      <c r="A35" s="1254">
        <f t="shared" si="22"/>
        <v>150</v>
      </c>
      <c r="B35" s="527">
        <f t="shared" si="18"/>
        <v>42154</v>
      </c>
      <c r="C35" s="531">
        <v>31</v>
      </c>
      <c r="D35" s="525">
        <f t="shared" si="19"/>
        <v>22</v>
      </c>
      <c r="E35" s="1468" t="str">
        <f>IF(AND(E34="f",AT_FR="x",AM_MAI="x",Vorarbeit="x"),"v","")</f>
        <v/>
      </c>
      <c r="F35" s="1567" t="str">
        <f t="shared" ca="1" si="1"/>
        <v/>
      </c>
      <c r="G35" s="1568" t="str">
        <f t="shared" ca="1" si="2"/>
        <v/>
      </c>
      <c r="H35" s="1469">
        <f t="shared" ca="1" si="3"/>
        <v>0</v>
      </c>
      <c r="I35" s="1470">
        <f t="shared" ca="1" si="4"/>
        <v>0</v>
      </c>
      <c r="J35" s="41">
        <f t="shared" ca="1" si="5"/>
        <v>0</v>
      </c>
      <c r="K35" s="1553"/>
      <c r="L35" s="1554"/>
      <c r="M35" s="1469">
        <f t="shared" si="6"/>
        <v>0</v>
      </c>
      <c r="N35" s="1469">
        <f t="shared" si="7"/>
        <v>0</v>
      </c>
      <c r="O35" s="1470">
        <f t="shared" ca="1" si="8"/>
        <v>0</v>
      </c>
      <c r="P35" s="41">
        <f t="shared" ca="1" si="9"/>
        <v>0</v>
      </c>
      <c r="Q35" s="519">
        <f t="shared" si="10"/>
        <v>0.32500000000000001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6">
        <f t="shared" ca="1" si="12"/>
        <v>0</v>
      </c>
      <c r="U35" s="1577" t="str">
        <f t="shared" si="13"/>
        <v/>
      </c>
      <c r="V35" s="1578">
        <f t="shared" ca="1" si="14"/>
        <v>0</v>
      </c>
      <c r="W35" s="533">
        <f t="shared" si="15"/>
        <v>0</v>
      </c>
      <c r="X35" s="32">
        <f t="shared" ca="1" si="20"/>
        <v>0</v>
      </c>
      <c r="Y35" s="1471"/>
      <c r="Z35" s="1472"/>
      <c r="AA35" s="1473">
        <f t="shared" ca="1" si="0"/>
        <v>1</v>
      </c>
      <c r="AB35" s="1302">
        <f t="shared" ca="1" si="16"/>
        <v>0</v>
      </c>
      <c r="AC35" s="1499"/>
      <c r="AD35" s="1500"/>
      <c r="AE35" s="1501"/>
      <c r="AF35" s="1502"/>
      <c r="AG35" s="876"/>
      <c r="AH35" s="877"/>
      <c r="AI35" s="878">
        <v>1</v>
      </c>
      <c r="AJ35" s="879"/>
      <c r="AK35" s="880">
        <v>1</v>
      </c>
      <c r="AL35" s="881">
        <v>1</v>
      </c>
      <c r="AM35" s="882"/>
      <c r="AN35" s="883">
        <v>1</v>
      </c>
      <c r="AO35" s="877">
        <v>1</v>
      </c>
      <c r="AP35" s="878"/>
      <c r="AQ35" s="879"/>
      <c r="AR35" s="880"/>
      <c r="AS35" s="881">
        <v>1</v>
      </c>
      <c r="AT35" s="882">
        <v>1</v>
      </c>
      <c r="AU35" s="883">
        <v>1</v>
      </c>
      <c r="AV35" s="877">
        <v>1</v>
      </c>
      <c r="AW35" s="1528"/>
      <c r="AX35" s="1529"/>
      <c r="AY35" s="476" t="str">
        <f t="shared" si="21"/>
        <v>Fr</v>
      </c>
      <c r="AZ35" s="475" t="str">
        <f t="shared" si="17"/>
        <v>Fr</v>
      </c>
      <c r="BA35" s="5"/>
      <c r="BB35" s="5"/>
      <c r="BC35" s="5"/>
    </row>
    <row r="36" spans="1:55" s="884" customFormat="1" ht="20.25" customHeight="1" thickBot="1" x14ac:dyDescent="0.25">
      <c r="B36" s="976"/>
      <c r="C36" s="977"/>
      <c r="D36" s="960"/>
      <c r="E36" s="970"/>
      <c r="F36" s="1571"/>
      <c r="G36" s="1572"/>
      <c r="H36" s="962"/>
      <c r="I36" s="978"/>
      <c r="J36" s="964"/>
      <c r="K36" s="1557"/>
      <c r="L36" s="1558"/>
      <c r="M36" s="962"/>
      <c r="N36" s="962"/>
      <c r="O36" s="978"/>
      <c r="P36" s="964"/>
      <c r="Q36" s="962"/>
      <c r="R36" s="964"/>
      <c r="S36" s="957"/>
      <c r="T36" s="966"/>
      <c r="U36" s="1583"/>
      <c r="V36" s="1584"/>
      <c r="W36" s="980"/>
      <c r="X36" s="968"/>
      <c r="Y36" s="973"/>
      <c r="Z36" s="1264"/>
      <c r="AA36" s="1298">
        <f t="shared" ca="1" si="0"/>
        <v>0</v>
      </c>
      <c r="AB36" s="1302"/>
      <c r="AC36" s="1009"/>
      <c r="AD36" s="1010"/>
      <c r="AE36" s="1011"/>
      <c r="AF36" s="1012"/>
      <c r="AG36" s="840"/>
      <c r="AH36" s="624"/>
      <c r="AI36" s="625"/>
      <c r="AJ36" s="626"/>
      <c r="AK36" s="627"/>
      <c r="AL36" s="628"/>
      <c r="AM36" s="629"/>
      <c r="AN36" s="623"/>
      <c r="AO36" s="624"/>
      <c r="AP36" s="625"/>
      <c r="AQ36" s="626"/>
      <c r="AR36" s="627"/>
      <c r="AS36" s="628"/>
      <c r="AT36" s="629">
        <v>1</v>
      </c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264"/>
      <c r="AA37" s="1525"/>
      <c r="AB37" s="1306"/>
      <c r="AC37" s="847"/>
      <c r="AD37" s="848"/>
      <c r="AE37" s="851"/>
      <c r="AF37" s="849"/>
      <c r="AG37" s="841"/>
      <c r="AH37" s="631"/>
      <c r="AI37" s="632"/>
      <c r="AJ37" s="633"/>
      <c r="AK37" s="634"/>
      <c r="AL37" s="635"/>
      <c r="AM37" s="636"/>
      <c r="AN37" s="630"/>
      <c r="AO37" s="631"/>
      <c r="AP37" s="632"/>
      <c r="AQ37" s="633"/>
      <c r="AR37" s="634"/>
      <c r="AS37" s="635"/>
      <c r="AT37" s="636">
        <v>1</v>
      </c>
      <c r="AU37" s="630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6.825000000000002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X35-April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2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IF(P40="Jahr",JahresSoll/Arbeitstage!$G$22*K42,X2/Arbeitstage!G11*K42)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Montag05</f>
        <v>0.32500000000000001</v>
      </c>
      <c r="F43" s="333">
        <f>Pause1_Mo_01</f>
        <v>2.0833333333333332E-2</v>
      </c>
      <c r="G43" s="333">
        <f>Pause2_Mo_01</f>
        <v>3.125E-2</v>
      </c>
      <c r="H43" s="736">
        <f>COUNTIF($AZ$5:$AZ$35,"=mof")</f>
        <v>0</v>
      </c>
      <c r="I43" s="333">
        <f>IF(D43="x",Vorarbeit_Mo_05,0)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IF(P40="Jahr",JahresSoll/Arbeitstage!$G$22*K43,X2/Arbeitstage!G11*K43)*IF(Übersicht!E13="j",1,-1)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Dienstag05</f>
        <v>0.32500000000000001</v>
      </c>
      <c r="F44" s="334">
        <f>Pause1_Di_01</f>
        <v>2.0833333333333332E-2</v>
      </c>
      <c r="G44" s="334">
        <f>Pause2_Di_01</f>
        <v>3.125E-2</v>
      </c>
      <c r="H44" s="737">
        <f>COUNTIF($AZ$5:$AZ$35,"=dif")</f>
        <v>0</v>
      </c>
      <c r="I44" s="334">
        <f>IF(D44="x",Vorarbeit_Di_05,0)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IF(P40="Jahr",JahresSoll/Arbeitstage!$G$22*K44,X2/Arbeitstage!G11*K44)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Mittwoch05</f>
        <v>0.32500000000000001</v>
      </c>
      <c r="F45" s="334">
        <f>Pause1_Mi_01</f>
        <v>2.0833333333333332E-2</v>
      </c>
      <c r="G45" s="334">
        <f>Pause2_Mi_01</f>
        <v>3.125E-2</v>
      </c>
      <c r="H45" s="737">
        <f>COUNTIF($AZ$5:$AZ$35,"=mif")</f>
        <v>1</v>
      </c>
      <c r="I45" s="334">
        <f>IF(D45="x",Vorarbeit_Mi_05,0)</f>
        <v>0</v>
      </c>
      <c r="K45" s="420">
        <f>Arbeitstage!D11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Donnerstag05</f>
        <v>0.32500000000000001</v>
      </c>
      <c r="F46" s="334">
        <f>Pause1_Do_01</f>
        <v>2.0833333333333332E-2</v>
      </c>
      <c r="G46" s="334">
        <f>Pause2_Do_01</f>
        <v>3.125E-2</v>
      </c>
      <c r="H46" s="737">
        <f>COUNTIF($AZ$5:$AZ$35,"=dof")</f>
        <v>1</v>
      </c>
      <c r="I46" s="334">
        <f>IF(D46="x",Vorarbeit_Do_05,0)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Freitag05</f>
        <v>0.32500000000000001</v>
      </c>
      <c r="F47" s="334">
        <f>Pause1_Fr_01</f>
        <v>2.0833333333333332E-2</v>
      </c>
      <c r="G47" s="334">
        <f>Pause2_Fr_01</f>
        <v>3.125E-2</v>
      </c>
      <c r="H47" s="737">
        <f>COUNTIF($AZ$5:$AZ$35,"=frf")</f>
        <v>0</v>
      </c>
      <c r="I47" s="334">
        <f>IF(D47="x",Vorarbeit_Fr_05,0)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Samstag05</f>
        <v>0</v>
      </c>
      <c r="F48" s="334">
        <f>Pause1_Sa_01</f>
        <v>2.0833333333333332E-2</v>
      </c>
      <c r="G48" s="334">
        <f>Pause2_Sa_01</f>
        <v>3.125E-2</v>
      </c>
      <c r="H48" s="737">
        <f>COUNTIF($AZ$5:$AZ$35,"=saf")</f>
        <v>0</v>
      </c>
      <c r="I48" s="334">
        <f>IF(D48="x",Vorarbeit_Sa_05,0)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Sonntag05</f>
        <v>0</v>
      </c>
      <c r="F49" s="335">
        <f>Pause1_So_01</f>
        <v>2.0833333333333332E-2</v>
      </c>
      <c r="G49" s="335">
        <f>Pause2_So_01</f>
        <v>3.125E-2</v>
      </c>
      <c r="H49" s="738">
        <f>COUNTIF($AZ$5:$AZ$35,"=sof")</f>
        <v>0</v>
      </c>
      <c r="I49" s="335">
        <f>IF(D49="x",Vorarbeit_So_05,0)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2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IF(Arbeitszeiten!I55=0,"","Das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'4'!G52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'4'!X70+X69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X35-X38+X51-F1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'4'!X72+X71</f>
        <v>0</v>
      </c>
      <c r="Y72" s="731" t="s">
        <v>381</v>
      </c>
      <c r="AA72" s="734"/>
    </row>
  </sheetData>
  <sheetProtection algorithmName="SHA-512" hashValue="A23aj2mcX0b3J2Ke3FVZAFDzkE5M/SYquD4SBt52rvSDunL41pi8RzF6hdifNgp8SNN7YLxBWIXvqYl3kaA01w==" saltValue="++8RBpcKr9xtkImqFiVbiw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7" sqref="F7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2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77</v>
      </c>
      <c r="C1" s="44"/>
      <c r="D1" s="44"/>
      <c r="E1" s="57" t="s">
        <v>591</v>
      </c>
      <c r="F1" s="1781">
        <f ca="1">IF(AND(max_Monat_kum="J",X34-X38+X51&gt;X50),X50,X34-X38+X51)</f>
        <v>0</v>
      </c>
      <c r="G1" s="1781"/>
      <c r="H1" s="45"/>
      <c r="I1" s="562"/>
      <c r="J1" s="560" t="s">
        <v>383</v>
      </c>
      <c r="K1" s="561">
        <f ca="1">Mai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'5'!X1-V46+X46</f>
        <v>0</v>
      </c>
      <c r="Y1" s="1455">
        <f>X1*24</f>
        <v>0</v>
      </c>
      <c r="Z1" s="1472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472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47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IF(AND(X2&gt;0,Arbeitszeiten!J54&gt;0),"Entweder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472"/>
      <c r="AA4" s="1299">
        <f t="shared" ref="AA4:AA36" ca="1" si="0">INDIRECT(CONCATENATE(Land,CELL("zeile",AA4)))</f>
        <v>0</v>
      </c>
      <c r="AB4" s="1302"/>
      <c r="AC4" s="839"/>
      <c r="AD4" s="845"/>
      <c r="AE4" s="850"/>
      <c r="AF4" s="846"/>
      <c r="AG4" s="840"/>
      <c r="AH4" s="624"/>
      <c r="AI4" s="625"/>
      <c r="AJ4" s="626"/>
      <c r="AK4" s="627"/>
      <c r="AL4" s="628"/>
      <c r="AM4" s="629"/>
      <c r="AN4" s="623"/>
      <c r="AO4" s="624"/>
      <c r="AP4" s="625"/>
      <c r="AQ4" s="626"/>
      <c r="AR4" s="627"/>
      <c r="AS4" s="628"/>
      <c r="AT4" s="629">
        <v>1</v>
      </c>
      <c r="AU4" s="623"/>
      <c r="AV4" s="624"/>
      <c r="AW4" s="1530"/>
      <c r="AX4" s="1531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'5'!A35+1</f>
        <v>151</v>
      </c>
      <c r="B5" s="526">
        <f>DATE(Jahr,6,1)</f>
        <v>42155</v>
      </c>
      <c r="C5" s="530">
        <v>1</v>
      </c>
      <c r="D5" s="525">
        <f>IF(WEEKDAY(B5,Wochenstart)=1,'5'!D35+1,'5'!D35)</f>
        <v>22</v>
      </c>
      <c r="E5" s="867"/>
      <c r="F5" s="1569" t="str">
        <f t="shared" ref="F5:F34" ca="1" si="1">IF(E5="n",INDIRECT(CONCATENATE(AY5,"_B_06")),IF(E5=Soll_Stat,Soll_Start,""))</f>
        <v/>
      </c>
      <c r="G5" s="1570" t="str">
        <f t="shared" ref="G5:G34" ca="1" si="2">IF(E5="n",F5+INDIRECT(CONCATENATE(AY5,"_E_06")),IF(E5=Soll_Stat,F5+Soll_Ist,""))</f>
        <v/>
      </c>
      <c r="H5" s="868">
        <f t="shared" ref="H5:H34" ca="1" si="3">IF(OR(F5="",G5=""),0,IF(G5&gt;F5,G5-F5,G5-F5+1))</f>
        <v>0</v>
      </c>
      <c r="I5" s="869">
        <f t="shared" ref="I5:I34" ca="1" si="4">IF(H5=0,0,IF(H5&gt;Pausenschwelle1_06,IF(H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J5" s="485">
        <f t="shared" ref="J5:J34" ca="1" si="5">IF(H5=0,0,H5-I5)</f>
        <v>0</v>
      </c>
      <c r="K5" s="1555"/>
      <c r="L5" s="1556"/>
      <c r="M5" s="868">
        <f t="shared" ref="M5:M34" si="6">IF(OR(K5="",L5=""),0,IF(L5&gt;K5,L5-K5,L5-K5+1))</f>
        <v>0</v>
      </c>
      <c r="N5" s="868">
        <f t="shared" ref="N5:N34" si="7">IF(M5=0,0,IF(M5+H5&gt;Pausenschwelle1_06,IF(M5+H5&gt;Pausenschwelle2_06,CHOOSE(WEEKDAY(B5,2),Pause2_Mo_06,Pause2_Di_06,Pause2_Mi_06,Pause2_Do_06,Pause2_Fr_06,Pause2_Sa_06,Pause2_So_06),CHOOSE(WEEKDAY(B5,2),Pause1_Mo_06,Pause1_Di_06,Pause1_Mi_06,Pause1_Do_06,Pause1_Fr_06,Pause1_Sa_06,Pause1_So_06)),0))</f>
        <v>0</v>
      </c>
      <c r="O5" s="869">
        <f t="shared" ref="O5:O34" ca="1" si="8">IF(N5&gt;I5,N5-I5,0)</f>
        <v>0</v>
      </c>
      <c r="P5" s="41">
        <f t="shared" ref="P5:P34" ca="1" si="9">M5-O5</f>
        <v>0</v>
      </c>
      <c r="Q5" s="519">
        <f t="shared" ref="Q5:Q34" si="10">CHOOSE(WEEKDAY(B5,2),Montag06,Dienstag06,Mittwoch06,Donnerstag06,Freitag06,Samstag06,Sonntag06)</f>
        <v>0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6">
        <f t="shared" ref="T5:T34" ca="1" si="12">IF(OR(E5="g",E5="h",E5="v"),-S5+R5,IF(AND(R5=0,$X$52&lt;&gt;"X",E5&lt;&gt;"k"),0,R5-S5))+IF(AND(E5="k",R5-S5&lt;0),S5-R5,0)</f>
        <v>0</v>
      </c>
      <c r="U5" s="1579" t="str">
        <f t="shared" ref="U5:U35" si="13">IF(OR(AND(E5="f",Zuschlag_F&lt;&gt;0),AND(AY5="Sa",Zuschlag_Sa&lt;&gt;0),AND(AY5="So",Zuschlag_So&lt;&gt;0)),"P","")</f>
        <v/>
      </c>
      <c r="V5" s="1580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4" si="15">IF(U5="p",V5,0)-IF(U5="m",V5,0)</f>
        <v>0</v>
      </c>
      <c r="X5" s="32">
        <f ca="1">Mai+T5+W5</f>
        <v>0</v>
      </c>
      <c r="Y5" s="870"/>
      <c r="Z5" s="1472"/>
      <c r="AA5" s="1297">
        <f t="shared" ca="1" si="0"/>
        <v>0</v>
      </c>
      <c r="AB5" s="1302">
        <f ca="1">IF(R5&gt;10/24,IF(R5="",0,1),0)</f>
        <v>0</v>
      </c>
      <c r="AC5" s="1495"/>
      <c r="AD5" s="1496"/>
      <c r="AE5" s="1497"/>
      <c r="AF5" s="1498"/>
      <c r="AG5" s="843"/>
      <c r="AH5" s="706"/>
      <c r="AI5" s="707"/>
      <c r="AJ5" s="708"/>
      <c r="AK5" s="709"/>
      <c r="AL5" s="710"/>
      <c r="AM5" s="711"/>
      <c r="AN5" s="705"/>
      <c r="AO5" s="706"/>
      <c r="AP5" s="707"/>
      <c r="AQ5" s="708"/>
      <c r="AR5" s="709"/>
      <c r="AS5" s="710"/>
      <c r="AT5" s="711">
        <v>1</v>
      </c>
      <c r="AU5" s="705"/>
      <c r="AV5" s="706"/>
      <c r="AW5" s="1532"/>
      <c r="AX5" s="1533"/>
      <c r="AY5" s="476" t="str">
        <f>CHOOSE(WEEKDAY(B5,2),"Mo","Di","Mi","Do","Fr","Sa","So")</f>
        <v>Sa</v>
      </c>
      <c r="AZ5" s="475" t="str">
        <f t="shared" ref="AZ5:AZ34" si="16">CONCATENATE(AY5,E5)</f>
        <v>Sa</v>
      </c>
      <c r="BA5" s="5"/>
      <c r="BB5" s="5"/>
      <c r="BC5" s="5"/>
    </row>
    <row r="6" spans="1:55" s="884" customFormat="1" ht="20.25" customHeight="1" x14ac:dyDescent="0.2">
      <c r="A6" s="1254">
        <f>A5+1</f>
        <v>152</v>
      </c>
      <c r="B6" s="526">
        <f t="shared" ref="B6:B34" si="17">B5+1</f>
        <v>42156</v>
      </c>
      <c r="C6" s="530">
        <v>2</v>
      </c>
      <c r="D6" s="525">
        <f t="shared" ref="D6:D34" si="18">IF(WEEKDAY(B6,Wochenstart)=1,D5+1,D5)</f>
        <v>22</v>
      </c>
      <c r="E6" s="867"/>
      <c r="F6" s="1569" t="str">
        <f t="shared" ca="1" si="1"/>
        <v/>
      </c>
      <c r="G6" s="1570" t="str">
        <f t="shared" ca="1" si="2"/>
        <v/>
      </c>
      <c r="H6" s="868">
        <f t="shared" ca="1" si="3"/>
        <v>0</v>
      </c>
      <c r="I6" s="869">
        <f t="shared" ca="1" si="4"/>
        <v>0</v>
      </c>
      <c r="J6" s="485">
        <f t="shared" ca="1" si="5"/>
        <v>0</v>
      </c>
      <c r="K6" s="1555"/>
      <c r="L6" s="1556"/>
      <c r="M6" s="868">
        <f t="shared" si="6"/>
        <v>0</v>
      </c>
      <c r="N6" s="868">
        <f t="shared" si="7"/>
        <v>0</v>
      </c>
      <c r="O6" s="869">
        <f t="shared" ca="1" si="8"/>
        <v>0</v>
      </c>
      <c r="P6" s="41">
        <f t="shared" ca="1" si="9"/>
        <v>0</v>
      </c>
      <c r="Q6" s="519">
        <f t="shared" si="10"/>
        <v>0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</v>
      </c>
      <c r="T6" s="1346">
        <f t="shared" ca="1" si="12"/>
        <v>0</v>
      </c>
      <c r="U6" s="1579" t="str">
        <f t="shared" si="13"/>
        <v/>
      </c>
      <c r="V6" s="1580">
        <f t="shared" ca="1" si="14"/>
        <v>0</v>
      </c>
      <c r="W6" s="533">
        <f t="shared" si="15"/>
        <v>0</v>
      </c>
      <c r="X6" s="32">
        <f t="shared" ref="X6:X34" ca="1" si="19">X5+T6+W6</f>
        <v>0</v>
      </c>
      <c r="Y6" s="870"/>
      <c r="Z6" s="1264"/>
      <c r="AA6" s="1297">
        <f t="shared" ca="1" si="0"/>
        <v>0</v>
      </c>
      <c r="AB6" s="1302">
        <f t="shared" ref="AB6:AB35" ca="1" si="20">IF(R6&gt;10/24,IF(R6="",0,1),0)</f>
        <v>0</v>
      </c>
      <c r="AC6" s="1499"/>
      <c r="AD6" s="1500"/>
      <c r="AE6" s="1501"/>
      <c r="AF6" s="1502"/>
      <c r="AG6" s="876"/>
      <c r="AH6" s="877"/>
      <c r="AI6" s="878"/>
      <c r="AJ6" s="879"/>
      <c r="AK6" s="880"/>
      <c r="AL6" s="881"/>
      <c r="AM6" s="882"/>
      <c r="AN6" s="883"/>
      <c r="AO6" s="877"/>
      <c r="AP6" s="878"/>
      <c r="AQ6" s="879"/>
      <c r="AR6" s="880"/>
      <c r="AS6" s="881"/>
      <c r="AT6" s="882"/>
      <c r="AU6" s="883"/>
      <c r="AV6" s="877"/>
      <c r="AW6" s="1528"/>
      <c r="AX6" s="1529"/>
      <c r="AY6" s="476" t="str">
        <f t="shared" ref="AY6:AY34" si="21">CHOOSE(WEEKDAY(B6,2),"Mo","Di","Mi","Do","Fr","Sa","So")</f>
        <v>So</v>
      </c>
      <c r="AZ6" s="475" t="str">
        <f t="shared" si="16"/>
        <v>So</v>
      </c>
      <c r="BA6" s="5"/>
      <c r="BB6" s="5"/>
      <c r="BC6" s="5"/>
    </row>
    <row r="7" spans="1:55" s="884" customFormat="1" ht="20.25" customHeight="1" x14ac:dyDescent="0.2">
      <c r="A7" s="1254">
        <f t="shared" ref="A7:A34" si="22">A6+1</f>
        <v>153</v>
      </c>
      <c r="B7" s="527">
        <f t="shared" si="17"/>
        <v>42157</v>
      </c>
      <c r="C7" s="531">
        <v>3</v>
      </c>
      <c r="D7" s="525">
        <f t="shared" si="18"/>
        <v>23</v>
      </c>
      <c r="E7" s="1468"/>
      <c r="F7" s="1567" t="str">
        <f t="shared" ca="1" si="1"/>
        <v/>
      </c>
      <c r="G7" s="1568" t="str">
        <f t="shared" ca="1" si="2"/>
        <v/>
      </c>
      <c r="H7" s="1469">
        <f t="shared" ca="1" si="3"/>
        <v>0</v>
      </c>
      <c r="I7" s="1470">
        <f t="shared" ca="1" si="4"/>
        <v>0</v>
      </c>
      <c r="J7" s="41">
        <f t="shared" ca="1" si="5"/>
        <v>0</v>
      </c>
      <c r="K7" s="1553"/>
      <c r="L7" s="1554"/>
      <c r="M7" s="1469">
        <f t="shared" si="6"/>
        <v>0</v>
      </c>
      <c r="N7" s="1469">
        <f t="shared" si="7"/>
        <v>0</v>
      </c>
      <c r="O7" s="1470">
        <f t="shared" ca="1" si="8"/>
        <v>0</v>
      </c>
      <c r="P7" s="41">
        <f t="shared" ca="1" si="9"/>
        <v>0</v>
      </c>
      <c r="Q7" s="519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6">
        <f t="shared" ca="1" si="12"/>
        <v>0</v>
      </c>
      <c r="U7" s="1577" t="str">
        <f t="shared" si="13"/>
        <v/>
      </c>
      <c r="V7" s="1578">
        <f t="shared" ca="1" si="14"/>
        <v>0</v>
      </c>
      <c r="W7" s="533">
        <f t="shared" si="15"/>
        <v>0</v>
      </c>
      <c r="X7" s="32">
        <f t="shared" ca="1" si="19"/>
        <v>0</v>
      </c>
      <c r="Y7" s="1471"/>
      <c r="Z7" s="1264"/>
      <c r="AA7" s="1473">
        <f t="shared" ca="1" si="0"/>
        <v>0</v>
      </c>
      <c r="AB7" s="1302">
        <f t="shared" ca="1" si="20"/>
        <v>0</v>
      </c>
      <c r="AC7" s="1503"/>
      <c r="AD7" s="1504"/>
      <c r="AE7" s="1505"/>
      <c r="AF7" s="1506"/>
      <c r="AG7" s="840"/>
      <c r="AH7" s="624"/>
      <c r="AI7" s="625"/>
      <c r="AJ7" s="626"/>
      <c r="AK7" s="627"/>
      <c r="AL7" s="628"/>
      <c r="AM7" s="629"/>
      <c r="AN7" s="623"/>
      <c r="AO7" s="624"/>
      <c r="AP7" s="625"/>
      <c r="AQ7" s="626"/>
      <c r="AR7" s="627"/>
      <c r="AS7" s="628"/>
      <c r="AT7" s="629"/>
      <c r="AU7" s="623"/>
      <c r="AV7" s="624"/>
      <c r="AW7" s="1530"/>
      <c r="AX7" s="1531"/>
      <c r="AY7" s="476" t="str">
        <f t="shared" si="21"/>
        <v>Mo</v>
      </c>
      <c r="AZ7" s="475" t="str">
        <f t="shared" si="16"/>
        <v>Mo</v>
      </c>
      <c r="BA7" s="5"/>
      <c r="BB7" s="5"/>
      <c r="BC7" s="5"/>
    </row>
    <row r="8" spans="1:55" s="884" customFormat="1" ht="20.25" customHeight="1" x14ac:dyDescent="0.2">
      <c r="A8" s="1254">
        <f t="shared" si="22"/>
        <v>154</v>
      </c>
      <c r="B8" s="527">
        <f t="shared" si="17"/>
        <v>42158</v>
      </c>
      <c r="C8" s="531">
        <v>4</v>
      </c>
      <c r="D8" s="525">
        <f t="shared" si="18"/>
        <v>23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15"/>
        <v>0</v>
      </c>
      <c r="X8" s="32">
        <f t="shared" ca="1" si="19"/>
        <v>0</v>
      </c>
      <c r="Y8" s="1471"/>
      <c r="Z8" s="1264"/>
      <c r="AA8" s="1473">
        <f t="shared" ca="1" si="0"/>
        <v>0</v>
      </c>
      <c r="AB8" s="1302">
        <f t="shared" ca="1" si="20"/>
        <v>0</v>
      </c>
      <c r="AC8" s="1503"/>
      <c r="AD8" s="1504"/>
      <c r="AE8" s="1505"/>
      <c r="AF8" s="1506"/>
      <c r="AG8" s="840"/>
      <c r="AH8" s="624"/>
      <c r="AI8" s="625"/>
      <c r="AJ8" s="626"/>
      <c r="AK8" s="627"/>
      <c r="AL8" s="628"/>
      <c r="AM8" s="629"/>
      <c r="AN8" s="623"/>
      <c r="AO8" s="624"/>
      <c r="AP8" s="625"/>
      <c r="AQ8" s="626"/>
      <c r="AR8" s="627"/>
      <c r="AS8" s="628"/>
      <c r="AT8" s="629"/>
      <c r="AU8" s="623"/>
      <c r="AV8" s="624"/>
      <c r="AW8" s="1530"/>
      <c r="AX8" s="1531"/>
      <c r="AY8" s="476" t="str">
        <f t="shared" si="21"/>
        <v>Di</v>
      </c>
      <c r="AZ8" s="475" t="str">
        <f t="shared" si="16"/>
        <v>Di</v>
      </c>
      <c r="BA8" s="5"/>
      <c r="BB8" s="5"/>
      <c r="BC8" s="5"/>
    </row>
    <row r="9" spans="1:55" s="884" customFormat="1" ht="20.25" customHeight="1" x14ac:dyDescent="0.2">
      <c r="A9" s="1254">
        <f t="shared" si="22"/>
        <v>155</v>
      </c>
      <c r="B9" s="527">
        <f t="shared" si="17"/>
        <v>42159</v>
      </c>
      <c r="C9" s="531">
        <v>5</v>
      </c>
      <c r="D9" s="525">
        <f t="shared" si="18"/>
        <v>23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15"/>
        <v>0</v>
      </c>
      <c r="X9" s="32">
        <f t="shared" ca="1" si="19"/>
        <v>0</v>
      </c>
      <c r="Y9" s="1471"/>
      <c r="Z9" s="1472"/>
      <c r="AA9" s="1473">
        <f t="shared" ca="1" si="0"/>
        <v>0</v>
      </c>
      <c r="AB9" s="1302">
        <f t="shared" ca="1" si="20"/>
        <v>0</v>
      </c>
      <c r="AC9" s="1503"/>
      <c r="AD9" s="1504"/>
      <c r="AE9" s="1505"/>
      <c r="AF9" s="1506"/>
      <c r="AG9" s="875"/>
      <c r="AH9" s="624"/>
      <c r="AI9" s="625"/>
      <c r="AJ9" s="626"/>
      <c r="AK9" s="627"/>
      <c r="AL9" s="628"/>
      <c r="AM9" s="629"/>
      <c r="AN9" s="623"/>
      <c r="AO9" s="624"/>
      <c r="AP9" s="625"/>
      <c r="AQ9" s="626"/>
      <c r="AR9" s="627"/>
      <c r="AS9" s="628"/>
      <c r="AT9" s="629"/>
      <c r="AU9" s="623"/>
      <c r="AV9" s="624"/>
      <c r="AW9" s="1530"/>
      <c r="AX9" s="1531"/>
      <c r="AY9" s="476" t="str">
        <f t="shared" si="21"/>
        <v>Mi</v>
      </c>
      <c r="AZ9" s="475" t="str">
        <f t="shared" si="16"/>
        <v>Mi</v>
      </c>
      <c r="BA9" s="5"/>
      <c r="BB9" s="5"/>
      <c r="BC9" s="5"/>
    </row>
    <row r="10" spans="1:55" s="884" customFormat="1" ht="20.25" customHeight="1" x14ac:dyDescent="0.2">
      <c r="A10" s="1254">
        <f t="shared" si="22"/>
        <v>156</v>
      </c>
      <c r="B10" s="527">
        <f t="shared" si="17"/>
        <v>42160</v>
      </c>
      <c r="C10" s="531">
        <v>6</v>
      </c>
      <c r="D10" s="525">
        <f t="shared" si="18"/>
        <v>23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15"/>
        <v>0</v>
      </c>
      <c r="X10" s="32">
        <f t="shared" ca="1" si="19"/>
        <v>0</v>
      </c>
      <c r="Y10" s="1471"/>
      <c r="Z10" s="1264"/>
      <c r="AA10" s="1473">
        <f t="shared" ca="1" si="0"/>
        <v>0</v>
      </c>
      <c r="AB10" s="1302">
        <f t="shared" ca="1" si="20"/>
        <v>0</v>
      </c>
      <c r="AC10" s="1503"/>
      <c r="AD10" s="1504"/>
      <c r="AE10" s="1505"/>
      <c r="AF10" s="1506"/>
      <c r="AG10" s="840"/>
      <c r="AH10" s="624"/>
      <c r="AI10" s="625"/>
      <c r="AJ10" s="626"/>
      <c r="AK10" s="627"/>
      <c r="AL10" s="628"/>
      <c r="AM10" s="629"/>
      <c r="AN10" s="623"/>
      <c r="AO10" s="624"/>
      <c r="AP10" s="625"/>
      <c r="AQ10" s="626"/>
      <c r="AR10" s="627"/>
      <c r="AS10" s="628"/>
      <c r="AT10" s="629"/>
      <c r="AU10" s="623"/>
      <c r="AV10" s="624"/>
      <c r="AW10" s="1530"/>
      <c r="AX10" s="1531"/>
      <c r="AY10" s="476" t="str">
        <f t="shared" si="21"/>
        <v>Do</v>
      </c>
      <c r="AZ10" s="475" t="str">
        <f t="shared" si="16"/>
        <v>Do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157</v>
      </c>
      <c r="B11" s="527">
        <f t="shared" si="17"/>
        <v>42161</v>
      </c>
      <c r="C11" s="531">
        <v>7</v>
      </c>
      <c r="D11" s="525">
        <f t="shared" si="18"/>
        <v>23</v>
      </c>
      <c r="E11" s="1468"/>
      <c r="F11" s="1567" t="str">
        <f t="shared" ca="1" si="1"/>
        <v/>
      </c>
      <c r="G11" s="1568" t="str">
        <f t="shared" ca="1" si="2"/>
        <v/>
      </c>
      <c r="H11" s="1469">
        <f t="shared" ca="1" si="3"/>
        <v>0</v>
      </c>
      <c r="I11" s="1470">
        <f t="shared" ca="1" si="4"/>
        <v>0</v>
      </c>
      <c r="J11" s="41">
        <f t="shared" ca="1" si="5"/>
        <v>0</v>
      </c>
      <c r="K11" s="1553"/>
      <c r="L11" s="1554"/>
      <c r="M11" s="1469">
        <f t="shared" si="6"/>
        <v>0</v>
      </c>
      <c r="N11" s="1469">
        <f t="shared" si="7"/>
        <v>0</v>
      </c>
      <c r="O11" s="1470">
        <f t="shared" ca="1" si="8"/>
        <v>0</v>
      </c>
      <c r="P11" s="41">
        <f t="shared" ca="1" si="9"/>
        <v>0</v>
      </c>
      <c r="Q11" s="519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12"/>
        <v>0</v>
      </c>
      <c r="U11" s="1577" t="str">
        <f t="shared" si="13"/>
        <v/>
      </c>
      <c r="V11" s="1578">
        <f t="shared" ca="1" si="14"/>
        <v>0</v>
      </c>
      <c r="W11" s="533">
        <f t="shared" si="15"/>
        <v>0</v>
      </c>
      <c r="X11" s="32">
        <f t="shared" ca="1" si="19"/>
        <v>0</v>
      </c>
      <c r="Y11" s="1471"/>
      <c r="Z11" s="1472"/>
      <c r="AA11" s="1473">
        <f t="shared" ca="1" si="0"/>
        <v>0</v>
      </c>
      <c r="AB11" s="1302">
        <f t="shared" ca="1" si="20"/>
        <v>0</v>
      </c>
      <c r="AC11" s="1503"/>
      <c r="AD11" s="1504"/>
      <c r="AE11" s="1505"/>
      <c r="AF11" s="1506"/>
      <c r="AG11" s="840"/>
      <c r="AH11" s="624"/>
      <c r="AI11" s="625"/>
      <c r="AJ11" s="626"/>
      <c r="AK11" s="627"/>
      <c r="AL11" s="628"/>
      <c r="AM11" s="629"/>
      <c r="AN11" s="623">
        <v>1</v>
      </c>
      <c r="AO11" s="624"/>
      <c r="AP11" s="625"/>
      <c r="AQ11" s="626"/>
      <c r="AR11" s="627"/>
      <c r="AS11" s="628"/>
      <c r="AT11" s="629"/>
      <c r="AU11" s="623"/>
      <c r="AV11" s="624"/>
      <c r="AW11" s="1530"/>
      <c r="AX11" s="1531"/>
      <c r="AY11" s="476" t="str">
        <f t="shared" si="21"/>
        <v>Fr</v>
      </c>
      <c r="AZ11" s="475" t="str">
        <f t="shared" si="16"/>
        <v>Fr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158</v>
      </c>
      <c r="B12" s="526">
        <f t="shared" si="17"/>
        <v>42162</v>
      </c>
      <c r="C12" s="530">
        <v>8</v>
      </c>
      <c r="D12" s="525">
        <f t="shared" si="18"/>
        <v>23</v>
      </c>
      <c r="E12" s="867"/>
      <c r="F12" s="1569" t="str">
        <f t="shared" ca="1" si="1"/>
        <v/>
      </c>
      <c r="G12" s="1570" t="str">
        <f t="shared" ca="1" si="2"/>
        <v/>
      </c>
      <c r="H12" s="868">
        <f t="shared" ca="1" si="3"/>
        <v>0</v>
      </c>
      <c r="I12" s="869">
        <f t="shared" ca="1" si="4"/>
        <v>0</v>
      </c>
      <c r="J12" s="485">
        <f t="shared" ca="1" si="5"/>
        <v>0</v>
      </c>
      <c r="K12" s="1555"/>
      <c r="L12" s="1556"/>
      <c r="M12" s="868">
        <f t="shared" si="6"/>
        <v>0</v>
      </c>
      <c r="N12" s="868">
        <f t="shared" si="7"/>
        <v>0</v>
      </c>
      <c r="O12" s="869">
        <f t="shared" ca="1" si="8"/>
        <v>0</v>
      </c>
      <c r="P12" s="41">
        <f t="shared" ca="1" si="9"/>
        <v>0</v>
      </c>
      <c r="Q12" s="519">
        <f t="shared" si="10"/>
        <v>0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6">
        <f t="shared" ca="1" si="12"/>
        <v>0</v>
      </c>
      <c r="U12" s="1579" t="str">
        <f t="shared" si="13"/>
        <v/>
      </c>
      <c r="V12" s="1580">
        <f t="shared" ca="1" si="14"/>
        <v>0</v>
      </c>
      <c r="W12" s="533">
        <f t="shared" si="15"/>
        <v>0</v>
      </c>
      <c r="X12" s="32">
        <f t="shared" ca="1" si="19"/>
        <v>0</v>
      </c>
      <c r="Y12" s="870"/>
      <c r="Z12" s="1472"/>
      <c r="AA12" s="1297">
        <f t="shared" ca="1" si="0"/>
        <v>0</v>
      </c>
      <c r="AB12" s="1302">
        <f t="shared" ca="1" si="20"/>
        <v>0</v>
      </c>
      <c r="AC12" s="1495"/>
      <c r="AD12" s="1496"/>
      <c r="AE12" s="1497"/>
      <c r="AF12" s="1498"/>
      <c r="AG12" s="843"/>
      <c r="AH12" s="706"/>
      <c r="AI12" s="707"/>
      <c r="AJ12" s="708"/>
      <c r="AK12" s="709"/>
      <c r="AL12" s="710"/>
      <c r="AM12" s="711"/>
      <c r="AN12" s="705">
        <v>1</v>
      </c>
      <c r="AO12" s="706"/>
      <c r="AP12" s="707"/>
      <c r="AQ12" s="708"/>
      <c r="AR12" s="709"/>
      <c r="AS12" s="710"/>
      <c r="AT12" s="711"/>
      <c r="AU12" s="705"/>
      <c r="AV12" s="706"/>
      <c r="AW12" s="1532"/>
      <c r="AX12" s="1533"/>
      <c r="AY12" s="476" t="str">
        <f t="shared" si="21"/>
        <v>Sa</v>
      </c>
      <c r="AZ12" s="475" t="str">
        <f t="shared" si="16"/>
        <v>Sa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159</v>
      </c>
      <c r="B13" s="526">
        <f t="shared" si="17"/>
        <v>42163</v>
      </c>
      <c r="C13" s="530">
        <v>9</v>
      </c>
      <c r="D13" s="525">
        <f t="shared" si="18"/>
        <v>23</v>
      </c>
      <c r="E13" s="867" t="str">
        <f>IF(OR(Land="z",A="x"),"","f")</f>
        <v>f</v>
      </c>
      <c r="F13" s="1569" t="str">
        <f t="shared" ca="1" si="1"/>
        <v/>
      </c>
      <c r="G13" s="1570" t="str">
        <f t="shared" ca="1" si="2"/>
        <v/>
      </c>
      <c r="H13" s="868">
        <f t="shared" ca="1" si="3"/>
        <v>0</v>
      </c>
      <c r="I13" s="869">
        <f t="shared" ca="1" si="4"/>
        <v>0</v>
      </c>
      <c r="J13" s="485">
        <f t="shared" ca="1" si="5"/>
        <v>0</v>
      </c>
      <c r="K13" s="1555"/>
      <c r="L13" s="1556"/>
      <c r="M13" s="868">
        <f t="shared" si="6"/>
        <v>0</v>
      </c>
      <c r="N13" s="868">
        <f t="shared" si="7"/>
        <v>0</v>
      </c>
      <c r="O13" s="869">
        <f t="shared" ca="1" si="8"/>
        <v>0</v>
      </c>
      <c r="P13" s="41">
        <f t="shared" ca="1" si="9"/>
        <v>0</v>
      </c>
      <c r="Q13" s="519">
        <f t="shared" si="10"/>
        <v>0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</v>
      </c>
      <c r="T13" s="1346">
        <f t="shared" ca="1" si="12"/>
        <v>0</v>
      </c>
      <c r="U13" s="1579" t="str">
        <f t="shared" si="13"/>
        <v/>
      </c>
      <c r="V13" s="1580">
        <f t="shared" ca="1" si="14"/>
        <v>0</v>
      </c>
      <c r="W13" s="533">
        <f t="shared" si="15"/>
        <v>0</v>
      </c>
      <c r="X13" s="32">
        <f t="shared" ca="1" si="19"/>
        <v>0</v>
      </c>
      <c r="Y13" s="870" t="s">
        <v>598</v>
      </c>
      <c r="Z13" s="1264"/>
      <c r="AA13" s="1297">
        <f t="shared" ca="1" si="0"/>
        <v>0</v>
      </c>
      <c r="AB13" s="1302">
        <f t="shared" ca="1" si="20"/>
        <v>0</v>
      </c>
      <c r="AC13" s="1499"/>
      <c r="AD13" s="1500"/>
      <c r="AE13" s="1501"/>
      <c r="AF13" s="1502"/>
      <c r="AG13" s="876"/>
      <c r="AH13" s="877"/>
      <c r="AI13" s="878"/>
      <c r="AJ13" s="879"/>
      <c r="AK13" s="880"/>
      <c r="AL13" s="881"/>
      <c r="AM13" s="882"/>
      <c r="AN13" s="883">
        <v>1</v>
      </c>
      <c r="AO13" s="877"/>
      <c r="AP13" s="878"/>
      <c r="AQ13" s="879"/>
      <c r="AR13" s="880"/>
      <c r="AS13" s="881"/>
      <c r="AT13" s="882"/>
      <c r="AU13" s="883"/>
      <c r="AV13" s="877"/>
      <c r="AW13" s="1528"/>
      <c r="AX13" s="1529"/>
      <c r="AY13" s="476" t="str">
        <f t="shared" si="21"/>
        <v>So</v>
      </c>
      <c r="AZ13" s="475" t="str">
        <f t="shared" si="16"/>
        <v>Sof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160</v>
      </c>
      <c r="B14" s="527">
        <f t="shared" si="17"/>
        <v>42164</v>
      </c>
      <c r="C14" s="531">
        <v>10</v>
      </c>
      <c r="D14" s="525">
        <f t="shared" si="18"/>
        <v>24</v>
      </c>
      <c r="E14" s="1468" t="str">
        <f>IF(Land="z","","f")</f>
        <v>f</v>
      </c>
      <c r="F14" s="1567" t="str">
        <f t="shared" ca="1" si="1"/>
        <v/>
      </c>
      <c r="G14" s="1568" t="str">
        <f t="shared" ca="1" si="2"/>
        <v/>
      </c>
      <c r="H14" s="1469">
        <f t="shared" ca="1" si="3"/>
        <v>0</v>
      </c>
      <c r="I14" s="1470">
        <f t="shared" ca="1" si="4"/>
        <v>0</v>
      </c>
      <c r="J14" s="41">
        <f t="shared" ca="1" si="5"/>
        <v>0</v>
      </c>
      <c r="K14" s="1553"/>
      <c r="L14" s="1554"/>
      <c r="M14" s="1469">
        <f t="shared" si="6"/>
        <v>0</v>
      </c>
      <c r="N14" s="1469">
        <f t="shared" si="7"/>
        <v>0</v>
      </c>
      <c r="O14" s="1470">
        <f t="shared" ca="1" si="8"/>
        <v>0</v>
      </c>
      <c r="P14" s="41">
        <f t="shared" ca="1" si="9"/>
        <v>0</v>
      </c>
      <c r="Q14" s="519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6">
        <f t="shared" ca="1" si="12"/>
        <v>0</v>
      </c>
      <c r="U14" s="1577" t="str">
        <f t="shared" si="13"/>
        <v/>
      </c>
      <c r="V14" s="1578">
        <f t="shared" ca="1" si="14"/>
        <v>0</v>
      </c>
      <c r="W14" s="533">
        <f t="shared" si="15"/>
        <v>0</v>
      </c>
      <c r="X14" s="32">
        <f t="shared" ca="1" si="19"/>
        <v>0</v>
      </c>
      <c r="Y14" s="1471" t="s">
        <v>597</v>
      </c>
      <c r="Z14" s="1264"/>
      <c r="AA14" s="1473">
        <f t="shared" ca="1" si="0"/>
        <v>0</v>
      </c>
      <c r="AB14" s="1302">
        <f t="shared" ca="1" si="20"/>
        <v>0</v>
      </c>
      <c r="AC14" s="1503"/>
      <c r="AD14" s="1504"/>
      <c r="AE14" s="1505"/>
      <c r="AF14" s="1506"/>
      <c r="AG14" s="840"/>
      <c r="AH14" s="624"/>
      <c r="AI14" s="625"/>
      <c r="AJ14" s="626"/>
      <c r="AK14" s="627"/>
      <c r="AL14" s="628"/>
      <c r="AM14" s="629"/>
      <c r="AN14" s="623">
        <v>1</v>
      </c>
      <c r="AO14" s="624"/>
      <c r="AP14" s="625"/>
      <c r="AQ14" s="626"/>
      <c r="AR14" s="627"/>
      <c r="AS14" s="628"/>
      <c r="AT14" s="629"/>
      <c r="AU14" s="623"/>
      <c r="AV14" s="624"/>
      <c r="AW14" s="1530"/>
      <c r="AX14" s="1531"/>
      <c r="AY14" s="476" t="str">
        <f t="shared" si="21"/>
        <v>Mo</v>
      </c>
      <c r="AZ14" s="475" t="str">
        <f t="shared" si="16"/>
        <v>Mof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161</v>
      </c>
      <c r="B15" s="527">
        <f t="shared" si="17"/>
        <v>42165</v>
      </c>
      <c r="C15" s="531">
        <v>11</v>
      </c>
      <c r="D15" s="525">
        <f t="shared" si="18"/>
        <v>24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15"/>
        <v>0</v>
      </c>
      <c r="X15" s="32">
        <f t="shared" ca="1" si="19"/>
        <v>0</v>
      </c>
      <c r="Y15" s="1471"/>
      <c r="Z15" s="1264"/>
      <c r="AA15" s="1473">
        <f t="shared" ca="1" si="0"/>
        <v>1</v>
      </c>
      <c r="AB15" s="1302">
        <f t="shared" ca="1" si="20"/>
        <v>0</v>
      </c>
      <c r="AC15" s="1503"/>
      <c r="AD15" s="1504"/>
      <c r="AE15" s="1505"/>
      <c r="AF15" s="1506"/>
      <c r="AG15" s="840">
        <v>1</v>
      </c>
      <c r="AH15" s="624">
        <v>1</v>
      </c>
      <c r="AI15" s="625">
        <v>1</v>
      </c>
      <c r="AJ15" s="626"/>
      <c r="AK15" s="627">
        <v>1</v>
      </c>
      <c r="AL15" s="628"/>
      <c r="AM15" s="629"/>
      <c r="AN15" s="623">
        <v>1</v>
      </c>
      <c r="AO15" s="624">
        <v>1</v>
      </c>
      <c r="AP15" s="625">
        <v>1</v>
      </c>
      <c r="AQ15" s="626"/>
      <c r="AR15" s="627"/>
      <c r="AS15" s="628"/>
      <c r="AT15" s="629"/>
      <c r="AU15" s="623"/>
      <c r="AV15" s="624"/>
      <c r="AW15" s="1530"/>
      <c r="AX15" s="1531"/>
      <c r="AY15" s="476" t="str">
        <f t="shared" si="21"/>
        <v>Di</v>
      </c>
      <c r="AZ15" s="475" t="str">
        <f t="shared" si="16"/>
        <v>Di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162</v>
      </c>
      <c r="B16" s="527">
        <f t="shared" si="17"/>
        <v>42166</v>
      </c>
      <c r="C16" s="531">
        <v>12</v>
      </c>
      <c r="D16" s="525">
        <f t="shared" si="18"/>
        <v>24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15"/>
        <v>0</v>
      </c>
      <c r="X16" s="32">
        <f t="shared" ca="1" si="19"/>
        <v>0</v>
      </c>
      <c r="Y16" s="1471"/>
      <c r="Z16" s="1472"/>
      <c r="AA16" s="1473">
        <f t="shared" ca="1" si="0"/>
        <v>0</v>
      </c>
      <c r="AB16" s="1302">
        <f t="shared" ca="1" si="20"/>
        <v>0</v>
      </c>
      <c r="AC16" s="1503"/>
      <c r="AD16" s="1504"/>
      <c r="AE16" s="1505"/>
      <c r="AF16" s="1506"/>
      <c r="AG16" s="875">
        <v>1</v>
      </c>
      <c r="AH16" s="624">
        <v>1</v>
      </c>
      <c r="AI16" s="625"/>
      <c r="AJ16" s="626"/>
      <c r="AK16" s="627"/>
      <c r="AL16" s="628"/>
      <c r="AM16" s="629"/>
      <c r="AN16" s="623"/>
      <c r="AO16" s="624"/>
      <c r="AP16" s="625"/>
      <c r="AQ16" s="626"/>
      <c r="AR16" s="627"/>
      <c r="AS16" s="628"/>
      <c r="AT16" s="629"/>
      <c r="AU16" s="623"/>
      <c r="AV16" s="624"/>
      <c r="AW16" s="1530"/>
      <c r="AX16" s="1531"/>
      <c r="AY16" s="476" t="str">
        <f t="shared" si="21"/>
        <v>Mi</v>
      </c>
      <c r="AZ16" s="475" t="str">
        <f t="shared" si="16"/>
        <v>Mi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163</v>
      </c>
      <c r="B17" s="527">
        <f t="shared" si="17"/>
        <v>42167</v>
      </c>
      <c r="C17" s="531">
        <v>13</v>
      </c>
      <c r="D17" s="525">
        <f t="shared" si="18"/>
        <v>24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15"/>
        <v>0</v>
      </c>
      <c r="X17" s="32">
        <f t="shared" ca="1" si="19"/>
        <v>0</v>
      </c>
      <c r="Y17" s="1471"/>
      <c r="Z17" s="1264"/>
      <c r="AA17" s="1473">
        <f t="shared" ca="1" si="0"/>
        <v>0</v>
      </c>
      <c r="AB17" s="1302">
        <f t="shared" ca="1" si="20"/>
        <v>0</v>
      </c>
      <c r="AC17" s="1503"/>
      <c r="AD17" s="1504"/>
      <c r="AE17" s="1505"/>
      <c r="AF17" s="1506"/>
      <c r="AG17" s="840">
        <v>1</v>
      </c>
      <c r="AH17" s="624">
        <v>1</v>
      </c>
      <c r="AI17" s="625"/>
      <c r="AJ17" s="626"/>
      <c r="AK17" s="627"/>
      <c r="AL17" s="628"/>
      <c r="AM17" s="629"/>
      <c r="AN17" s="623"/>
      <c r="AO17" s="624"/>
      <c r="AP17" s="625"/>
      <c r="AQ17" s="626"/>
      <c r="AR17" s="627"/>
      <c r="AS17" s="628"/>
      <c r="AT17" s="629"/>
      <c r="AU17" s="623"/>
      <c r="AV17" s="624"/>
      <c r="AW17" s="1530"/>
      <c r="AX17" s="1531"/>
      <c r="AY17" s="476" t="str">
        <f t="shared" si="21"/>
        <v>Do</v>
      </c>
      <c r="AZ17" s="475" t="str">
        <f t="shared" si="16"/>
        <v>Do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164</v>
      </c>
      <c r="B18" s="527">
        <f t="shared" si="17"/>
        <v>42168</v>
      </c>
      <c r="C18" s="531">
        <v>14</v>
      </c>
      <c r="D18" s="525">
        <f t="shared" si="18"/>
        <v>24</v>
      </c>
      <c r="E18" s="1468"/>
      <c r="F18" s="1567" t="str">
        <f t="shared" ca="1" si="1"/>
        <v/>
      </c>
      <c r="G18" s="1568" t="str">
        <f t="shared" ca="1" si="2"/>
        <v/>
      </c>
      <c r="H18" s="1469">
        <f t="shared" ca="1" si="3"/>
        <v>0</v>
      </c>
      <c r="I18" s="1470">
        <f t="shared" ca="1" si="4"/>
        <v>0</v>
      </c>
      <c r="J18" s="41">
        <f t="shared" ca="1" si="5"/>
        <v>0</v>
      </c>
      <c r="K18" s="1553"/>
      <c r="L18" s="1554"/>
      <c r="M18" s="1469">
        <f t="shared" si="6"/>
        <v>0</v>
      </c>
      <c r="N18" s="1469">
        <f t="shared" si="7"/>
        <v>0</v>
      </c>
      <c r="O18" s="1470">
        <f t="shared" ca="1" si="8"/>
        <v>0</v>
      </c>
      <c r="P18" s="41">
        <f t="shared" ca="1" si="9"/>
        <v>0</v>
      </c>
      <c r="Q18" s="519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12"/>
        <v>0</v>
      </c>
      <c r="U18" s="1577" t="str">
        <f t="shared" si="13"/>
        <v/>
      </c>
      <c r="V18" s="1578">
        <f t="shared" ca="1" si="14"/>
        <v>0</v>
      </c>
      <c r="W18" s="533">
        <f t="shared" si="15"/>
        <v>0</v>
      </c>
      <c r="X18" s="32">
        <f t="shared" ca="1" si="19"/>
        <v>0</v>
      </c>
      <c r="Y18" s="1471"/>
      <c r="Z18" s="1472"/>
      <c r="AA18" s="1473">
        <f t="shared" ca="1" si="0"/>
        <v>0</v>
      </c>
      <c r="AB18" s="1302">
        <f t="shared" ca="1" si="20"/>
        <v>0</v>
      </c>
      <c r="AC18" s="1503"/>
      <c r="AD18" s="1504"/>
      <c r="AE18" s="1505"/>
      <c r="AF18" s="1506"/>
      <c r="AG18" s="840">
        <v>1</v>
      </c>
      <c r="AH18" s="624">
        <v>1</v>
      </c>
      <c r="AI18" s="625"/>
      <c r="AJ18" s="626"/>
      <c r="AK18" s="627"/>
      <c r="AL18" s="628"/>
      <c r="AM18" s="629"/>
      <c r="AN18" s="623"/>
      <c r="AO18" s="624"/>
      <c r="AP18" s="625"/>
      <c r="AQ18" s="626"/>
      <c r="AR18" s="627"/>
      <c r="AS18" s="628"/>
      <c r="AT18" s="629"/>
      <c r="AU18" s="623"/>
      <c r="AV18" s="624"/>
      <c r="AW18" s="1530"/>
      <c r="AX18" s="1531"/>
      <c r="AY18" s="476" t="str">
        <f t="shared" si="21"/>
        <v>Fr</v>
      </c>
      <c r="AZ18" s="475" t="str">
        <f t="shared" si="16"/>
        <v>Fr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165</v>
      </c>
      <c r="B19" s="526">
        <f t="shared" si="17"/>
        <v>42169</v>
      </c>
      <c r="C19" s="530">
        <v>15</v>
      </c>
      <c r="D19" s="525">
        <f t="shared" si="18"/>
        <v>24</v>
      </c>
      <c r="E19" s="867"/>
      <c r="F19" s="1569" t="str">
        <f t="shared" ca="1" si="1"/>
        <v/>
      </c>
      <c r="G19" s="1570" t="str">
        <f t="shared" ca="1" si="2"/>
        <v/>
      </c>
      <c r="H19" s="868">
        <f t="shared" ca="1" si="3"/>
        <v>0</v>
      </c>
      <c r="I19" s="869">
        <f t="shared" ca="1" si="4"/>
        <v>0</v>
      </c>
      <c r="J19" s="485">
        <f t="shared" ca="1" si="5"/>
        <v>0</v>
      </c>
      <c r="K19" s="1555"/>
      <c r="L19" s="1556"/>
      <c r="M19" s="868">
        <f t="shared" si="6"/>
        <v>0</v>
      </c>
      <c r="N19" s="868">
        <f t="shared" si="7"/>
        <v>0</v>
      </c>
      <c r="O19" s="869">
        <f t="shared" ca="1" si="8"/>
        <v>0</v>
      </c>
      <c r="P19" s="41">
        <f t="shared" ca="1" si="9"/>
        <v>0</v>
      </c>
      <c r="Q19" s="519">
        <f t="shared" si="10"/>
        <v>0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</v>
      </c>
      <c r="T19" s="1346">
        <f t="shared" ca="1" si="12"/>
        <v>0</v>
      </c>
      <c r="U19" s="1579" t="str">
        <f t="shared" si="13"/>
        <v/>
      </c>
      <c r="V19" s="1580">
        <f t="shared" ca="1" si="14"/>
        <v>0</v>
      </c>
      <c r="W19" s="533">
        <f t="shared" si="15"/>
        <v>0</v>
      </c>
      <c r="X19" s="32">
        <f t="shared" ca="1" si="19"/>
        <v>0</v>
      </c>
      <c r="Y19" s="870"/>
      <c r="Z19" s="1472"/>
      <c r="AA19" s="1297">
        <f t="shared" ca="1" si="0"/>
        <v>0</v>
      </c>
      <c r="AB19" s="1302">
        <f t="shared" ca="1" si="20"/>
        <v>0</v>
      </c>
      <c r="AC19" s="1495"/>
      <c r="AD19" s="1496"/>
      <c r="AE19" s="1497"/>
      <c r="AF19" s="1498"/>
      <c r="AG19" s="843">
        <v>1</v>
      </c>
      <c r="AH19" s="706">
        <v>1</v>
      </c>
      <c r="AI19" s="707"/>
      <c r="AJ19" s="708"/>
      <c r="AK19" s="709"/>
      <c r="AL19" s="710"/>
      <c r="AM19" s="711"/>
      <c r="AN19" s="705"/>
      <c r="AO19" s="706"/>
      <c r="AP19" s="707"/>
      <c r="AQ19" s="708"/>
      <c r="AR19" s="709"/>
      <c r="AS19" s="710"/>
      <c r="AT19" s="711"/>
      <c r="AU19" s="705"/>
      <c r="AV19" s="706"/>
      <c r="AW19" s="1532"/>
      <c r="AX19" s="1533"/>
      <c r="AY19" s="476" t="str">
        <f t="shared" si="21"/>
        <v>Sa</v>
      </c>
      <c r="AZ19" s="475" t="str">
        <f t="shared" si="16"/>
        <v>Sa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166</v>
      </c>
      <c r="B20" s="526">
        <f t="shared" si="17"/>
        <v>42170</v>
      </c>
      <c r="C20" s="530">
        <v>16</v>
      </c>
      <c r="D20" s="525">
        <f t="shared" si="18"/>
        <v>24</v>
      </c>
      <c r="E20" s="867"/>
      <c r="F20" s="1569" t="str">
        <f t="shared" ca="1" si="1"/>
        <v/>
      </c>
      <c r="G20" s="1570" t="str">
        <f t="shared" ca="1" si="2"/>
        <v/>
      </c>
      <c r="H20" s="868">
        <f t="shared" ca="1" si="3"/>
        <v>0</v>
      </c>
      <c r="I20" s="869">
        <f t="shared" ca="1" si="4"/>
        <v>0</v>
      </c>
      <c r="J20" s="485">
        <f t="shared" ca="1" si="5"/>
        <v>0</v>
      </c>
      <c r="K20" s="1555"/>
      <c r="L20" s="1556"/>
      <c r="M20" s="868">
        <f t="shared" si="6"/>
        <v>0</v>
      </c>
      <c r="N20" s="868">
        <f t="shared" si="7"/>
        <v>0</v>
      </c>
      <c r="O20" s="869">
        <f t="shared" ca="1" si="8"/>
        <v>0</v>
      </c>
      <c r="P20" s="41">
        <f t="shared" ca="1" si="9"/>
        <v>0</v>
      </c>
      <c r="Q20" s="519">
        <f t="shared" si="10"/>
        <v>0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</v>
      </c>
      <c r="T20" s="1346">
        <f t="shared" ca="1" si="12"/>
        <v>0</v>
      </c>
      <c r="U20" s="1579" t="str">
        <f t="shared" si="13"/>
        <v/>
      </c>
      <c r="V20" s="1580">
        <f t="shared" ca="1" si="14"/>
        <v>0</v>
      </c>
      <c r="W20" s="533">
        <f t="shared" si="15"/>
        <v>0</v>
      </c>
      <c r="X20" s="32">
        <f t="shared" ca="1" si="19"/>
        <v>0</v>
      </c>
      <c r="Y20" s="870"/>
      <c r="Z20" s="1264"/>
      <c r="AA20" s="1297">
        <f t="shared" ca="1" si="0"/>
        <v>0</v>
      </c>
      <c r="AB20" s="1302">
        <f t="shared" ca="1" si="20"/>
        <v>0</v>
      </c>
      <c r="AC20" s="1499"/>
      <c r="AD20" s="1500"/>
      <c r="AE20" s="1501"/>
      <c r="AF20" s="1502"/>
      <c r="AG20" s="876">
        <v>1</v>
      </c>
      <c r="AH20" s="877">
        <v>1</v>
      </c>
      <c r="AI20" s="878"/>
      <c r="AJ20" s="879"/>
      <c r="AK20" s="880"/>
      <c r="AL20" s="881"/>
      <c r="AM20" s="882"/>
      <c r="AN20" s="883"/>
      <c r="AO20" s="877"/>
      <c r="AP20" s="878"/>
      <c r="AQ20" s="879"/>
      <c r="AR20" s="880"/>
      <c r="AS20" s="881"/>
      <c r="AT20" s="882"/>
      <c r="AU20" s="883"/>
      <c r="AV20" s="877"/>
      <c r="AW20" s="1528"/>
      <c r="AX20" s="1529"/>
      <c r="AY20" s="476" t="str">
        <f t="shared" si="21"/>
        <v>So</v>
      </c>
      <c r="AZ20" s="475" t="str">
        <f t="shared" si="16"/>
        <v>So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167</v>
      </c>
      <c r="B21" s="527">
        <f t="shared" si="17"/>
        <v>42171</v>
      </c>
      <c r="C21" s="531">
        <v>17</v>
      </c>
      <c r="D21" s="525">
        <f t="shared" si="18"/>
        <v>25</v>
      </c>
      <c r="E21" s="1468"/>
      <c r="F21" s="1567" t="str">
        <f t="shared" ca="1" si="1"/>
        <v/>
      </c>
      <c r="G21" s="1568" t="str">
        <f t="shared" ca="1" si="2"/>
        <v/>
      </c>
      <c r="H21" s="1469">
        <f t="shared" ca="1" si="3"/>
        <v>0</v>
      </c>
      <c r="I21" s="1470">
        <f t="shared" ca="1" si="4"/>
        <v>0</v>
      </c>
      <c r="J21" s="41">
        <f t="shared" ca="1" si="5"/>
        <v>0</v>
      </c>
      <c r="K21" s="1553"/>
      <c r="L21" s="1554"/>
      <c r="M21" s="1469">
        <f t="shared" si="6"/>
        <v>0</v>
      </c>
      <c r="N21" s="1469">
        <f t="shared" si="7"/>
        <v>0</v>
      </c>
      <c r="O21" s="1470">
        <f t="shared" ca="1" si="8"/>
        <v>0</v>
      </c>
      <c r="P21" s="41">
        <f t="shared" ca="1" si="9"/>
        <v>0</v>
      </c>
      <c r="Q21" s="519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12"/>
        <v>0</v>
      </c>
      <c r="U21" s="1577" t="str">
        <f t="shared" si="13"/>
        <v/>
      </c>
      <c r="V21" s="1578">
        <f t="shared" ca="1" si="14"/>
        <v>0</v>
      </c>
      <c r="W21" s="533">
        <f t="shared" si="15"/>
        <v>0</v>
      </c>
      <c r="X21" s="32">
        <f t="shared" ca="1" si="19"/>
        <v>0</v>
      </c>
      <c r="Y21" s="1471"/>
      <c r="Z21" s="1264"/>
      <c r="AA21" s="1473">
        <f t="shared" ca="1" si="0"/>
        <v>0</v>
      </c>
      <c r="AB21" s="1302">
        <f t="shared" ca="1" si="20"/>
        <v>0</v>
      </c>
      <c r="AC21" s="1503"/>
      <c r="AD21" s="1504"/>
      <c r="AE21" s="1505"/>
      <c r="AF21" s="1506"/>
      <c r="AG21" s="840">
        <v>1</v>
      </c>
      <c r="AH21" s="624">
        <v>1</v>
      </c>
      <c r="AI21" s="625"/>
      <c r="AJ21" s="626"/>
      <c r="AK21" s="627"/>
      <c r="AL21" s="628"/>
      <c r="AM21" s="629"/>
      <c r="AN21" s="623"/>
      <c r="AO21" s="624"/>
      <c r="AP21" s="625"/>
      <c r="AQ21" s="626"/>
      <c r="AR21" s="627"/>
      <c r="AS21" s="628"/>
      <c r="AT21" s="629"/>
      <c r="AU21" s="623"/>
      <c r="AV21" s="624"/>
      <c r="AW21" s="1530"/>
      <c r="AX21" s="1531"/>
      <c r="AY21" s="476" t="str">
        <f t="shared" si="21"/>
        <v>Mo</v>
      </c>
      <c r="AZ21" s="475" t="str">
        <f t="shared" si="16"/>
        <v>Mo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168</v>
      </c>
      <c r="B22" s="527">
        <f t="shared" si="17"/>
        <v>42172</v>
      </c>
      <c r="C22" s="531">
        <v>18</v>
      </c>
      <c r="D22" s="525">
        <f t="shared" si="18"/>
        <v>25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15"/>
        <v>0</v>
      </c>
      <c r="X22" s="32">
        <f t="shared" ca="1" si="19"/>
        <v>0</v>
      </c>
      <c r="Y22" s="1471"/>
      <c r="Z22" s="1264"/>
      <c r="AA22" s="1473">
        <f t="shared" ca="1" si="0"/>
        <v>0</v>
      </c>
      <c r="AB22" s="1302">
        <f t="shared" ca="1" si="20"/>
        <v>0</v>
      </c>
      <c r="AC22" s="1503"/>
      <c r="AD22" s="1504"/>
      <c r="AE22" s="1505"/>
      <c r="AF22" s="1506"/>
      <c r="AG22" s="840">
        <v>1</v>
      </c>
      <c r="AH22" s="624">
        <v>1</v>
      </c>
      <c r="AI22" s="625"/>
      <c r="AJ22" s="626"/>
      <c r="AK22" s="627"/>
      <c r="AL22" s="628"/>
      <c r="AM22" s="629"/>
      <c r="AN22" s="623"/>
      <c r="AO22" s="624"/>
      <c r="AP22" s="625"/>
      <c r="AQ22" s="626"/>
      <c r="AR22" s="627"/>
      <c r="AS22" s="628"/>
      <c r="AT22" s="629"/>
      <c r="AU22" s="623"/>
      <c r="AV22" s="624"/>
      <c r="AW22" s="1530"/>
      <c r="AX22" s="1531"/>
      <c r="AY22" s="476" t="str">
        <f t="shared" si="21"/>
        <v>Di</v>
      </c>
      <c r="AZ22" s="475" t="str">
        <f t="shared" si="16"/>
        <v>Di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169</v>
      </c>
      <c r="B23" s="527">
        <f t="shared" si="17"/>
        <v>42173</v>
      </c>
      <c r="C23" s="531">
        <v>19</v>
      </c>
      <c r="D23" s="525">
        <f t="shared" si="18"/>
        <v>25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15"/>
        <v>0</v>
      </c>
      <c r="X23" s="32">
        <f t="shared" ca="1" si="19"/>
        <v>0</v>
      </c>
      <c r="Y23" s="1471"/>
      <c r="Z23" s="1472"/>
      <c r="AA23" s="1473">
        <f t="shared" ca="1" si="0"/>
        <v>0</v>
      </c>
      <c r="AB23" s="1302">
        <f t="shared" ca="1" si="20"/>
        <v>0</v>
      </c>
      <c r="AC23" s="1503"/>
      <c r="AD23" s="1504"/>
      <c r="AE23" s="1505"/>
      <c r="AF23" s="1506"/>
      <c r="AG23" s="875">
        <v>1</v>
      </c>
      <c r="AH23" s="624">
        <v>1</v>
      </c>
      <c r="AI23" s="625"/>
      <c r="AJ23" s="626"/>
      <c r="AK23" s="627"/>
      <c r="AL23" s="628"/>
      <c r="AM23" s="629"/>
      <c r="AN23" s="623"/>
      <c r="AO23" s="624"/>
      <c r="AP23" s="625"/>
      <c r="AQ23" s="626"/>
      <c r="AR23" s="627"/>
      <c r="AS23" s="628"/>
      <c r="AT23" s="629"/>
      <c r="AU23" s="623"/>
      <c r="AV23" s="624"/>
      <c r="AW23" s="1530"/>
      <c r="AX23" s="1531"/>
      <c r="AY23" s="476" t="str">
        <f t="shared" si="21"/>
        <v>Mi</v>
      </c>
      <c r="AZ23" s="475" t="str">
        <f t="shared" si="16"/>
        <v>Mi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170</v>
      </c>
      <c r="B24" s="527">
        <f t="shared" si="17"/>
        <v>42174</v>
      </c>
      <c r="C24" s="531">
        <v>20</v>
      </c>
      <c r="D24" s="525">
        <f t="shared" si="18"/>
        <v>25</v>
      </c>
      <c r="E24" s="1468" t="str">
        <f>IF(OR(BW="x",BY="x",HE="x",NW="x",RP="x",SL="x",A="x"),"f","")</f>
        <v/>
      </c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15"/>
        <v>0</v>
      </c>
      <c r="X24" s="32">
        <f t="shared" ca="1" si="19"/>
        <v>0</v>
      </c>
      <c r="Y24" s="1471" t="s">
        <v>390</v>
      </c>
      <c r="Z24" s="1264"/>
      <c r="AA24" s="1473">
        <f t="shared" ca="1" si="0"/>
        <v>1</v>
      </c>
      <c r="AB24" s="1302">
        <f t="shared" ca="1" si="20"/>
        <v>0</v>
      </c>
      <c r="AC24" s="1503"/>
      <c r="AD24" s="1504"/>
      <c r="AE24" s="1505"/>
      <c r="AF24" s="1506"/>
      <c r="AG24" s="840">
        <v>1</v>
      </c>
      <c r="AH24" s="624">
        <v>1</v>
      </c>
      <c r="AI24" s="625">
        <v>1</v>
      </c>
      <c r="AJ24" s="626">
        <v>1</v>
      </c>
      <c r="AK24" s="627"/>
      <c r="AL24" s="628"/>
      <c r="AM24" s="629"/>
      <c r="AN24" s="623"/>
      <c r="AO24" s="624"/>
      <c r="AP24" s="625"/>
      <c r="AQ24" s="626"/>
      <c r="AR24" s="627"/>
      <c r="AS24" s="628"/>
      <c r="AT24" s="629"/>
      <c r="AU24" s="623"/>
      <c r="AV24" s="624"/>
      <c r="AW24" s="1530"/>
      <c r="AX24" s="1531"/>
      <c r="AY24" s="476" t="str">
        <f t="shared" si="21"/>
        <v>Do</v>
      </c>
      <c r="AZ24" s="475" t="str">
        <f t="shared" si="16"/>
        <v>Do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171</v>
      </c>
      <c r="B25" s="527">
        <f t="shared" si="17"/>
        <v>42175</v>
      </c>
      <c r="C25" s="531">
        <v>21</v>
      </c>
      <c r="D25" s="525">
        <f t="shared" si="18"/>
        <v>25</v>
      </c>
      <c r="E25" s="1468" t="str">
        <f>IF(AND(E24="f",AT_FR="x",AM_JUN="x",Vorarbeit="x"),"v","")</f>
        <v/>
      </c>
      <c r="F25" s="1567" t="str">
        <f t="shared" ca="1" si="1"/>
        <v/>
      </c>
      <c r="G25" s="1568" t="str">
        <f t="shared" ca="1" si="2"/>
        <v/>
      </c>
      <c r="H25" s="1469">
        <f t="shared" ca="1" si="3"/>
        <v>0</v>
      </c>
      <c r="I25" s="1470">
        <f t="shared" ca="1" si="4"/>
        <v>0</v>
      </c>
      <c r="J25" s="41">
        <f t="shared" ca="1" si="5"/>
        <v>0</v>
      </c>
      <c r="K25" s="1553"/>
      <c r="L25" s="1554"/>
      <c r="M25" s="1469">
        <f t="shared" si="6"/>
        <v>0</v>
      </c>
      <c r="N25" s="1469">
        <f t="shared" si="7"/>
        <v>0</v>
      </c>
      <c r="O25" s="1470">
        <f t="shared" ca="1" si="8"/>
        <v>0</v>
      </c>
      <c r="P25" s="41">
        <f t="shared" ca="1" si="9"/>
        <v>0</v>
      </c>
      <c r="Q25" s="519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12"/>
        <v>0</v>
      </c>
      <c r="U25" s="1577" t="str">
        <f t="shared" si="13"/>
        <v/>
      </c>
      <c r="V25" s="1578">
        <f t="shared" ca="1" si="14"/>
        <v>0</v>
      </c>
      <c r="W25" s="533">
        <f t="shared" si="15"/>
        <v>0</v>
      </c>
      <c r="X25" s="32">
        <f t="shared" ca="1" si="19"/>
        <v>0</v>
      </c>
      <c r="Y25" s="1471"/>
      <c r="Z25" s="1472"/>
      <c r="AA25" s="1473">
        <f t="shared" ca="1" si="0"/>
        <v>1</v>
      </c>
      <c r="AB25" s="1302">
        <f t="shared" ca="1" si="20"/>
        <v>0</v>
      </c>
      <c r="AC25" s="1503"/>
      <c r="AD25" s="1504"/>
      <c r="AE25" s="1505"/>
      <c r="AF25" s="1506"/>
      <c r="AG25" s="840">
        <v>1</v>
      </c>
      <c r="AH25" s="624">
        <v>1</v>
      </c>
      <c r="AI25" s="625">
        <v>1</v>
      </c>
      <c r="AJ25" s="626">
        <v>1</v>
      </c>
      <c r="AK25" s="627"/>
      <c r="AL25" s="628"/>
      <c r="AM25" s="629"/>
      <c r="AN25" s="623"/>
      <c r="AO25" s="624"/>
      <c r="AP25" s="625"/>
      <c r="AQ25" s="626"/>
      <c r="AR25" s="627"/>
      <c r="AS25" s="628"/>
      <c r="AT25" s="629"/>
      <c r="AU25" s="623"/>
      <c r="AV25" s="624"/>
      <c r="AW25" s="1530"/>
      <c r="AX25" s="1531"/>
      <c r="AY25" s="476" t="str">
        <f t="shared" si="21"/>
        <v>Fr</v>
      </c>
      <c r="AZ25" s="475" t="str">
        <f t="shared" si="16"/>
        <v>Fr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172</v>
      </c>
      <c r="B26" s="526">
        <f t="shared" si="17"/>
        <v>42176</v>
      </c>
      <c r="C26" s="530">
        <v>22</v>
      </c>
      <c r="D26" s="525">
        <f t="shared" si="18"/>
        <v>25</v>
      </c>
      <c r="E26" s="867"/>
      <c r="F26" s="1569" t="str">
        <f t="shared" ca="1" si="1"/>
        <v/>
      </c>
      <c r="G26" s="1570" t="str">
        <f t="shared" ca="1" si="2"/>
        <v/>
      </c>
      <c r="H26" s="868">
        <f t="shared" ca="1" si="3"/>
        <v>0</v>
      </c>
      <c r="I26" s="869">
        <f t="shared" ca="1" si="4"/>
        <v>0</v>
      </c>
      <c r="J26" s="485">
        <f t="shared" ca="1" si="5"/>
        <v>0</v>
      </c>
      <c r="K26" s="1555"/>
      <c r="L26" s="1556"/>
      <c r="M26" s="868">
        <f t="shared" si="6"/>
        <v>0</v>
      </c>
      <c r="N26" s="868">
        <f t="shared" si="7"/>
        <v>0</v>
      </c>
      <c r="O26" s="869">
        <f t="shared" ca="1" si="8"/>
        <v>0</v>
      </c>
      <c r="P26" s="41">
        <f t="shared" ca="1" si="9"/>
        <v>0</v>
      </c>
      <c r="Q26" s="519">
        <f t="shared" si="10"/>
        <v>0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6">
        <f t="shared" ca="1" si="12"/>
        <v>0</v>
      </c>
      <c r="U26" s="1579" t="str">
        <f t="shared" si="13"/>
        <v/>
      </c>
      <c r="V26" s="1580">
        <f t="shared" ca="1" si="14"/>
        <v>0</v>
      </c>
      <c r="W26" s="533">
        <f t="shared" si="15"/>
        <v>0</v>
      </c>
      <c r="X26" s="32">
        <f t="shared" ca="1" si="19"/>
        <v>0</v>
      </c>
      <c r="Y26" s="870"/>
      <c r="Z26" s="1472"/>
      <c r="AA26" s="1297">
        <f t="shared" ca="1" si="0"/>
        <v>1</v>
      </c>
      <c r="AB26" s="1302">
        <f t="shared" ca="1" si="20"/>
        <v>0</v>
      </c>
      <c r="AC26" s="1495"/>
      <c r="AD26" s="1496"/>
      <c r="AE26" s="1497"/>
      <c r="AF26" s="1498"/>
      <c r="AG26" s="843"/>
      <c r="AH26" s="706"/>
      <c r="AI26" s="707">
        <v>1</v>
      </c>
      <c r="AJ26" s="708">
        <v>1</v>
      </c>
      <c r="AK26" s="709"/>
      <c r="AL26" s="710"/>
      <c r="AM26" s="711"/>
      <c r="AN26" s="705"/>
      <c r="AO26" s="706"/>
      <c r="AP26" s="707"/>
      <c r="AQ26" s="708"/>
      <c r="AR26" s="709"/>
      <c r="AS26" s="710"/>
      <c r="AT26" s="711"/>
      <c r="AU26" s="705"/>
      <c r="AV26" s="706"/>
      <c r="AW26" s="1532"/>
      <c r="AX26" s="1533"/>
      <c r="AY26" s="476" t="str">
        <f t="shared" si="21"/>
        <v>Sa</v>
      </c>
      <c r="AZ26" s="475" t="str">
        <f t="shared" si="16"/>
        <v>Sa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173</v>
      </c>
      <c r="B27" s="526">
        <f t="shared" si="17"/>
        <v>42177</v>
      </c>
      <c r="C27" s="530">
        <v>23</v>
      </c>
      <c r="D27" s="525">
        <f t="shared" si="18"/>
        <v>25</v>
      </c>
      <c r="E27" s="867"/>
      <c r="F27" s="1569" t="str">
        <f t="shared" ca="1" si="1"/>
        <v/>
      </c>
      <c r="G27" s="1570" t="str">
        <f t="shared" ca="1" si="2"/>
        <v/>
      </c>
      <c r="H27" s="868">
        <f t="shared" ca="1" si="3"/>
        <v>0</v>
      </c>
      <c r="I27" s="869">
        <f t="shared" ca="1" si="4"/>
        <v>0</v>
      </c>
      <c r="J27" s="485">
        <f t="shared" ca="1" si="5"/>
        <v>0</v>
      </c>
      <c r="K27" s="1555"/>
      <c r="L27" s="1556"/>
      <c r="M27" s="868">
        <f t="shared" si="6"/>
        <v>0</v>
      </c>
      <c r="N27" s="868">
        <f t="shared" si="7"/>
        <v>0</v>
      </c>
      <c r="O27" s="869">
        <f t="shared" ca="1" si="8"/>
        <v>0</v>
      </c>
      <c r="P27" s="41">
        <f t="shared" ca="1" si="9"/>
        <v>0</v>
      </c>
      <c r="Q27" s="519">
        <f t="shared" si="10"/>
        <v>0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</v>
      </c>
      <c r="T27" s="1346">
        <f t="shared" ca="1" si="12"/>
        <v>0</v>
      </c>
      <c r="U27" s="1579" t="str">
        <f t="shared" si="13"/>
        <v/>
      </c>
      <c r="V27" s="1580">
        <f t="shared" ca="1" si="14"/>
        <v>0</v>
      </c>
      <c r="W27" s="533">
        <f t="shared" si="15"/>
        <v>0</v>
      </c>
      <c r="X27" s="32">
        <f t="shared" ca="1" si="19"/>
        <v>0</v>
      </c>
      <c r="Y27" s="870"/>
      <c r="Z27" s="1264"/>
      <c r="AA27" s="1297">
        <f t="shared" ca="1" si="0"/>
        <v>1</v>
      </c>
      <c r="AB27" s="1302">
        <f t="shared" ca="1" si="20"/>
        <v>0</v>
      </c>
      <c r="AC27" s="1499"/>
      <c r="AD27" s="1500"/>
      <c r="AE27" s="1501"/>
      <c r="AF27" s="1502"/>
      <c r="AG27" s="876"/>
      <c r="AH27" s="877"/>
      <c r="AI27" s="878">
        <v>1</v>
      </c>
      <c r="AJ27" s="879">
        <v>1</v>
      </c>
      <c r="AK27" s="880"/>
      <c r="AL27" s="881"/>
      <c r="AM27" s="882"/>
      <c r="AN27" s="883"/>
      <c r="AO27" s="877"/>
      <c r="AP27" s="878"/>
      <c r="AQ27" s="879"/>
      <c r="AR27" s="880"/>
      <c r="AS27" s="881"/>
      <c r="AT27" s="882"/>
      <c r="AU27" s="883"/>
      <c r="AV27" s="877"/>
      <c r="AW27" s="1528"/>
      <c r="AX27" s="1529"/>
      <c r="AY27" s="476" t="str">
        <f t="shared" si="21"/>
        <v>So</v>
      </c>
      <c r="AZ27" s="475" t="str">
        <f t="shared" si="16"/>
        <v>So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174</v>
      </c>
      <c r="B28" s="527">
        <f t="shared" si="17"/>
        <v>42178</v>
      </c>
      <c r="C28" s="531">
        <v>24</v>
      </c>
      <c r="D28" s="525">
        <f t="shared" si="18"/>
        <v>26</v>
      </c>
      <c r="E28" s="1468"/>
      <c r="F28" s="1567" t="str">
        <f t="shared" ca="1" si="1"/>
        <v/>
      </c>
      <c r="G28" s="1568" t="str">
        <f t="shared" ca="1" si="2"/>
        <v/>
      </c>
      <c r="H28" s="1469">
        <f t="shared" ca="1" si="3"/>
        <v>0</v>
      </c>
      <c r="I28" s="1470">
        <f t="shared" ca="1" si="4"/>
        <v>0</v>
      </c>
      <c r="J28" s="41">
        <f t="shared" ca="1" si="5"/>
        <v>0</v>
      </c>
      <c r="K28" s="1553"/>
      <c r="L28" s="1554"/>
      <c r="M28" s="1469">
        <f t="shared" si="6"/>
        <v>0</v>
      </c>
      <c r="N28" s="1469">
        <f t="shared" si="7"/>
        <v>0</v>
      </c>
      <c r="O28" s="1470">
        <f t="shared" ca="1" si="8"/>
        <v>0</v>
      </c>
      <c r="P28" s="41">
        <f t="shared" ca="1" si="9"/>
        <v>0</v>
      </c>
      <c r="Q28" s="519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6">
        <f t="shared" ca="1" si="12"/>
        <v>0</v>
      </c>
      <c r="U28" s="1577" t="str">
        <f t="shared" si="13"/>
        <v/>
      </c>
      <c r="V28" s="1578">
        <f t="shared" ca="1" si="14"/>
        <v>0</v>
      </c>
      <c r="W28" s="533">
        <f t="shared" si="15"/>
        <v>0</v>
      </c>
      <c r="X28" s="32">
        <f t="shared" ca="1" si="19"/>
        <v>0</v>
      </c>
      <c r="Y28" s="1471"/>
      <c r="Z28" s="1264"/>
      <c r="AA28" s="1473">
        <f t="shared" ca="1" si="0"/>
        <v>1</v>
      </c>
      <c r="AB28" s="1302">
        <f t="shared" ca="1" si="20"/>
        <v>0</v>
      </c>
      <c r="AC28" s="1503"/>
      <c r="AD28" s="1504"/>
      <c r="AE28" s="1505"/>
      <c r="AF28" s="1506"/>
      <c r="AG28" s="840"/>
      <c r="AH28" s="624"/>
      <c r="AI28" s="625">
        <v>1</v>
      </c>
      <c r="AJ28" s="626">
        <v>1</v>
      </c>
      <c r="AK28" s="627"/>
      <c r="AL28" s="628"/>
      <c r="AM28" s="629"/>
      <c r="AN28" s="623"/>
      <c r="AO28" s="624"/>
      <c r="AP28" s="625"/>
      <c r="AQ28" s="626"/>
      <c r="AR28" s="627"/>
      <c r="AS28" s="628"/>
      <c r="AT28" s="629"/>
      <c r="AU28" s="623"/>
      <c r="AV28" s="624"/>
      <c r="AW28" s="1530"/>
      <c r="AX28" s="1531"/>
      <c r="AY28" s="476" t="str">
        <f t="shared" si="21"/>
        <v>Mo</v>
      </c>
      <c r="AZ28" s="475" t="str">
        <f t="shared" si="16"/>
        <v>Mo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175</v>
      </c>
      <c r="B29" s="527">
        <f t="shared" si="17"/>
        <v>42179</v>
      </c>
      <c r="C29" s="531">
        <v>25</v>
      </c>
      <c r="D29" s="525">
        <f t="shared" si="18"/>
        <v>26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15"/>
        <v>0</v>
      </c>
      <c r="X29" s="32">
        <f t="shared" ca="1" si="19"/>
        <v>0</v>
      </c>
      <c r="Y29" s="1471"/>
      <c r="Z29" s="1264"/>
      <c r="AA29" s="1473">
        <f t="shared" ca="1" si="0"/>
        <v>1</v>
      </c>
      <c r="AB29" s="1302">
        <f t="shared" ca="1" si="20"/>
        <v>0</v>
      </c>
      <c r="AC29" s="1503"/>
      <c r="AD29" s="1504"/>
      <c r="AE29" s="1505"/>
      <c r="AF29" s="1506"/>
      <c r="AG29" s="840"/>
      <c r="AH29" s="624"/>
      <c r="AI29" s="625">
        <v>1</v>
      </c>
      <c r="AJ29" s="626">
        <v>1</v>
      </c>
      <c r="AK29" s="627"/>
      <c r="AL29" s="628"/>
      <c r="AM29" s="629"/>
      <c r="AN29" s="623"/>
      <c r="AO29" s="624"/>
      <c r="AP29" s="625"/>
      <c r="AQ29" s="626"/>
      <c r="AR29" s="627"/>
      <c r="AS29" s="628"/>
      <c r="AT29" s="629"/>
      <c r="AU29" s="623"/>
      <c r="AV29" s="624"/>
      <c r="AW29" s="1530"/>
      <c r="AX29" s="1531"/>
      <c r="AY29" s="476" t="str">
        <f t="shared" si="21"/>
        <v>Di</v>
      </c>
      <c r="AZ29" s="475" t="str">
        <f t="shared" si="16"/>
        <v>Di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176</v>
      </c>
      <c r="B30" s="527">
        <f t="shared" si="17"/>
        <v>42180</v>
      </c>
      <c r="C30" s="531">
        <v>26</v>
      </c>
      <c r="D30" s="525">
        <f t="shared" si="18"/>
        <v>26</v>
      </c>
      <c r="E30" s="1468"/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15"/>
        <v>0</v>
      </c>
      <c r="X30" s="32">
        <f t="shared" ca="1" si="19"/>
        <v>0</v>
      </c>
      <c r="Y30" s="1471"/>
      <c r="Z30" s="1472"/>
      <c r="AA30" s="1473">
        <f t="shared" ca="1" si="0"/>
        <v>1</v>
      </c>
      <c r="AB30" s="1302">
        <f t="shared" ca="1" si="20"/>
        <v>0</v>
      </c>
      <c r="AC30" s="1503"/>
      <c r="AD30" s="1504"/>
      <c r="AE30" s="1505"/>
      <c r="AF30" s="1506"/>
      <c r="AG30" s="875"/>
      <c r="AH30" s="624"/>
      <c r="AI30" s="625">
        <v>1</v>
      </c>
      <c r="AJ30" s="626">
        <v>1</v>
      </c>
      <c r="AK30" s="627"/>
      <c r="AL30" s="628"/>
      <c r="AM30" s="629"/>
      <c r="AN30" s="623"/>
      <c r="AO30" s="624"/>
      <c r="AP30" s="625"/>
      <c r="AQ30" s="626"/>
      <c r="AR30" s="627"/>
      <c r="AS30" s="628"/>
      <c r="AT30" s="629"/>
      <c r="AU30" s="623"/>
      <c r="AV30" s="624"/>
      <c r="AW30" s="1530"/>
      <c r="AX30" s="1531"/>
      <c r="AY30" s="476" t="str">
        <f t="shared" si="21"/>
        <v>Mi</v>
      </c>
      <c r="AZ30" s="475" t="str">
        <f t="shared" si="16"/>
        <v>Mi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177</v>
      </c>
      <c r="B31" s="527">
        <f t="shared" si="17"/>
        <v>42181</v>
      </c>
      <c r="C31" s="531">
        <v>27</v>
      </c>
      <c r="D31" s="525">
        <f t="shared" si="18"/>
        <v>26</v>
      </c>
      <c r="E31" s="1468"/>
      <c r="F31" s="1567" t="str">
        <f t="shared" ca="1" si="1"/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15"/>
        <v>0</v>
      </c>
      <c r="X31" s="32">
        <f t="shared" ca="1" si="19"/>
        <v>0</v>
      </c>
      <c r="Y31" s="1471"/>
      <c r="Z31" s="1264"/>
      <c r="AA31" s="1473">
        <f t="shared" ca="1" si="0"/>
        <v>1</v>
      </c>
      <c r="AB31" s="1302">
        <f t="shared" ca="1" si="20"/>
        <v>0</v>
      </c>
      <c r="AC31" s="1503"/>
      <c r="AD31" s="1504"/>
      <c r="AE31" s="1505"/>
      <c r="AF31" s="1506"/>
      <c r="AG31" s="840"/>
      <c r="AH31" s="624"/>
      <c r="AI31" s="625">
        <v>1</v>
      </c>
      <c r="AJ31" s="626">
        <v>1</v>
      </c>
      <c r="AK31" s="627"/>
      <c r="AL31" s="628">
        <v>1</v>
      </c>
      <c r="AM31" s="629"/>
      <c r="AN31" s="623"/>
      <c r="AO31" s="624"/>
      <c r="AP31" s="625"/>
      <c r="AQ31" s="626"/>
      <c r="AR31" s="627"/>
      <c r="AS31" s="628"/>
      <c r="AT31" s="629"/>
      <c r="AU31" s="623"/>
      <c r="AV31" s="624"/>
      <c r="AW31" s="1530"/>
      <c r="AX31" s="1531"/>
      <c r="AY31" s="476" t="str">
        <f t="shared" si="21"/>
        <v>Do</v>
      </c>
      <c r="AZ31" s="475" t="str">
        <f t="shared" si="16"/>
        <v>Do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178</v>
      </c>
      <c r="B32" s="527">
        <f t="shared" si="17"/>
        <v>42182</v>
      </c>
      <c r="C32" s="531">
        <v>28</v>
      </c>
      <c r="D32" s="525">
        <f t="shared" si="18"/>
        <v>26</v>
      </c>
      <c r="E32" s="1468"/>
      <c r="F32" s="1567" t="str">
        <f t="shared" ca="1" si="1"/>
        <v/>
      </c>
      <c r="G32" s="1568" t="str">
        <f t="shared" ca="1" si="2"/>
        <v/>
      </c>
      <c r="H32" s="1469">
        <f t="shared" ca="1" si="3"/>
        <v>0</v>
      </c>
      <c r="I32" s="1470">
        <f t="shared" ca="1" si="4"/>
        <v>0</v>
      </c>
      <c r="J32" s="41">
        <f t="shared" ca="1" si="5"/>
        <v>0</v>
      </c>
      <c r="K32" s="1553"/>
      <c r="L32" s="1554"/>
      <c r="M32" s="1469">
        <f t="shared" si="6"/>
        <v>0</v>
      </c>
      <c r="N32" s="1469">
        <f t="shared" si="7"/>
        <v>0</v>
      </c>
      <c r="O32" s="1470">
        <f t="shared" ca="1" si="8"/>
        <v>0</v>
      </c>
      <c r="P32" s="41">
        <f t="shared" ca="1" si="9"/>
        <v>0</v>
      </c>
      <c r="Q32" s="519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12"/>
        <v>0</v>
      </c>
      <c r="U32" s="1577" t="str">
        <f t="shared" si="13"/>
        <v/>
      </c>
      <c r="V32" s="1578">
        <f t="shared" ca="1" si="14"/>
        <v>0</v>
      </c>
      <c r="W32" s="533">
        <f t="shared" si="15"/>
        <v>0</v>
      </c>
      <c r="X32" s="32">
        <f t="shared" ca="1" si="19"/>
        <v>0</v>
      </c>
      <c r="Y32" s="1471" t="s">
        <v>391</v>
      </c>
      <c r="Z32" s="1472"/>
      <c r="AA32" s="1473">
        <f t="shared" ca="1" si="0"/>
        <v>1</v>
      </c>
      <c r="AB32" s="1302">
        <f t="shared" ca="1" si="20"/>
        <v>0</v>
      </c>
      <c r="AC32" s="1503"/>
      <c r="AD32" s="1504"/>
      <c r="AE32" s="1505"/>
      <c r="AF32" s="1506"/>
      <c r="AG32" s="840"/>
      <c r="AH32" s="624"/>
      <c r="AI32" s="625">
        <v>1</v>
      </c>
      <c r="AJ32" s="626">
        <v>1</v>
      </c>
      <c r="AK32" s="627"/>
      <c r="AL32" s="628">
        <v>1</v>
      </c>
      <c r="AM32" s="629"/>
      <c r="AN32" s="623"/>
      <c r="AO32" s="624"/>
      <c r="AP32" s="625"/>
      <c r="AQ32" s="626"/>
      <c r="AR32" s="627"/>
      <c r="AS32" s="628"/>
      <c r="AT32" s="629"/>
      <c r="AU32" s="623"/>
      <c r="AV32" s="624"/>
      <c r="AW32" s="1530"/>
      <c r="AX32" s="1531"/>
      <c r="AY32" s="476" t="str">
        <f t="shared" si="21"/>
        <v>Fr</v>
      </c>
      <c r="AZ32" s="475" t="str">
        <f t="shared" si="16"/>
        <v>Fr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179</v>
      </c>
      <c r="B33" s="526">
        <f t="shared" si="17"/>
        <v>42183</v>
      </c>
      <c r="C33" s="530">
        <v>29</v>
      </c>
      <c r="D33" s="525">
        <f t="shared" si="18"/>
        <v>26</v>
      </c>
      <c r="E33" s="867"/>
      <c r="F33" s="1569" t="str">
        <f t="shared" ca="1" si="1"/>
        <v/>
      </c>
      <c r="G33" s="1570" t="str">
        <f t="shared" ca="1" si="2"/>
        <v/>
      </c>
      <c r="H33" s="868">
        <f t="shared" ca="1" si="3"/>
        <v>0</v>
      </c>
      <c r="I33" s="869">
        <f t="shared" ca="1" si="4"/>
        <v>0</v>
      </c>
      <c r="J33" s="485">
        <f t="shared" ca="1" si="5"/>
        <v>0</v>
      </c>
      <c r="K33" s="1555"/>
      <c r="L33" s="1556"/>
      <c r="M33" s="868">
        <f t="shared" si="6"/>
        <v>0</v>
      </c>
      <c r="N33" s="868">
        <f t="shared" si="7"/>
        <v>0</v>
      </c>
      <c r="O33" s="869">
        <f t="shared" ca="1" si="8"/>
        <v>0</v>
      </c>
      <c r="P33" s="41">
        <f t="shared" ca="1" si="9"/>
        <v>0</v>
      </c>
      <c r="Q33" s="519">
        <f t="shared" si="10"/>
        <v>0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</v>
      </c>
      <c r="T33" s="1346">
        <f t="shared" ca="1" si="12"/>
        <v>0</v>
      </c>
      <c r="U33" s="1579" t="str">
        <f t="shared" si="13"/>
        <v/>
      </c>
      <c r="V33" s="1580">
        <f t="shared" ca="1" si="14"/>
        <v>0</v>
      </c>
      <c r="W33" s="533">
        <f t="shared" si="15"/>
        <v>0</v>
      </c>
      <c r="X33" s="32">
        <f t="shared" ca="1" si="19"/>
        <v>0</v>
      </c>
      <c r="Y33" s="870"/>
      <c r="Z33" s="1472"/>
      <c r="AA33" s="1297">
        <f t="shared" ca="1" si="0"/>
        <v>1</v>
      </c>
      <c r="AB33" s="1302">
        <f t="shared" ca="1" si="20"/>
        <v>0</v>
      </c>
      <c r="AC33" s="1495"/>
      <c r="AD33" s="1496"/>
      <c r="AE33" s="1497"/>
      <c r="AF33" s="1498"/>
      <c r="AG33" s="843"/>
      <c r="AH33" s="706"/>
      <c r="AI33" s="707">
        <v>1</v>
      </c>
      <c r="AJ33" s="708">
        <v>1</v>
      </c>
      <c r="AK33" s="709"/>
      <c r="AL33" s="710">
        <v>1</v>
      </c>
      <c r="AM33" s="711"/>
      <c r="AN33" s="705"/>
      <c r="AO33" s="706"/>
      <c r="AP33" s="707"/>
      <c r="AQ33" s="708"/>
      <c r="AR33" s="709"/>
      <c r="AS33" s="710"/>
      <c r="AT33" s="711"/>
      <c r="AU33" s="705"/>
      <c r="AV33" s="706"/>
      <c r="AW33" s="1532"/>
      <c r="AX33" s="1533"/>
      <c r="AY33" s="476" t="str">
        <f t="shared" si="21"/>
        <v>Sa</v>
      </c>
      <c r="AZ33" s="475" t="str">
        <f t="shared" si="16"/>
        <v>Sa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180</v>
      </c>
      <c r="B34" s="526">
        <f t="shared" si="17"/>
        <v>42184</v>
      </c>
      <c r="C34" s="530">
        <v>30</v>
      </c>
      <c r="D34" s="525">
        <f t="shared" si="18"/>
        <v>26</v>
      </c>
      <c r="E34" s="867"/>
      <c r="F34" s="1569" t="str">
        <f t="shared" ca="1" si="1"/>
        <v/>
      </c>
      <c r="G34" s="1570" t="str">
        <f t="shared" ca="1" si="2"/>
        <v/>
      </c>
      <c r="H34" s="868">
        <f t="shared" ca="1" si="3"/>
        <v>0</v>
      </c>
      <c r="I34" s="869">
        <f t="shared" ca="1" si="4"/>
        <v>0</v>
      </c>
      <c r="J34" s="485">
        <f t="shared" ca="1" si="5"/>
        <v>0</v>
      </c>
      <c r="K34" s="1555"/>
      <c r="L34" s="1556"/>
      <c r="M34" s="868">
        <f t="shared" si="6"/>
        <v>0</v>
      </c>
      <c r="N34" s="868">
        <f t="shared" si="7"/>
        <v>0</v>
      </c>
      <c r="O34" s="869">
        <f t="shared" ca="1" si="8"/>
        <v>0</v>
      </c>
      <c r="P34" s="41">
        <f t="shared" ca="1" si="9"/>
        <v>0</v>
      </c>
      <c r="Q34" s="519">
        <f t="shared" si="10"/>
        <v>0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</v>
      </c>
      <c r="T34" s="1346">
        <f t="shared" ca="1" si="12"/>
        <v>0</v>
      </c>
      <c r="U34" s="1579" t="str">
        <f t="shared" si="13"/>
        <v/>
      </c>
      <c r="V34" s="1580">
        <f t="shared" ca="1" si="14"/>
        <v>0</v>
      </c>
      <c r="W34" s="533">
        <f t="shared" si="15"/>
        <v>0</v>
      </c>
      <c r="X34" s="32">
        <f t="shared" ca="1" si="19"/>
        <v>0</v>
      </c>
      <c r="Y34" s="870"/>
      <c r="Z34" s="1264"/>
      <c r="AA34" s="1297">
        <f t="shared" ca="1" si="0"/>
        <v>1</v>
      </c>
      <c r="AB34" s="1302">
        <f t="shared" ca="1" si="20"/>
        <v>0</v>
      </c>
      <c r="AC34" s="1499"/>
      <c r="AD34" s="1500"/>
      <c r="AE34" s="1501"/>
      <c r="AF34" s="1502"/>
      <c r="AG34" s="876"/>
      <c r="AH34" s="877"/>
      <c r="AI34" s="878">
        <v>1</v>
      </c>
      <c r="AJ34" s="879">
        <v>1</v>
      </c>
      <c r="AK34" s="880"/>
      <c r="AL34" s="881">
        <v>1</v>
      </c>
      <c r="AM34" s="882"/>
      <c r="AN34" s="883"/>
      <c r="AO34" s="877"/>
      <c r="AP34" s="878"/>
      <c r="AQ34" s="879"/>
      <c r="AR34" s="880"/>
      <c r="AS34" s="881"/>
      <c r="AT34" s="882"/>
      <c r="AU34" s="883"/>
      <c r="AV34" s="877"/>
      <c r="AW34" s="1528"/>
      <c r="AX34" s="1529"/>
      <c r="AY34" s="476" t="str">
        <f t="shared" si="21"/>
        <v>So</v>
      </c>
      <c r="AZ34" s="475" t="str">
        <f t="shared" si="16"/>
        <v>So</v>
      </c>
      <c r="BA34" s="5"/>
      <c r="BB34" s="5"/>
      <c r="BC34" s="5"/>
    </row>
    <row r="35" spans="1:55" s="884" customFormat="1" ht="20.25" customHeight="1" x14ac:dyDescent="0.2">
      <c r="A35" s="1255"/>
      <c r="B35" s="526"/>
      <c r="C35" s="530"/>
      <c r="D35" s="525"/>
      <c r="E35" s="867"/>
      <c r="F35" s="1569"/>
      <c r="G35" s="1570"/>
      <c r="H35" s="868"/>
      <c r="I35" s="869"/>
      <c r="J35" s="485"/>
      <c r="K35" s="1555"/>
      <c r="L35" s="1556"/>
      <c r="M35" s="868"/>
      <c r="N35" s="868"/>
      <c r="O35" s="869"/>
      <c r="P35" s="41"/>
      <c r="Q35" s="519"/>
      <c r="R35" s="41"/>
      <c r="S35" s="32"/>
      <c r="T35" s="1346"/>
      <c r="U35" s="1579" t="str">
        <f t="shared" si="13"/>
        <v/>
      </c>
      <c r="V35" s="1580">
        <f>IF(AND(E35="f",Zuschlag_F&lt;&gt;0,R35&gt;0),R35*Zuschlag_F,0)</f>
        <v>0</v>
      </c>
      <c r="W35" s="533"/>
      <c r="X35" s="32"/>
      <c r="Y35" s="870"/>
      <c r="Z35" s="1264"/>
      <c r="AA35" s="1297">
        <f t="shared" ca="1" si="0"/>
        <v>1</v>
      </c>
      <c r="AB35" s="1302">
        <f t="shared" si="20"/>
        <v>0</v>
      </c>
      <c r="AC35" s="1009"/>
      <c r="AD35" s="1010"/>
      <c r="AE35" s="1011"/>
      <c r="AF35" s="1012"/>
      <c r="AG35" s="840"/>
      <c r="AH35" s="624"/>
      <c r="AI35" s="625">
        <v>1</v>
      </c>
      <c r="AJ35" s="626">
        <v>1</v>
      </c>
      <c r="AK35" s="627"/>
      <c r="AL35" s="628">
        <v>1</v>
      </c>
      <c r="AM35" s="629"/>
      <c r="AN35" s="623"/>
      <c r="AO35" s="624"/>
      <c r="AP35" s="625"/>
      <c r="AQ35" s="626"/>
      <c r="AR35" s="627"/>
      <c r="AS35" s="628"/>
      <c r="AT35" s="629"/>
      <c r="AU35" s="623"/>
      <c r="AV35" s="624"/>
      <c r="AW35" s="1530"/>
      <c r="AX35" s="1531"/>
      <c r="AY35" s="476"/>
      <c r="AZ35" s="475"/>
      <c r="BA35" s="5"/>
      <c r="BB35" s="5"/>
      <c r="BC35" s="5"/>
    </row>
    <row r="36" spans="1:55" s="884" customFormat="1" ht="20.25" customHeight="1" thickBot="1" x14ac:dyDescent="0.25">
      <c r="B36" s="958"/>
      <c r="C36" s="959"/>
      <c r="D36" s="960"/>
      <c r="E36" s="961"/>
      <c r="F36" s="1561"/>
      <c r="G36" s="1562"/>
      <c r="H36" s="962"/>
      <c r="I36" s="963"/>
      <c r="J36" s="964"/>
      <c r="K36" s="1561"/>
      <c r="L36" s="1562"/>
      <c r="M36" s="962"/>
      <c r="N36" s="962"/>
      <c r="O36" s="963"/>
      <c r="P36" s="964"/>
      <c r="Q36" s="965"/>
      <c r="R36" s="964"/>
      <c r="S36" s="957"/>
      <c r="T36" s="966"/>
      <c r="U36" s="1587"/>
      <c r="V36" s="1588"/>
      <c r="W36" s="967"/>
      <c r="X36" s="968"/>
      <c r="Y36" s="969"/>
      <c r="Z36" s="1472"/>
      <c r="AA36" s="1301">
        <f t="shared" ca="1" si="0"/>
        <v>1</v>
      </c>
      <c r="AB36" s="1302"/>
      <c r="AC36" s="1009"/>
      <c r="AD36" s="1010"/>
      <c r="AE36" s="1011"/>
      <c r="AF36" s="1012"/>
      <c r="AG36" s="840"/>
      <c r="AH36" s="624"/>
      <c r="AI36" s="625">
        <v>1</v>
      </c>
      <c r="AJ36" s="626">
        <v>1</v>
      </c>
      <c r="AK36" s="627"/>
      <c r="AL36" s="628">
        <v>1</v>
      </c>
      <c r="AM36" s="629"/>
      <c r="AN36" s="623"/>
      <c r="AO36" s="624"/>
      <c r="AP36" s="625"/>
      <c r="AQ36" s="626"/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472"/>
      <c r="AA37" s="1525"/>
      <c r="AB37" s="1306"/>
      <c r="AC37" s="847"/>
      <c r="AD37" s="848"/>
      <c r="AE37" s="851"/>
      <c r="AF37" s="849"/>
      <c r="AG37" s="841"/>
      <c r="AH37" s="631"/>
      <c r="AI37" s="632">
        <v>1</v>
      </c>
      <c r="AJ37" s="633">
        <v>1</v>
      </c>
      <c r="AK37" s="634"/>
      <c r="AL37" s="635">
        <v>1</v>
      </c>
      <c r="AM37" s="636"/>
      <c r="AN37" s="630"/>
      <c r="AO37" s="631"/>
      <c r="AP37" s="632"/>
      <c r="AQ37" s="633"/>
      <c r="AR37" s="634"/>
      <c r="AS37" s="635"/>
      <c r="AT37" s="636"/>
      <c r="AU37" s="623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6.1750000000000016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X34-Mai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1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IF(P40="Jahr",JahresSoll/Arbeitstage!$G$22*K42,X2/Arbeitstage!G13*K42)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Montag06</f>
        <v>0.32500000000000001</v>
      </c>
      <c r="F43" s="333">
        <f>Pause1_Mo_06</f>
        <v>2.0833333333333332E-2</v>
      </c>
      <c r="G43" s="333">
        <f>Pause2_Mo_06</f>
        <v>3.125E-2</v>
      </c>
      <c r="H43" s="736">
        <f>COUNTIF($AZ$5:$AZ$35,"=mof")</f>
        <v>1</v>
      </c>
      <c r="I43" s="333">
        <f>IF(D43="x",Vorarbeit_Mo_06,0)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IF(P40="Jahr",JahresSoll/Arbeitstage!$G$22*K43,X2/Arbeitstage!G13*K43)*IF(Übersicht!E13="j",1,-1)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Dienstag06</f>
        <v>0.32500000000000001</v>
      </c>
      <c r="F44" s="334">
        <f>Pause1_Di_06</f>
        <v>2.0833333333333332E-2</v>
      </c>
      <c r="G44" s="334">
        <f>Pause2_Di_06</f>
        <v>3.125E-2</v>
      </c>
      <c r="H44" s="737">
        <f>COUNTIF($AZ$5:$AZ$35,"=dif")</f>
        <v>0</v>
      </c>
      <c r="I44" s="334">
        <f>IF(D44="x",Vorarbeit_Di_06,0)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IF(P40="Jahr",JahresSoll/Arbeitstage!$G$22*K44,X2/Arbeitstage!G13*K44)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Mittwoch06</f>
        <v>0.32500000000000001</v>
      </c>
      <c r="F45" s="334">
        <f>Pause1_Mi_06</f>
        <v>2.0833333333333332E-2</v>
      </c>
      <c r="G45" s="334">
        <f>Pause2_Mi_06</f>
        <v>3.125E-2</v>
      </c>
      <c r="H45" s="737">
        <f>COUNTIF($AZ$5:$AZ$35,"=mif")</f>
        <v>0</v>
      </c>
      <c r="I45" s="334">
        <f>IF(D45="x",Vorarbeit_Mi_06,0)</f>
        <v>0</v>
      </c>
      <c r="K45" s="420">
        <f>Arbeitstage!D13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Donnerstag06</f>
        <v>0.32500000000000001</v>
      </c>
      <c r="F46" s="334">
        <f>Pause1_Do_06</f>
        <v>2.0833333333333332E-2</v>
      </c>
      <c r="G46" s="334">
        <f>Pause2_Do_06</f>
        <v>3.125E-2</v>
      </c>
      <c r="H46" s="737">
        <f>COUNTIF($AZ$5:$AZ$35,"=dof")</f>
        <v>0</v>
      </c>
      <c r="I46" s="334">
        <f>IF(D46="x",Vorarbeit_Do_06,0)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Freitag06</f>
        <v>0.32500000000000001</v>
      </c>
      <c r="F47" s="334">
        <f>Pause1_Fr_06</f>
        <v>2.0833333333333332E-2</v>
      </c>
      <c r="G47" s="334">
        <f>Pause2_Fr_06</f>
        <v>3.125E-2</v>
      </c>
      <c r="H47" s="737">
        <f>COUNTIF($AZ$5:$AZ$35,"=frf")</f>
        <v>0</v>
      </c>
      <c r="I47" s="334">
        <f>IF(D47="x",Vorarbeit_Fr_06,0)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Samstag06</f>
        <v>0</v>
      </c>
      <c r="F48" s="334">
        <f>Pause1_Sa_06</f>
        <v>2.0833333333333332E-2</v>
      </c>
      <c r="G48" s="334">
        <f>Pause2_Sa_06</f>
        <v>3.125E-2</v>
      </c>
      <c r="H48" s="737">
        <f>COUNTIF($AZ$5:$AZ$35,"=saf")</f>
        <v>0</v>
      </c>
      <c r="I48" s="334">
        <f>IF(D48="x",Vorarbeit_Sa_06,0)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Sonntag06</f>
        <v>0</v>
      </c>
      <c r="F49" s="335">
        <f>Pause1_So_06</f>
        <v>2.0833333333333332E-2</v>
      </c>
      <c r="G49" s="335">
        <f>Pause2_So_06</f>
        <v>3.125E-2</v>
      </c>
      <c r="H49" s="738">
        <f>COUNTIF($AZ$5:$AZ$35,"=sof")</f>
        <v>1</v>
      </c>
      <c r="I49" s="335">
        <f>IF(D49="x",Vorarbeit_So_06,0)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1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IF(Arbeitszeiten!J55=0,"","Das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'5'!G52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'5'!X70+X69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X34-X38+X51-F1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'5'!X72+X71</f>
        <v>0</v>
      </c>
      <c r="Y72" s="731" t="s">
        <v>381</v>
      </c>
      <c r="AA72" s="734"/>
    </row>
  </sheetData>
  <sheetProtection algorithmName="SHA-512" hashValue="XQwQRwUNgwR2LSP9zb+VWFZlZiK0QDcGpul8eoWiPn0aiF3BbXvRzwA2C+ABjLbIKJ/AHW98hNNka7vTEgXjPA==" saltValue="5s1o15yFVPTM0isk2ZADpA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2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78</v>
      </c>
      <c r="C1" s="44"/>
      <c r="D1" s="44"/>
      <c r="E1" s="57" t="s">
        <v>591</v>
      </c>
      <c r="F1" s="1781">
        <f ca="1">IF(AND(max_Monat_kum="J",X35-X38+X51&gt;X50),X50,X35-X38+X51)</f>
        <v>0</v>
      </c>
      <c r="G1" s="1781"/>
      <c r="H1" s="45"/>
      <c r="I1" s="562"/>
      <c r="J1" s="560" t="s">
        <v>383</v>
      </c>
      <c r="K1" s="561">
        <f ca="1">Juni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'6'!X1-V46+X46</f>
        <v>0</v>
      </c>
      <c r="Y1" s="1455">
        <f>X1*24</f>
        <v>0</v>
      </c>
      <c r="Z1" s="1472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472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47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IF(AND(X2&gt;0,Arbeitszeiten!K54&gt;0),"Entweder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472"/>
      <c r="AA4" s="1299">
        <f t="shared" ref="AA4:AA36" ca="1" si="0">INDIRECT(CONCATENATE(Land,CELL("zeile",AA4)))</f>
        <v>1</v>
      </c>
      <c r="AB4" s="1302"/>
      <c r="AC4" s="839"/>
      <c r="AD4" s="845"/>
      <c r="AE4" s="850"/>
      <c r="AF4" s="846"/>
      <c r="AG4" s="842"/>
      <c r="AH4" s="617"/>
      <c r="AI4" s="618">
        <v>1</v>
      </c>
      <c r="AJ4" s="619">
        <v>1</v>
      </c>
      <c r="AK4" s="620"/>
      <c r="AL4" s="621">
        <v>1</v>
      </c>
      <c r="AM4" s="622"/>
      <c r="AN4" s="616"/>
      <c r="AO4" s="617"/>
      <c r="AP4" s="618"/>
      <c r="AQ4" s="619"/>
      <c r="AR4" s="620"/>
      <c r="AS4" s="621"/>
      <c r="AT4" s="622"/>
      <c r="AU4" s="616"/>
      <c r="AV4" s="617"/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'6'!A34+1</f>
        <v>181</v>
      </c>
      <c r="B5" s="527">
        <f>DATE(Jahr,7,1)</f>
        <v>42185</v>
      </c>
      <c r="C5" s="531">
        <v>1</v>
      </c>
      <c r="D5" s="525">
        <f>IF(WEEKDAY(B5,Wochenstart)=1,'6'!D34+1,'6'!D34)</f>
        <v>27</v>
      </c>
      <c r="E5" s="1468"/>
      <c r="F5" s="1567" t="str">
        <f t="shared" ref="F5:F35" ca="1" si="1">IF(E5="n",INDIRECT(CONCATENATE(AY5,"_B_07")),IF(E5=Soll_Stat,Soll_Start,""))</f>
        <v/>
      </c>
      <c r="G5" s="1568" t="str">
        <f t="shared" ref="G5:G35" ca="1" si="2">IF(E5="n",F5+INDIRECT(CONCATENATE(AY5,"_E_07")),IF(E5=Soll_Stat,F5+Soll_Ist,""))</f>
        <v/>
      </c>
      <c r="H5" s="1469">
        <f t="shared" ref="H5:H35" ca="1" si="3">IF(OR(F5="",G5=""),0,IF(G5&gt;F5,G5-F5,G5-F5+1))</f>
        <v>0</v>
      </c>
      <c r="I5" s="1470">
        <f t="shared" ref="I5:I35" ca="1" si="4">IF(H5=0,0,IF(H5&gt;Pausenschwelle1_07,IF(H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J5" s="41">
        <f t="shared" ref="J5:J35" ca="1" si="5">IF(H5=0,0,H5-I5)</f>
        <v>0</v>
      </c>
      <c r="K5" s="1553"/>
      <c r="L5" s="1554"/>
      <c r="M5" s="1469">
        <f t="shared" ref="M5:M35" si="6">IF(OR(K5="",L5=""),0,IF(L5&gt;K5,L5-K5,L5-K5+1))</f>
        <v>0</v>
      </c>
      <c r="N5" s="1469">
        <f t="shared" ref="N5:N35" si="7">IF(M5=0,0,IF(M5+H5&gt;Pausenschwelle1_07,IF(M5+H5&gt;Pausenschwelle2_07,CHOOSE(WEEKDAY(B5,2),Pause2_Mo_07,Pause2_Di_07,Pause2_Mi_07,Pause2_Do_07,Pause2_Fr_07,Pause2_Sa_07,Pause2_So_07),CHOOSE(WEEKDAY(B5,2),Pause1_Mo_07,Pause1_Di_07,Pause1_Mi_07,Pause1_Do_07,Pause1_Fr_07,Pause1_Sa_07,Pause1_So_07)),0))</f>
        <v>0</v>
      </c>
      <c r="O5" s="1470">
        <f t="shared" ref="O5:O35" ca="1" si="8">IF(N5&gt;I5,N5-I5,0)</f>
        <v>0</v>
      </c>
      <c r="P5" s="41">
        <f t="shared" ref="P5:P35" ca="1" si="9">M5-O5</f>
        <v>0</v>
      </c>
      <c r="Q5" s="519">
        <f t="shared" ref="Q5:Q35" si="10">CHOOSE(WEEKDAY(B5,2),Montag07,Dienstag07,Mittwoch07,Donnerstag07,Freitag07,Samstag07,Sonntag07)</f>
        <v>0.32500000000000001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6">
        <f t="shared" ref="T5:T35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5" si="15">IF(U5="p",V5,0)-IF(U5="m",V5,0)</f>
        <v>0</v>
      </c>
      <c r="X5" s="32">
        <f ca="1">Juni+T5+W5</f>
        <v>0</v>
      </c>
      <c r="Y5" s="1471"/>
      <c r="Z5" s="1264"/>
      <c r="AA5" s="1473">
        <f t="shared" ca="1" si="0"/>
        <v>1</v>
      </c>
      <c r="AB5" s="1302">
        <f ca="1">IF(R5&gt;10/24,IF(R5="",0,1),0)</f>
        <v>0</v>
      </c>
      <c r="AC5" s="1503"/>
      <c r="AD5" s="1504"/>
      <c r="AE5" s="1505"/>
      <c r="AF5" s="1506"/>
      <c r="AG5" s="840"/>
      <c r="AH5" s="624"/>
      <c r="AI5" s="625">
        <v>1</v>
      </c>
      <c r="AJ5" s="626">
        <v>1</v>
      </c>
      <c r="AK5" s="627"/>
      <c r="AL5" s="628">
        <v>1</v>
      </c>
      <c r="AM5" s="629">
        <v>1</v>
      </c>
      <c r="AN5" s="623">
        <v>1</v>
      </c>
      <c r="AO5" s="624"/>
      <c r="AP5" s="625"/>
      <c r="AQ5" s="626">
        <v>1</v>
      </c>
      <c r="AR5" s="627">
        <v>1</v>
      </c>
      <c r="AS5" s="628"/>
      <c r="AT5" s="629"/>
      <c r="AU5" s="623">
        <v>1</v>
      </c>
      <c r="AV5" s="624"/>
      <c r="AW5" s="1530"/>
      <c r="AX5" s="1531"/>
      <c r="AY5" s="476" t="str">
        <f>CHOOSE(WEEKDAY(B5,2),"Mo","Di","Mi","Do","Fr","Sa","So")</f>
        <v>Mo</v>
      </c>
      <c r="AZ5" s="475" t="str">
        <f t="shared" ref="AZ5:AZ35" si="16">CONCATENATE(AY5,E5)</f>
        <v>Mo</v>
      </c>
      <c r="BA5" s="5"/>
      <c r="BB5" s="5"/>
      <c r="BC5" s="5"/>
    </row>
    <row r="6" spans="1:55" s="884" customFormat="1" ht="20.25" customHeight="1" x14ac:dyDescent="0.2">
      <c r="A6" s="1254">
        <f>A5+1</f>
        <v>182</v>
      </c>
      <c r="B6" s="527">
        <f t="shared" ref="B6:B35" si="17">B5+1</f>
        <v>42186</v>
      </c>
      <c r="C6" s="531">
        <v>2</v>
      </c>
      <c r="D6" s="525">
        <f t="shared" ref="D6:D35" si="18">IF(WEEKDAY(B6,Wochenstart)=1,D5+1,D5)</f>
        <v>27</v>
      </c>
      <c r="E6" s="1468"/>
      <c r="F6" s="1567" t="str">
        <f t="shared" ca="1" si="1"/>
        <v/>
      </c>
      <c r="G6" s="1568" t="str">
        <f t="shared" ca="1" si="2"/>
        <v/>
      </c>
      <c r="H6" s="1469">
        <f t="shared" ca="1" si="3"/>
        <v>0</v>
      </c>
      <c r="I6" s="1470">
        <f t="shared" ca="1" si="4"/>
        <v>0</v>
      </c>
      <c r="J6" s="41">
        <f t="shared" ca="1" si="5"/>
        <v>0</v>
      </c>
      <c r="K6" s="1553"/>
      <c r="L6" s="1554"/>
      <c r="M6" s="1469">
        <f t="shared" si="6"/>
        <v>0</v>
      </c>
      <c r="N6" s="1469">
        <f t="shared" si="7"/>
        <v>0</v>
      </c>
      <c r="O6" s="1470">
        <f t="shared" ca="1" si="8"/>
        <v>0</v>
      </c>
      <c r="P6" s="41">
        <f t="shared" ca="1" si="9"/>
        <v>0</v>
      </c>
      <c r="Q6" s="519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12"/>
        <v>0</v>
      </c>
      <c r="U6" s="1577" t="str">
        <f t="shared" si="13"/>
        <v/>
      </c>
      <c r="V6" s="1578">
        <f t="shared" ca="1" si="14"/>
        <v>0</v>
      </c>
      <c r="W6" s="533">
        <f t="shared" si="15"/>
        <v>0</v>
      </c>
      <c r="X6" s="32">
        <f t="shared" ref="X6:X35" ca="1" si="19">X5+T6+W6</f>
        <v>0</v>
      </c>
      <c r="Y6" s="1471"/>
      <c r="Z6" s="1264"/>
      <c r="AA6" s="1473">
        <f t="shared" ca="1" si="0"/>
        <v>1</v>
      </c>
      <c r="AB6" s="1302">
        <f t="shared" ref="AB6:AB35" ca="1" si="20">IF(R6&gt;10/24,IF(R6="",0,1),0)</f>
        <v>0</v>
      </c>
      <c r="AC6" s="1503"/>
      <c r="AD6" s="1504"/>
      <c r="AE6" s="1505"/>
      <c r="AF6" s="1506"/>
      <c r="AG6" s="840"/>
      <c r="AH6" s="624"/>
      <c r="AI6" s="625">
        <v>1</v>
      </c>
      <c r="AJ6" s="626">
        <v>1</v>
      </c>
      <c r="AK6" s="627"/>
      <c r="AL6" s="628">
        <v>1</v>
      </c>
      <c r="AM6" s="629">
        <v>1</v>
      </c>
      <c r="AN6" s="623">
        <v>1</v>
      </c>
      <c r="AO6" s="624"/>
      <c r="AP6" s="625"/>
      <c r="AQ6" s="626">
        <v>1</v>
      </c>
      <c r="AR6" s="627">
        <v>1</v>
      </c>
      <c r="AS6" s="628"/>
      <c r="AT6" s="629"/>
      <c r="AU6" s="623">
        <v>1</v>
      </c>
      <c r="AV6" s="624"/>
      <c r="AW6" s="1530"/>
      <c r="AX6" s="1531"/>
      <c r="AY6" s="476" t="str">
        <f t="shared" ref="AY6:AY35" si="21">CHOOSE(WEEKDAY(B6,2),"Mo","Di","Mi","Do","Fr","Sa","So")</f>
        <v>Di</v>
      </c>
      <c r="AZ6" s="475" t="str">
        <f t="shared" si="16"/>
        <v>Di</v>
      </c>
      <c r="BA6" s="5"/>
      <c r="BB6" s="5"/>
      <c r="BC6" s="5"/>
    </row>
    <row r="7" spans="1:55" s="884" customFormat="1" ht="20.25" customHeight="1" x14ac:dyDescent="0.2">
      <c r="A7" s="1254">
        <f t="shared" ref="A7:A35" si="22">A6+1</f>
        <v>183</v>
      </c>
      <c r="B7" s="527">
        <f t="shared" si="17"/>
        <v>42187</v>
      </c>
      <c r="C7" s="531">
        <v>3</v>
      </c>
      <c r="D7" s="525">
        <f t="shared" si="18"/>
        <v>27</v>
      </c>
      <c r="E7" s="1468"/>
      <c r="F7" s="1567" t="str">
        <f t="shared" ca="1" si="1"/>
        <v/>
      </c>
      <c r="G7" s="1568" t="str">
        <f t="shared" ca="1" si="2"/>
        <v/>
      </c>
      <c r="H7" s="1469">
        <f t="shared" ca="1" si="3"/>
        <v>0</v>
      </c>
      <c r="I7" s="1470">
        <f t="shared" ca="1" si="4"/>
        <v>0</v>
      </c>
      <c r="J7" s="41">
        <f t="shared" ca="1" si="5"/>
        <v>0</v>
      </c>
      <c r="K7" s="1553"/>
      <c r="L7" s="1554"/>
      <c r="M7" s="1469">
        <f t="shared" si="6"/>
        <v>0</v>
      </c>
      <c r="N7" s="1469">
        <f t="shared" si="7"/>
        <v>0</v>
      </c>
      <c r="O7" s="1470">
        <f t="shared" ca="1" si="8"/>
        <v>0</v>
      </c>
      <c r="P7" s="41">
        <f t="shared" ca="1" si="9"/>
        <v>0</v>
      </c>
      <c r="Q7" s="519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6">
        <f t="shared" ca="1" si="12"/>
        <v>0</v>
      </c>
      <c r="U7" s="1577" t="str">
        <f t="shared" si="13"/>
        <v/>
      </c>
      <c r="V7" s="1578">
        <f t="shared" ca="1" si="14"/>
        <v>0</v>
      </c>
      <c r="W7" s="533">
        <f t="shared" si="15"/>
        <v>0</v>
      </c>
      <c r="X7" s="32">
        <f t="shared" ca="1" si="19"/>
        <v>0</v>
      </c>
      <c r="Y7" s="1471"/>
      <c r="Z7" s="1472"/>
      <c r="AA7" s="1473">
        <f t="shared" ca="1" si="0"/>
        <v>1</v>
      </c>
      <c r="AB7" s="1302">
        <f t="shared" ca="1" si="20"/>
        <v>0</v>
      </c>
      <c r="AC7" s="1503"/>
      <c r="AD7" s="1504"/>
      <c r="AE7" s="1505"/>
      <c r="AF7" s="1506"/>
      <c r="AG7" s="875"/>
      <c r="AH7" s="624"/>
      <c r="AI7" s="625">
        <v>1</v>
      </c>
      <c r="AJ7" s="626">
        <v>1</v>
      </c>
      <c r="AK7" s="627"/>
      <c r="AL7" s="628">
        <v>1</v>
      </c>
      <c r="AM7" s="629">
        <v>1</v>
      </c>
      <c r="AN7" s="623">
        <v>1</v>
      </c>
      <c r="AO7" s="624"/>
      <c r="AP7" s="625"/>
      <c r="AQ7" s="626">
        <v>1</v>
      </c>
      <c r="AR7" s="627">
        <v>1</v>
      </c>
      <c r="AS7" s="628"/>
      <c r="AT7" s="629"/>
      <c r="AU7" s="623">
        <v>1</v>
      </c>
      <c r="AV7" s="624"/>
      <c r="AW7" s="1530"/>
      <c r="AX7" s="1531"/>
      <c r="AY7" s="476" t="str">
        <f t="shared" si="21"/>
        <v>Mi</v>
      </c>
      <c r="AZ7" s="475" t="str">
        <f t="shared" si="16"/>
        <v>Mi</v>
      </c>
      <c r="BA7" s="5"/>
      <c r="BB7" s="5"/>
      <c r="BC7" s="5"/>
    </row>
    <row r="8" spans="1:55" s="884" customFormat="1" ht="20.25" customHeight="1" x14ac:dyDescent="0.2">
      <c r="A8" s="1254">
        <f t="shared" si="22"/>
        <v>184</v>
      </c>
      <c r="B8" s="527">
        <f t="shared" si="17"/>
        <v>42188</v>
      </c>
      <c r="C8" s="531">
        <v>4</v>
      </c>
      <c r="D8" s="525">
        <f t="shared" si="18"/>
        <v>27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15"/>
        <v>0</v>
      </c>
      <c r="X8" s="32">
        <f t="shared" ca="1" si="19"/>
        <v>0</v>
      </c>
      <c r="Y8" s="1471"/>
      <c r="Z8" s="1264"/>
      <c r="AA8" s="1473">
        <f t="shared" ca="1" si="0"/>
        <v>1</v>
      </c>
      <c r="AB8" s="1302">
        <f t="shared" ca="1" si="20"/>
        <v>0</v>
      </c>
      <c r="AC8" s="1503"/>
      <c r="AD8" s="1504"/>
      <c r="AE8" s="1505"/>
      <c r="AF8" s="1506"/>
      <c r="AG8" s="840"/>
      <c r="AH8" s="624"/>
      <c r="AI8" s="625">
        <v>1</v>
      </c>
      <c r="AJ8" s="626">
        <v>1</v>
      </c>
      <c r="AK8" s="627">
        <v>1</v>
      </c>
      <c r="AL8" s="628">
        <v>1</v>
      </c>
      <c r="AM8" s="629">
        <v>1</v>
      </c>
      <c r="AN8" s="623">
        <v>1</v>
      </c>
      <c r="AO8" s="624">
        <v>1</v>
      </c>
      <c r="AP8" s="625"/>
      <c r="AQ8" s="626">
        <v>1</v>
      </c>
      <c r="AR8" s="627">
        <v>1</v>
      </c>
      <c r="AS8" s="628"/>
      <c r="AT8" s="629">
        <v>1</v>
      </c>
      <c r="AU8" s="623">
        <v>1</v>
      </c>
      <c r="AV8" s="624"/>
      <c r="AW8" s="1530"/>
      <c r="AX8" s="1531"/>
      <c r="AY8" s="476" t="str">
        <f t="shared" si="21"/>
        <v>Do</v>
      </c>
      <c r="AZ8" s="475" t="str">
        <f t="shared" si="16"/>
        <v>Do</v>
      </c>
      <c r="BA8" s="5"/>
      <c r="BB8" s="5"/>
      <c r="BC8" s="5"/>
    </row>
    <row r="9" spans="1:55" s="884" customFormat="1" ht="20.25" customHeight="1" x14ac:dyDescent="0.2">
      <c r="A9" s="1254">
        <f t="shared" si="22"/>
        <v>185</v>
      </c>
      <c r="B9" s="527">
        <f t="shared" si="17"/>
        <v>42189</v>
      </c>
      <c r="C9" s="531">
        <v>5</v>
      </c>
      <c r="D9" s="525">
        <f t="shared" si="18"/>
        <v>27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15"/>
        <v>0</v>
      </c>
      <c r="X9" s="32">
        <f t="shared" ca="1" si="19"/>
        <v>0</v>
      </c>
      <c r="Y9" s="1471"/>
      <c r="Z9" s="1472"/>
      <c r="AA9" s="1473">
        <f t="shared" ca="1" si="0"/>
        <v>1</v>
      </c>
      <c r="AB9" s="1302">
        <f t="shared" ca="1" si="20"/>
        <v>0</v>
      </c>
      <c r="AC9" s="1503"/>
      <c r="AD9" s="1504"/>
      <c r="AE9" s="1505"/>
      <c r="AF9" s="1506"/>
      <c r="AG9" s="840"/>
      <c r="AH9" s="624"/>
      <c r="AI9" s="625">
        <v>1</v>
      </c>
      <c r="AJ9" s="626">
        <v>1</v>
      </c>
      <c r="AK9" s="627">
        <v>1</v>
      </c>
      <c r="AL9" s="628">
        <v>1</v>
      </c>
      <c r="AM9" s="629">
        <v>1</v>
      </c>
      <c r="AN9" s="623">
        <v>1</v>
      </c>
      <c r="AO9" s="624">
        <v>1</v>
      </c>
      <c r="AP9" s="625"/>
      <c r="AQ9" s="626">
        <v>1</v>
      </c>
      <c r="AR9" s="627">
        <v>1</v>
      </c>
      <c r="AS9" s="628"/>
      <c r="AT9" s="629">
        <v>1</v>
      </c>
      <c r="AU9" s="623">
        <v>1</v>
      </c>
      <c r="AV9" s="624"/>
      <c r="AW9" s="1530"/>
      <c r="AX9" s="1531"/>
      <c r="AY9" s="476" t="str">
        <f t="shared" si="21"/>
        <v>Fr</v>
      </c>
      <c r="AZ9" s="475" t="str">
        <f t="shared" si="16"/>
        <v>Fr</v>
      </c>
      <c r="BA9" s="5"/>
      <c r="BB9" s="5"/>
      <c r="BC9" s="5"/>
    </row>
    <row r="10" spans="1:55" s="884" customFormat="1" ht="20.25" customHeight="1" x14ac:dyDescent="0.2">
      <c r="A10" s="1254">
        <f t="shared" si="22"/>
        <v>186</v>
      </c>
      <c r="B10" s="526">
        <f t="shared" si="17"/>
        <v>42190</v>
      </c>
      <c r="C10" s="530">
        <v>6</v>
      </c>
      <c r="D10" s="525">
        <f t="shared" si="18"/>
        <v>27</v>
      </c>
      <c r="E10" s="867"/>
      <c r="F10" s="1569" t="str">
        <f t="shared" ca="1" si="1"/>
        <v/>
      </c>
      <c r="G10" s="1570" t="str">
        <f t="shared" ca="1" si="2"/>
        <v/>
      </c>
      <c r="H10" s="868">
        <f t="shared" ca="1" si="3"/>
        <v>0</v>
      </c>
      <c r="I10" s="869">
        <f t="shared" ca="1" si="4"/>
        <v>0</v>
      </c>
      <c r="J10" s="485">
        <f t="shared" ca="1" si="5"/>
        <v>0</v>
      </c>
      <c r="K10" s="1555"/>
      <c r="L10" s="1556"/>
      <c r="M10" s="868">
        <f t="shared" si="6"/>
        <v>0</v>
      </c>
      <c r="N10" s="868">
        <f t="shared" si="7"/>
        <v>0</v>
      </c>
      <c r="O10" s="869">
        <f t="shared" ca="1" si="8"/>
        <v>0</v>
      </c>
      <c r="P10" s="41">
        <f t="shared" ca="1" si="9"/>
        <v>0</v>
      </c>
      <c r="Q10" s="519">
        <f t="shared" si="10"/>
        <v>0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</v>
      </c>
      <c r="T10" s="1346">
        <f t="shared" ca="1" si="12"/>
        <v>0</v>
      </c>
      <c r="U10" s="1579" t="str">
        <f t="shared" si="13"/>
        <v/>
      </c>
      <c r="V10" s="1580">
        <f t="shared" ca="1" si="14"/>
        <v>0</v>
      </c>
      <c r="W10" s="533">
        <f t="shared" si="15"/>
        <v>0</v>
      </c>
      <c r="X10" s="32">
        <f t="shared" ca="1" si="19"/>
        <v>0</v>
      </c>
      <c r="Y10" s="870"/>
      <c r="Z10" s="1472"/>
      <c r="AA10" s="1297">
        <f t="shared" ca="1" si="0"/>
        <v>1</v>
      </c>
      <c r="AB10" s="1302">
        <f t="shared" ca="1" si="20"/>
        <v>0</v>
      </c>
      <c r="AC10" s="1495"/>
      <c r="AD10" s="1496"/>
      <c r="AE10" s="1497"/>
      <c r="AF10" s="1498"/>
      <c r="AG10" s="843"/>
      <c r="AH10" s="706"/>
      <c r="AI10" s="707">
        <v>1</v>
      </c>
      <c r="AJ10" s="708">
        <v>1</v>
      </c>
      <c r="AK10" s="709">
        <v>1</v>
      </c>
      <c r="AL10" s="710">
        <v>1</v>
      </c>
      <c r="AM10" s="711">
        <v>1</v>
      </c>
      <c r="AN10" s="705">
        <v>1</v>
      </c>
      <c r="AO10" s="706">
        <v>1</v>
      </c>
      <c r="AP10" s="707"/>
      <c r="AQ10" s="708">
        <v>1</v>
      </c>
      <c r="AR10" s="709">
        <v>1</v>
      </c>
      <c r="AS10" s="710"/>
      <c r="AT10" s="711">
        <v>1</v>
      </c>
      <c r="AU10" s="705">
        <v>1</v>
      </c>
      <c r="AV10" s="706"/>
      <c r="AW10" s="1532"/>
      <c r="AX10" s="1533"/>
      <c r="AY10" s="476" t="str">
        <f t="shared" si="21"/>
        <v>Sa</v>
      </c>
      <c r="AZ10" s="475" t="str">
        <f t="shared" si="16"/>
        <v>Sa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187</v>
      </c>
      <c r="B11" s="526">
        <f t="shared" si="17"/>
        <v>42191</v>
      </c>
      <c r="C11" s="530">
        <v>7</v>
      </c>
      <c r="D11" s="525">
        <f t="shared" si="18"/>
        <v>27</v>
      </c>
      <c r="E11" s="867"/>
      <c r="F11" s="1569" t="str">
        <f t="shared" ca="1" si="1"/>
        <v/>
      </c>
      <c r="G11" s="1570" t="str">
        <f t="shared" ca="1" si="2"/>
        <v/>
      </c>
      <c r="H11" s="868">
        <f t="shared" ca="1" si="3"/>
        <v>0</v>
      </c>
      <c r="I11" s="869">
        <f t="shared" ca="1" si="4"/>
        <v>0</v>
      </c>
      <c r="J11" s="485">
        <f t="shared" ca="1" si="5"/>
        <v>0</v>
      </c>
      <c r="K11" s="1555"/>
      <c r="L11" s="1556"/>
      <c r="M11" s="868">
        <f t="shared" si="6"/>
        <v>0</v>
      </c>
      <c r="N11" s="868">
        <f t="shared" si="7"/>
        <v>0</v>
      </c>
      <c r="O11" s="869">
        <f t="shared" ca="1" si="8"/>
        <v>0</v>
      </c>
      <c r="P11" s="41">
        <f t="shared" ca="1" si="9"/>
        <v>0</v>
      </c>
      <c r="Q11" s="519">
        <f t="shared" si="10"/>
        <v>0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</v>
      </c>
      <c r="T11" s="1346">
        <f t="shared" ca="1" si="12"/>
        <v>0</v>
      </c>
      <c r="U11" s="1579" t="str">
        <f t="shared" si="13"/>
        <v/>
      </c>
      <c r="V11" s="1580">
        <f t="shared" ca="1" si="14"/>
        <v>0</v>
      </c>
      <c r="W11" s="533">
        <f t="shared" si="15"/>
        <v>0</v>
      </c>
      <c r="X11" s="32">
        <f t="shared" ca="1" si="19"/>
        <v>0</v>
      </c>
      <c r="Y11" s="870"/>
      <c r="Z11" s="1264"/>
      <c r="AA11" s="1297">
        <f t="shared" ca="1" si="0"/>
        <v>1</v>
      </c>
      <c r="AB11" s="1302">
        <f t="shared" ca="1" si="20"/>
        <v>0</v>
      </c>
      <c r="AC11" s="1499"/>
      <c r="AD11" s="1500"/>
      <c r="AE11" s="1501"/>
      <c r="AF11" s="1502"/>
      <c r="AG11" s="876"/>
      <c r="AH11" s="877"/>
      <c r="AI11" s="878">
        <v>1</v>
      </c>
      <c r="AJ11" s="879">
        <v>1</v>
      </c>
      <c r="AK11" s="880">
        <v>1</v>
      </c>
      <c r="AL11" s="881">
        <v>1</v>
      </c>
      <c r="AM11" s="882">
        <v>1</v>
      </c>
      <c r="AN11" s="883">
        <v>1</v>
      </c>
      <c r="AO11" s="877">
        <v>1</v>
      </c>
      <c r="AP11" s="878"/>
      <c r="AQ11" s="879">
        <v>1</v>
      </c>
      <c r="AR11" s="880">
        <v>1</v>
      </c>
      <c r="AS11" s="881"/>
      <c r="AT11" s="882">
        <v>1</v>
      </c>
      <c r="AU11" s="883">
        <v>1</v>
      </c>
      <c r="AV11" s="877"/>
      <c r="AW11" s="1528"/>
      <c r="AX11" s="1529"/>
      <c r="AY11" s="476" t="str">
        <f t="shared" si="21"/>
        <v>So</v>
      </c>
      <c r="AZ11" s="475" t="str">
        <f t="shared" si="16"/>
        <v>So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188</v>
      </c>
      <c r="B12" s="527">
        <f t="shared" si="17"/>
        <v>42192</v>
      </c>
      <c r="C12" s="531">
        <v>8</v>
      </c>
      <c r="D12" s="525">
        <f t="shared" si="18"/>
        <v>28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15"/>
        <v>0</v>
      </c>
      <c r="X12" s="32">
        <f t="shared" ca="1" si="19"/>
        <v>0</v>
      </c>
      <c r="Y12" s="1471"/>
      <c r="Z12" s="1264"/>
      <c r="AA12" s="1473">
        <f t="shared" ca="1" si="0"/>
        <v>1</v>
      </c>
      <c r="AB12" s="1302">
        <f t="shared" ca="1" si="20"/>
        <v>0</v>
      </c>
      <c r="AC12" s="1503"/>
      <c r="AD12" s="1504"/>
      <c r="AE12" s="1505"/>
      <c r="AF12" s="1506"/>
      <c r="AG12" s="840"/>
      <c r="AH12" s="624"/>
      <c r="AI12" s="625">
        <v>1</v>
      </c>
      <c r="AJ12" s="626">
        <v>1</v>
      </c>
      <c r="AK12" s="627">
        <v>1</v>
      </c>
      <c r="AL12" s="628">
        <v>1</v>
      </c>
      <c r="AM12" s="629">
        <v>1</v>
      </c>
      <c r="AN12" s="623">
        <v>1</v>
      </c>
      <c r="AO12" s="624">
        <v>1</v>
      </c>
      <c r="AP12" s="625"/>
      <c r="AQ12" s="626">
        <v>1</v>
      </c>
      <c r="AR12" s="627">
        <v>1</v>
      </c>
      <c r="AS12" s="628">
        <v>1</v>
      </c>
      <c r="AT12" s="629">
        <v>1</v>
      </c>
      <c r="AU12" s="623">
        <v>1</v>
      </c>
      <c r="AV12" s="624">
        <v>1</v>
      </c>
      <c r="AW12" s="1530"/>
      <c r="AX12" s="1531"/>
      <c r="AY12" s="476" t="str">
        <f t="shared" si="21"/>
        <v>Mo</v>
      </c>
      <c r="AZ12" s="475" t="str">
        <f t="shared" si="16"/>
        <v>Mo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189</v>
      </c>
      <c r="B13" s="527">
        <f t="shared" si="17"/>
        <v>42193</v>
      </c>
      <c r="C13" s="531">
        <v>9</v>
      </c>
      <c r="D13" s="525">
        <f t="shared" si="18"/>
        <v>28</v>
      </c>
      <c r="E13" s="1468"/>
      <c r="F13" s="1567" t="str">
        <f t="shared" ca="1" si="1"/>
        <v/>
      </c>
      <c r="G13" s="1568" t="str">
        <f t="shared" ca="1" si="2"/>
        <v/>
      </c>
      <c r="H13" s="1469">
        <f t="shared" ca="1" si="3"/>
        <v>0</v>
      </c>
      <c r="I13" s="1470">
        <f t="shared" ca="1" si="4"/>
        <v>0</v>
      </c>
      <c r="J13" s="41">
        <f t="shared" ca="1" si="5"/>
        <v>0</v>
      </c>
      <c r="K13" s="1553"/>
      <c r="L13" s="1554"/>
      <c r="M13" s="1469">
        <f t="shared" si="6"/>
        <v>0</v>
      </c>
      <c r="N13" s="1469">
        <f t="shared" si="7"/>
        <v>0</v>
      </c>
      <c r="O13" s="1470">
        <f t="shared" ca="1" si="8"/>
        <v>0</v>
      </c>
      <c r="P13" s="41">
        <f t="shared" ca="1" si="9"/>
        <v>0</v>
      </c>
      <c r="Q13" s="519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12"/>
        <v>0</v>
      </c>
      <c r="U13" s="1577" t="str">
        <f t="shared" si="13"/>
        <v/>
      </c>
      <c r="V13" s="1578">
        <f t="shared" ca="1" si="14"/>
        <v>0</v>
      </c>
      <c r="W13" s="533">
        <f t="shared" si="15"/>
        <v>0</v>
      </c>
      <c r="X13" s="32">
        <f t="shared" ca="1" si="19"/>
        <v>0</v>
      </c>
      <c r="Y13" s="1471"/>
      <c r="Z13" s="1264"/>
      <c r="AA13" s="1473">
        <f t="shared" ca="1" si="0"/>
        <v>1</v>
      </c>
      <c r="AB13" s="1302">
        <f t="shared" ca="1" si="20"/>
        <v>0</v>
      </c>
      <c r="AC13" s="1503"/>
      <c r="AD13" s="1504"/>
      <c r="AE13" s="1505"/>
      <c r="AF13" s="1506"/>
      <c r="AG13" s="840"/>
      <c r="AH13" s="624"/>
      <c r="AI13" s="625">
        <v>1</v>
      </c>
      <c r="AJ13" s="626">
        <v>1</v>
      </c>
      <c r="AK13" s="627">
        <v>1</v>
      </c>
      <c r="AL13" s="628">
        <v>1</v>
      </c>
      <c r="AM13" s="629">
        <v>1</v>
      </c>
      <c r="AN13" s="623">
        <v>1</v>
      </c>
      <c r="AO13" s="624">
        <v>1</v>
      </c>
      <c r="AP13" s="625"/>
      <c r="AQ13" s="626">
        <v>1</v>
      </c>
      <c r="AR13" s="627">
        <v>1</v>
      </c>
      <c r="AS13" s="628">
        <v>1</v>
      </c>
      <c r="AT13" s="629">
        <v>1</v>
      </c>
      <c r="AU13" s="623">
        <v>1</v>
      </c>
      <c r="AV13" s="624">
        <v>1</v>
      </c>
      <c r="AW13" s="1530"/>
      <c r="AX13" s="1531"/>
      <c r="AY13" s="476" t="str">
        <f t="shared" si="21"/>
        <v>Di</v>
      </c>
      <c r="AZ13" s="475" t="str">
        <f t="shared" si="16"/>
        <v>Di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190</v>
      </c>
      <c r="B14" s="527">
        <f t="shared" si="17"/>
        <v>42194</v>
      </c>
      <c r="C14" s="531">
        <v>10</v>
      </c>
      <c r="D14" s="525">
        <f t="shared" si="18"/>
        <v>28</v>
      </c>
      <c r="E14" s="1468"/>
      <c r="F14" s="1567" t="str">
        <f t="shared" ca="1" si="1"/>
        <v/>
      </c>
      <c r="G14" s="1568" t="str">
        <f t="shared" ca="1" si="2"/>
        <v/>
      </c>
      <c r="H14" s="1469">
        <f t="shared" ca="1" si="3"/>
        <v>0</v>
      </c>
      <c r="I14" s="1470">
        <f t="shared" ca="1" si="4"/>
        <v>0</v>
      </c>
      <c r="J14" s="41">
        <f t="shared" ca="1" si="5"/>
        <v>0</v>
      </c>
      <c r="K14" s="1553"/>
      <c r="L14" s="1554"/>
      <c r="M14" s="1469">
        <f t="shared" si="6"/>
        <v>0</v>
      </c>
      <c r="N14" s="1469">
        <f t="shared" si="7"/>
        <v>0</v>
      </c>
      <c r="O14" s="1470">
        <f t="shared" ca="1" si="8"/>
        <v>0</v>
      </c>
      <c r="P14" s="41">
        <f t="shared" ca="1" si="9"/>
        <v>0</v>
      </c>
      <c r="Q14" s="519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6">
        <f t="shared" ca="1" si="12"/>
        <v>0</v>
      </c>
      <c r="U14" s="1577" t="str">
        <f t="shared" si="13"/>
        <v/>
      </c>
      <c r="V14" s="1578">
        <f t="shared" ca="1" si="14"/>
        <v>0</v>
      </c>
      <c r="W14" s="533">
        <f t="shared" si="15"/>
        <v>0</v>
      </c>
      <c r="X14" s="32">
        <f t="shared" ca="1" si="19"/>
        <v>0</v>
      </c>
      <c r="Y14" s="1471"/>
      <c r="Z14" s="1472"/>
      <c r="AA14" s="1473">
        <f t="shared" ca="1" si="0"/>
        <v>1</v>
      </c>
      <c r="AB14" s="1302">
        <f t="shared" ca="1" si="20"/>
        <v>0</v>
      </c>
      <c r="AC14" s="1503"/>
      <c r="AD14" s="1504"/>
      <c r="AE14" s="1505"/>
      <c r="AF14" s="1506"/>
      <c r="AG14" s="875"/>
      <c r="AH14" s="624"/>
      <c r="AI14" s="625">
        <v>1</v>
      </c>
      <c r="AJ14" s="626">
        <v>1</v>
      </c>
      <c r="AK14" s="627">
        <v>1</v>
      </c>
      <c r="AL14" s="628">
        <v>1</v>
      </c>
      <c r="AM14" s="629">
        <v>1</v>
      </c>
      <c r="AN14" s="623">
        <v>1</v>
      </c>
      <c r="AO14" s="624">
        <v>1</v>
      </c>
      <c r="AP14" s="625"/>
      <c r="AQ14" s="626">
        <v>1</v>
      </c>
      <c r="AR14" s="627">
        <v>1</v>
      </c>
      <c r="AS14" s="628">
        <v>1</v>
      </c>
      <c r="AT14" s="629">
        <v>1</v>
      </c>
      <c r="AU14" s="623">
        <v>1</v>
      </c>
      <c r="AV14" s="624">
        <v>1</v>
      </c>
      <c r="AW14" s="1530"/>
      <c r="AX14" s="1531"/>
      <c r="AY14" s="476" t="str">
        <f t="shared" si="21"/>
        <v>Mi</v>
      </c>
      <c r="AZ14" s="475" t="str">
        <f t="shared" si="16"/>
        <v>Mi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191</v>
      </c>
      <c r="B15" s="527">
        <f t="shared" si="17"/>
        <v>42195</v>
      </c>
      <c r="C15" s="531">
        <v>11</v>
      </c>
      <c r="D15" s="525">
        <f t="shared" si="18"/>
        <v>28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15"/>
        <v>0</v>
      </c>
      <c r="X15" s="32">
        <f t="shared" ca="1" si="19"/>
        <v>0</v>
      </c>
      <c r="Y15" s="1471"/>
      <c r="Z15" s="1264"/>
      <c r="AA15" s="1473">
        <f t="shared" ca="1" si="0"/>
        <v>1</v>
      </c>
      <c r="AB15" s="1302">
        <f t="shared" ca="1" si="20"/>
        <v>0</v>
      </c>
      <c r="AC15" s="1503"/>
      <c r="AD15" s="1504"/>
      <c r="AE15" s="1505"/>
      <c r="AF15" s="1506"/>
      <c r="AG15" s="840"/>
      <c r="AH15" s="624"/>
      <c r="AI15" s="625">
        <v>1</v>
      </c>
      <c r="AJ15" s="626">
        <v>1</v>
      </c>
      <c r="AK15" s="627">
        <v>1</v>
      </c>
      <c r="AL15" s="628">
        <v>1</v>
      </c>
      <c r="AM15" s="629">
        <v>1</v>
      </c>
      <c r="AN15" s="623">
        <v>1</v>
      </c>
      <c r="AO15" s="624">
        <v>1</v>
      </c>
      <c r="AP15" s="625"/>
      <c r="AQ15" s="626">
        <v>1</v>
      </c>
      <c r="AR15" s="627">
        <v>1</v>
      </c>
      <c r="AS15" s="628">
        <v>1</v>
      </c>
      <c r="AT15" s="629">
        <v>1</v>
      </c>
      <c r="AU15" s="623">
        <v>1</v>
      </c>
      <c r="AV15" s="624">
        <v>1</v>
      </c>
      <c r="AW15" s="1530"/>
      <c r="AX15" s="1531"/>
      <c r="AY15" s="476" t="str">
        <f t="shared" si="21"/>
        <v>Do</v>
      </c>
      <c r="AZ15" s="475" t="str">
        <f t="shared" si="16"/>
        <v>Do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192</v>
      </c>
      <c r="B16" s="527">
        <f t="shared" si="17"/>
        <v>42196</v>
      </c>
      <c r="C16" s="531">
        <v>12</v>
      </c>
      <c r="D16" s="525">
        <f t="shared" si="18"/>
        <v>28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15"/>
        <v>0</v>
      </c>
      <c r="X16" s="32">
        <f t="shared" ca="1" si="19"/>
        <v>0</v>
      </c>
      <c r="Y16" s="1471"/>
      <c r="Z16" s="1472"/>
      <c r="AA16" s="1473">
        <f t="shared" ca="1" si="0"/>
        <v>1</v>
      </c>
      <c r="AB16" s="1302">
        <f t="shared" ca="1" si="20"/>
        <v>0</v>
      </c>
      <c r="AC16" s="1503"/>
      <c r="AD16" s="1504"/>
      <c r="AE16" s="1505"/>
      <c r="AF16" s="1506"/>
      <c r="AG16" s="840"/>
      <c r="AH16" s="624"/>
      <c r="AI16" s="625">
        <v>1</v>
      </c>
      <c r="AJ16" s="626">
        <v>1</v>
      </c>
      <c r="AK16" s="627">
        <v>1</v>
      </c>
      <c r="AL16" s="628">
        <v>1</v>
      </c>
      <c r="AM16" s="629">
        <v>1</v>
      </c>
      <c r="AN16" s="623">
        <v>1</v>
      </c>
      <c r="AO16" s="624">
        <v>1</v>
      </c>
      <c r="AP16" s="625"/>
      <c r="AQ16" s="626">
        <v>1</v>
      </c>
      <c r="AR16" s="627">
        <v>1</v>
      </c>
      <c r="AS16" s="628">
        <v>1</v>
      </c>
      <c r="AT16" s="629">
        <v>1</v>
      </c>
      <c r="AU16" s="623">
        <v>1</v>
      </c>
      <c r="AV16" s="624">
        <v>1</v>
      </c>
      <c r="AW16" s="1530"/>
      <c r="AX16" s="1531"/>
      <c r="AY16" s="476" t="str">
        <f t="shared" si="21"/>
        <v>Fr</v>
      </c>
      <c r="AZ16" s="475" t="str">
        <f t="shared" si="16"/>
        <v>Fr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193</v>
      </c>
      <c r="B17" s="526">
        <f t="shared" si="17"/>
        <v>42197</v>
      </c>
      <c r="C17" s="530">
        <v>13</v>
      </c>
      <c r="D17" s="525">
        <f t="shared" si="18"/>
        <v>28</v>
      </c>
      <c r="E17" s="867"/>
      <c r="F17" s="1569" t="str">
        <f t="shared" ca="1" si="1"/>
        <v/>
      </c>
      <c r="G17" s="1570" t="str">
        <f t="shared" ca="1" si="2"/>
        <v/>
      </c>
      <c r="H17" s="868">
        <f t="shared" ca="1" si="3"/>
        <v>0</v>
      </c>
      <c r="I17" s="869">
        <f t="shared" ca="1" si="4"/>
        <v>0</v>
      </c>
      <c r="J17" s="485">
        <f t="shared" ca="1" si="5"/>
        <v>0</v>
      </c>
      <c r="K17" s="1555"/>
      <c r="L17" s="1556"/>
      <c r="M17" s="868">
        <f t="shared" si="6"/>
        <v>0</v>
      </c>
      <c r="N17" s="868">
        <f t="shared" si="7"/>
        <v>0</v>
      </c>
      <c r="O17" s="869">
        <f t="shared" ca="1" si="8"/>
        <v>0</v>
      </c>
      <c r="P17" s="41">
        <f t="shared" ca="1" si="9"/>
        <v>0</v>
      </c>
      <c r="Q17" s="519">
        <f t="shared" si="10"/>
        <v>0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6">
        <f t="shared" ca="1" si="12"/>
        <v>0</v>
      </c>
      <c r="U17" s="1579" t="str">
        <f t="shared" si="13"/>
        <v/>
      </c>
      <c r="V17" s="1580">
        <f t="shared" ca="1" si="14"/>
        <v>0</v>
      </c>
      <c r="W17" s="533">
        <f t="shared" si="15"/>
        <v>0</v>
      </c>
      <c r="X17" s="32">
        <f t="shared" ca="1" si="19"/>
        <v>0</v>
      </c>
      <c r="Y17" s="870"/>
      <c r="Z17" s="1472"/>
      <c r="AA17" s="1297">
        <f t="shared" ca="1" si="0"/>
        <v>1</v>
      </c>
      <c r="AB17" s="1302">
        <f t="shared" ca="1" si="20"/>
        <v>0</v>
      </c>
      <c r="AC17" s="1495"/>
      <c r="AD17" s="1496"/>
      <c r="AE17" s="1497"/>
      <c r="AF17" s="1498"/>
      <c r="AG17" s="843"/>
      <c r="AH17" s="706"/>
      <c r="AI17" s="707">
        <v>1</v>
      </c>
      <c r="AJ17" s="708">
        <v>1</v>
      </c>
      <c r="AK17" s="709">
        <v>1</v>
      </c>
      <c r="AL17" s="710">
        <v>1</v>
      </c>
      <c r="AM17" s="711">
        <v>1</v>
      </c>
      <c r="AN17" s="705">
        <v>1</v>
      </c>
      <c r="AO17" s="706">
        <v>1</v>
      </c>
      <c r="AP17" s="707"/>
      <c r="AQ17" s="708">
        <v>1</v>
      </c>
      <c r="AR17" s="709">
        <v>1</v>
      </c>
      <c r="AS17" s="710">
        <v>1</v>
      </c>
      <c r="AT17" s="711">
        <v>1</v>
      </c>
      <c r="AU17" s="705">
        <v>1</v>
      </c>
      <c r="AV17" s="706">
        <v>1</v>
      </c>
      <c r="AW17" s="1532"/>
      <c r="AX17" s="1533"/>
      <c r="AY17" s="476" t="str">
        <f t="shared" si="21"/>
        <v>Sa</v>
      </c>
      <c r="AZ17" s="475" t="str">
        <f t="shared" si="16"/>
        <v>Sa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194</v>
      </c>
      <c r="B18" s="526">
        <f t="shared" si="17"/>
        <v>42198</v>
      </c>
      <c r="C18" s="530">
        <v>14</v>
      </c>
      <c r="D18" s="525">
        <f t="shared" si="18"/>
        <v>28</v>
      </c>
      <c r="E18" s="867"/>
      <c r="F18" s="1569" t="str">
        <f t="shared" ca="1" si="1"/>
        <v/>
      </c>
      <c r="G18" s="1570" t="str">
        <f t="shared" ca="1" si="2"/>
        <v/>
      </c>
      <c r="H18" s="868">
        <f t="shared" ca="1" si="3"/>
        <v>0</v>
      </c>
      <c r="I18" s="869">
        <f t="shared" ca="1" si="4"/>
        <v>0</v>
      </c>
      <c r="J18" s="485">
        <f t="shared" ca="1" si="5"/>
        <v>0</v>
      </c>
      <c r="K18" s="1555"/>
      <c r="L18" s="1556"/>
      <c r="M18" s="868">
        <f t="shared" si="6"/>
        <v>0</v>
      </c>
      <c r="N18" s="868">
        <f t="shared" si="7"/>
        <v>0</v>
      </c>
      <c r="O18" s="869">
        <f t="shared" ca="1" si="8"/>
        <v>0</v>
      </c>
      <c r="P18" s="41">
        <f t="shared" ca="1" si="9"/>
        <v>0</v>
      </c>
      <c r="Q18" s="519">
        <f t="shared" si="10"/>
        <v>0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</v>
      </c>
      <c r="T18" s="1346">
        <f t="shared" ca="1" si="12"/>
        <v>0</v>
      </c>
      <c r="U18" s="1579" t="str">
        <f t="shared" si="13"/>
        <v/>
      </c>
      <c r="V18" s="1580">
        <f t="shared" ca="1" si="14"/>
        <v>0</v>
      </c>
      <c r="W18" s="533">
        <f t="shared" si="15"/>
        <v>0</v>
      </c>
      <c r="X18" s="32">
        <f t="shared" ca="1" si="19"/>
        <v>0</v>
      </c>
      <c r="Y18" s="870"/>
      <c r="Z18" s="1264"/>
      <c r="AA18" s="1297">
        <f t="shared" ca="1" si="0"/>
        <v>1</v>
      </c>
      <c r="AB18" s="1302">
        <f t="shared" ca="1" si="20"/>
        <v>0</v>
      </c>
      <c r="AC18" s="1499"/>
      <c r="AD18" s="1500"/>
      <c r="AE18" s="1501"/>
      <c r="AF18" s="1502"/>
      <c r="AG18" s="876"/>
      <c r="AH18" s="877"/>
      <c r="AI18" s="878">
        <v>1</v>
      </c>
      <c r="AJ18" s="879">
        <v>1</v>
      </c>
      <c r="AK18" s="880">
        <v>1</v>
      </c>
      <c r="AL18" s="881">
        <v>1</v>
      </c>
      <c r="AM18" s="882">
        <v>1</v>
      </c>
      <c r="AN18" s="883">
        <v>1</v>
      </c>
      <c r="AO18" s="877">
        <v>1</v>
      </c>
      <c r="AP18" s="878"/>
      <c r="AQ18" s="879">
        <v>1</v>
      </c>
      <c r="AR18" s="880">
        <v>1</v>
      </c>
      <c r="AS18" s="881">
        <v>1</v>
      </c>
      <c r="AT18" s="882">
        <v>1</v>
      </c>
      <c r="AU18" s="883">
        <v>1</v>
      </c>
      <c r="AV18" s="877">
        <v>1</v>
      </c>
      <c r="AW18" s="1528"/>
      <c r="AX18" s="1529"/>
      <c r="AY18" s="476" t="str">
        <f t="shared" si="21"/>
        <v>So</v>
      </c>
      <c r="AZ18" s="475" t="str">
        <f t="shared" si="16"/>
        <v>So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195</v>
      </c>
      <c r="B19" s="527">
        <f t="shared" si="17"/>
        <v>42199</v>
      </c>
      <c r="C19" s="531">
        <v>15</v>
      </c>
      <c r="D19" s="525">
        <f t="shared" si="18"/>
        <v>29</v>
      </c>
      <c r="E19" s="1468"/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15"/>
        <v>0</v>
      </c>
      <c r="X19" s="32">
        <f t="shared" ca="1" si="19"/>
        <v>0</v>
      </c>
      <c r="Y19" s="1471"/>
      <c r="Z19" s="1264"/>
      <c r="AA19" s="1473">
        <f t="shared" ca="1" si="0"/>
        <v>1</v>
      </c>
      <c r="AB19" s="1302">
        <f t="shared" ca="1" si="20"/>
        <v>0</v>
      </c>
      <c r="AC19" s="1503"/>
      <c r="AD19" s="1504"/>
      <c r="AE19" s="1505"/>
      <c r="AF19" s="1506"/>
      <c r="AG19" s="840"/>
      <c r="AH19" s="624"/>
      <c r="AI19" s="625">
        <v>1</v>
      </c>
      <c r="AJ19" s="626">
        <v>1</v>
      </c>
      <c r="AK19" s="627">
        <v>1</v>
      </c>
      <c r="AL19" s="628">
        <v>1</v>
      </c>
      <c r="AM19" s="629">
        <v>1</v>
      </c>
      <c r="AN19" s="623">
        <v>1</v>
      </c>
      <c r="AO19" s="624">
        <v>1</v>
      </c>
      <c r="AP19" s="625">
        <v>1</v>
      </c>
      <c r="AQ19" s="626">
        <v>1</v>
      </c>
      <c r="AR19" s="627">
        <v>1</v>
      </c>
      <c r="AS19" s="628">
        <v>1</v>
      </c>
      <c r="AT19" s="629">
        <v>1</v>
      </c>
      <c r="AU19" s="623">
        <v>1</v>
      </c>
      <c r="AV19" s="624">
        <v>1</v>
      </c>
      <c r="AW19" s="1530"/>
      <c r="AX19" s="1531"/>
      <c r="AY19" s="476" t="str">
        <f t="shared" si="21"/>
        <v>Mo</v>
      </c>
      <c r="AZ19" s="475" t="str">
        <f t="shared" si="16"/>
        <v>Mo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196</v>
      </c>
      <c r="B20" s="527">
        <f t="shared" si="17"/>
        <v>42200</v>
      </c>
      <c r="C20" s="531">
        <v>16</v>
      </c>
      <c r="D20" s="525">
        <f t="shared" si="18"/>
        <v>29</v>
      </c>
      <c r="E20" s="1468"/>
      <c r="F20" s="1567" t="str">
        <f t="shared" ca="1" si="1"/>
        <v/>
      </c>
      <c r="G20" s="1568" t="str">
        <f t="shared" ca="1" si="2"/>
        <v/>
      </c>
      <c r="H20" s="1469">
        <f t="shared" ca="1" si="3"/>
        <v>0</v>
      </c>
      <c r="I20" s="1470">
        <f t="shared" ca="1" si="4"/>
        <v>0</v>
      </c>
      <c r="J20" s="41">
        <f t="shared" ca="1" si="5"/>
        <v>0</v>
      </c>
      <c r="K20" s="1553"/>
      <c r="L20" s="1554"/>
      <c r="M20" s="1469">
        <f t="shared" si="6"/>
        <v>0</v>
      </c>
      <c r="N20" s="1469">
        <f t="shared" si="7"/>
        <v>0</v>
      </c>
      <c r="O20" s="1470">
        <f t="shared" ca="1" si="8"/>
        <v>0</v>
      </c>
      <c r="P20" s="41">
        <f t="shared" ca="1" si="9"/>
        <v>0</v>
      </c>
      <c r="Q20" s="519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12"/>
        <v>0</v>
      </c>
      <c r="U20" s="1577" t="str">
        <f t="shared" si="13"/>
        <v/>
      </c>
      <c r="V20" s="1578">
        <f t="shared" ca="1" si="14"/>
        <v>0</v>
      </c>
      <c r="W20" s="533">
        <f t="shared" si="15"/>
        <v>0</v>
      </c>
      <c r="X20" s="32">
        <f t="shared" ca="1" si="19"/>
        <v>0</v>
      </c>
      <c r="Y20" s="1471"/>
      <c r="Z20" s="1264"/>
      <c r="AA20" s="1473">
        <f t="shared" ca="1" si="0"/>
        <v>1</v>
      </c>
      <c r="AB20" s="1302">
        <f t="shared" ca="1" si="20"/>
        <v>0</v>
      </c>
      <c r="AC20" s="1503"/>
      <c r="AD20" s="1504"/>
      <c r="AE20" s="1505"/>
      <c r="AF20" s="1506"/>
      <c r="AG20" s="840"/>
      <c r="AH20" s="624"/>
      <c r="AI20" s="625">
        <v>1</v>
      </c>
      <c r="AJ20" s="626">
        <v>1</v>
      </c>
      <c r="AK20" s="627">
        <v>1</v>
      </c>
      <c r="AL20" s="628">
        <v>1</v>
      </c>
      <c r="AM20" s="629">
        <v>1</v>
      </c>
      <c r="AN20" s="623">
        <v>1</v>
      </c>
      <c r="AO20" s="624">
        <v>1</v>
      </c>
      <c r="AP20" s="625">
        <v>1</v>
      </c>
      <c r="AQ20" s="626">
        <v>1</v>
      </c>
      <c r="AR20" s="627">
        <v>1</v>
      </c>
      <c r="AS20" s="628">
        <v>1</v>
      </c>
      <c r="AT20" s="629">
        <v>1</v>
      </c>
      <c r="AU20" s="623">
        <v>1</v>
      </c>
      <c r="AV20" s="624">
        <v>1</v>
      </c>
      <c r="AW20" s="1530"/>
      <c r="AX20" s="1531"/>
      <c r="AY20" s="476" t="str">
        <f t="shared" si="21"/>
        <v>Di</v>
      </c>
      <c r="AZ20" s="475" t="str">
        <f t="shared" si="16"/>
        <v>Di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197</v>
      </c>
      <c r="B21" s="527">
        <f t="shared" si="17"/>
        <v>42201</v>
      </c>
      <c r="C21" s="531">
        <v>17</v>
      </c>
      <c r="D21" s="525">
        <f t="shared" si="18"/>
        <v>29</v>
      </c>
      <c r="E21" s="1468"/>
      <c r="F21" s="1567" t="str">
        <f t="shared" ca="1" si="1"/>
        <v/>
      </c>
      <c r="G21" s="1568" t="str">
        <f t="shared" ca="1" si="2"/>
        <v/>
      </c>
      <c r="H21" s="1469">
        <f t="shared" ca="1" si="3"/>
        <v>0</v>
      </c>
      <c r="I21" s="1470">
        <f t="shared" ca="1" si="4"/>
        <v>0</v>
      </c>
      <c r="J21" s="41">
        <f t="shared" ca="1" si="5"/>
        <v>0</v>
      </c>
      <c r="K21" s="1553"/>
      <c r="L21" s="1554"/>
      <c r="M21" s="1469">
        <f t="shared" si="6"/>
        <v>0</v>
      </c>
      <c r="N21" s="1469">
        <f t="shared" si="7"/>
        <v>0</v>
      </c>
      <c r="O21" s="1470">
        <f t="shared" ca="1" si="8"/>
        <v>0</v>
      </c>
      <c r="P21" s="41">
        <f t="shared" ca="1" si="9"/>
        <v>0</v>
      </c>
      <c r="Q21" s="519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12"/>
        <v>0</v>
      </c>
      <c r="U21" s="1577" t="str">
        <f t="shared" si="13"/>
        <v/>
      </c>
      <c r="V21" s="1578">
        <f t="shared" ca="1" si="14"/>
        <v>0</v>
      </c>
      <c r="W21" s="533">
        <f t="shared" si="15"/>
        <v>0</v>
      </c>
      <c r="X21" s="32">
        <f t="shared" ca="1" si="19"/>
        <v>0</v>
      </c>
      <c r="Y21" s="1471"/>
      <c r="Z21" s="1472"/>
      <c r="AA21" s="1473">
        <f t="shared" ca="1" si="0"/>
        <v>1</v>
      </c>
      <c r="AB21" s="1302">
        <f t="shared" ca="1" si="20"/>
        <v>0</v>
      </c>
      <c r="AC21" s="1503"/>
      <c r="AD21" s="1504"/>
      <c r="AE21" s="1505"/>
      <c r="AF21" s="1506"/>
      <c r="AG21" s="875"/>
      <c r="AH21" s="624"/>
      <c r="AI21" s="625">
        <v>1</v>
      </c>
      <c r="AJ21" s="626">
        <v>1</v>
      </c>
      <c r="AK21" s="627">
        <v>1</v>
      </c>
      <c r="AL21" s="628">
        <v>1</v>
      </c>
      <c r="AM21" s="629">
        <v>1</v>
      </c>
      <c r="AN21" s="623">
        <v>1</v>
      </c>
      <c r="AO21" s="624">
        <v>1</v>
      </c>
      <c r="AP21" s="625">
        <v>1</v>
      </c>
      <c r="AQ21" s="626">
        <v>1</v>
      </c>
      <c r="AR21" s="627">
        <v>1</v>
      </c>
      <c r="AS21" s="628">
        <v>1</v>
      </c>
      <c r="AT21" s="629">
        <v>1</v>
      </c>
      <c r="AU21" s="623">
        <v>1</v>
      </c>
      <c r="AV21" s="624">
        <v>1</v>
      </c>
      <c r="AW21" s="1530"/>
      <c r="AX21" s="1531"/>
      <c r="AY21" s="476" t="str">
        <f t="shared" si="21"/>
        <v>Mi</v>
      </c>
      <c r="AZ21" s="475" t="str">
        <f t="shared" si="16"/>
        <v>Mi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198</v>
      </c>
      <c r="B22" s="527">
        <f t="shared" si="17"/>
        <v>42202</v>
      </c>
      <c r="C22" s="531">
        <v>18</v>
      </c>
      <c r="D22" s="525">
        <f t="shared" si="18"/>
        <v>29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15"/>
        <v>0</v>
      </c>
      <c r="X22" s="32">
        <f t="shared" ca="1" si="19"/>
        <v>0</v>
      </c>
      <c r="Y22" s="1471"/>
      <c r="Z22" s="1264"/>
      <c r="AA22" s="1473">
        <f t="shared" ca="1" si="0"/>
        <v>1</v>
      </c>
      <c r="AB22" s="1302">
        <f t="shared" ca="1" si="20"/>
        <v>0</v>
      </c>
      <c r="AC22" s="1503"/>
      <c r="AD22" s="1504"/>
      <c r="AE22" s="1505"/>
      <c r="AF22" s="1506"/>
      <c r="AG22" s="840"/>
      <c r="AH22" s="624"/>
      <c r="AI22" s="625">
        <v>1</v>
      </c>
      <c r="AJ22" s="626">
        <v>1</v>
      </c>
      <c r="AK22" s="627">
        <v>1</v>
      </c>
      <c r="AL22" s="628">
        <v>1</v>
      </c>
      <c r="AM22" s="629">
        <v>1</v>
      </c>
      <c r="AN22" s="623">
        <v>1</v>
      </c>
      <c r="AO22" s="624">
        <v>1</v>
      </c>
      <c r="AP22" s="625">
        <v>1</v>
      </c>
      <c r="AQ22" s="626">
        <v>1</v>
      </c>
      <c r="AR22" s="627">
        <v>1</v>
      </c>
      <c r="AS22" s="628">
        <v>1</v>
      </c>
      <c r="AT22" s="629">
        <v>1</v>
      </c>
      <c r="AU22" s="623">
        <v>1</v>
      </c>
      <c r="AV22" s="624">
        <v>1</v>
      </c>
      <c r="AW22" s="1530"/>
      <c r="AX22" s="1531"/>
      <c r="AY22" s="476" t="str">
        <f t="shared" si="21"/>
        <v>Do</v>
      </c>
      <c r="AZ22" s="475" t="str">
        <f t="shared" si="16"/>
        <v>Do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199</v>
      </c>
      <c r="B23" s="527">
        <f t="shared" si="17"/>
        <v>42203</v>
      </c>
      <c r="C23" s="531">
        <v>19</v>
      </c>
      <c r="D23" s="525">
        <f t="shared" si="18"/>
        <v>29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15"/>
        <v>0</v>
      </c>
      <c r="X23" s="32">
        <f t="shared" ca="1" si="19"/>
        <v>0</v>
      </c>
      <c r="Y23" s="1471"/>
      <c r="Z23" s="1472"/>
      <c r="AA23" s="1473">
        <f t="shared" ca="1" si="0"/>
        <v>1</v>
      </c>
      <c r="AB23" s="1302">
        <f t="shared" ca="1" si="20"/>
        <v>0</v>
      </c>
      <c r="AC23" s="1503"/>
      <c r="AD23" s="1504"/>
      <c r="AE23" s="1505"/>
      <c r="AF23" s="1506"/>
      <c r="AG23" s="840"/>
      <c r="AH23" s="624"/>
      <c r="AI23" s="625">
        <v>1</v>
      </c>
      <c r="AJ23" s="626">
        <v>1</v>
      </c>
      <c r="AK23" s="627">
        <v>1</v>
      </c>
      <c r="AL23" s="628">
        <v>1</v>
      </c>
      <c r="AM23" s="629">
        <v>1</v>
      </c>
      <c r="AN23" s="623">
        <v>1</v>
      </c>
      <c r="AO23" s="624">
        <v>1</v>
      </c>
      <c r="AP23" s="625">
        <v>1</v>
      </c>
      <c r="AQ23" s="626">
        <v>1</v>
      </c>
      <c r="AR23" s="627">
        <v>1</v>
      </c>
      <c r="AS23" s="628">
        <v>1</v>
      </c>
      <c r="AT23" s="629">
        <v>1</v>
      </c>
      <c r="AU23" s="623">
        <v>1</v>
      </c>
      <c r="AV23" s="624">
        <v>1</v>
      </c>
      <c r="AW23" s="1530"/>
      <c r="AX23" s="1531"/>
      <c r="AY23" s="476" t="str">
        <f t="shared" si="21"/>
        <v>Fr</v>
      </c>
      <c r="AZ23" s="475" t="str">
        <f t="shared" si="16"/>
        <v>Fr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200</v>
      </c>
      <c r="B24" s="526">
        <f t="shared" si="17"/>
        <v>42204</v>
      </c>
      <c r="C24" s="530">
        <v>20</v>
      </c>
      <c r="D24" s="525">
        <f t="shared" si="18"/>
        <v>29</v>
      </c>
      <c r="E24" s="867"/>
      <c r="F24" s="1569" t="str">
        <f t="shared" ca="1" si="1"/>
        <v/>
      </c>
      <c r="G24" s="1570" t="str">
        <f t="shared" ca="1" si="2"/>
        <v/>
      </c>
      <c r="H24" s="868">
        <f t="shared" ca="1" si="3"/>
        <v>0</v>
      </c>
      <c r="I24" s="869">
        <f t="shared" ca="1" si="4"/>
        <v>0</v>
      </c>
      <c r="J24" s="485">
        <f t="shared" ca="1" si="5"/>
        <v>0</v>
      </c>
      <c r="K24" s="1555"/>
      <c r="L24" s="1556"/>
      <c r="M24" s="868">
        <f t="shared" si="6"/>
        <v>0</v>
      </c>
      <c r="N24" s="868">
        <f t="shared" si="7"/>
        <v>0</v>
      </c>
      <c r="O24" s="869">
        <f t="shared" ca="1" si="8"/>
        <v>0</v>
      </c>
      <c r="P24" s="41">
        <f t="shared" ca="1" si="9"/>
        <v>0</v>
      </c>
      <c r="Q24" s="519">
        <f t="shared" si="10"/>
        <v>0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</v>
      </c>
      <c r="T24" s="1346">
        <f t="shared" ca="1" si="12"/>
        <v>0</v>
      </c>
      <c r="U24" s="1579" t="str">
        <f t="shared" si="13"/>
        <v/>
      </c>
      <c r="V24" s="1580">
        <f t="shared" ca="1" si="14"/>
        <v>0</v>
      </c>
      <c r="W24" s="533">
        <f t="shared" si="15"/>
        <v>0</v>
      </c>
      <c r="X24" s="32">
        <f t="shared" ca="1" si="19"/>
        <v>0</v>
      </c>
      <c r="Y24" s="870"/>
      <c r="Z24" s="1472"/>
      <c r="AA24" s="1297">
        <f t="shared" ca="1" si="0"/>
        <v>1</v>
      </c>
      <c r="AB24" s="1302">
        <f t="shared" ca="1" si="20"/>
        <v>0</v>
      </c>
      <c r="AC24" s="1495"/>
      <c r="AD24" s="1496"/>
      <c r="AE24" s="1497"/>
      <c r="AF24" s="1498"/>
      <c r="AG24" s="843"/>
      <c r="AH24" s="706"/>
      <c r="AI24" s="707">
        <v>1</v>
      </c>
      <c r="AJ24" s="708">
        <v>1</v>
      </c>
      <c r="AK24" s="709">
        <v>1</v>
      </c>
      <c r="AL24" s="710">
        <v>1</v>
      </c>
      <c r="AM24" s="711">
        <v>1</v>
      </c>
      <c r="AN24" s="705">
        <v>1</v>
      </c>
      <c r="AO24" s="706">
        <v>1</v>
      </c>
      <c r="AP24" s="707">
        <v>1</v>
      </c>
      <c r="AQ24" s="708">
        <v>1</v>
      </c>
      <c r="AR24" s="709">
        <v>1</v>
      </c>
      <c r="AS24" s="710">
        <v>1</v>
      </c>
      <c r="AT24" s="711">
        <v>1</v>
      </c>
      <c r="AU24" s="705">
        <v>1</v>
      </c>
      <c r="AV24" s="706">
        <v>1</v>
      </c>
      <c r="AW24" s="1532"/>
      <c r="AX24" s="1533"/>
      <c r="AY24" s="476" t="str">
        <f t="shared" si="21"/>
        <v>Sa</v>
      </c>
      <c r="AZ24" s="475" t="str">
        <f t="shared" si="16"/>
        <v>Sa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201</v>
      </c>
      <c r="B25" s="526">
        <f t="shared" si="17"/>
        <v>42205</v>
      </c>
      <c r="C25" s="530">
        <v>21</v>
      </c>
      <c r="D25" s="525">
        <f t="shared" si="18"/>
        <v>29</v>
      </c>
      <c r="E25" s="867"/>
      <c r="F25" s="1569" t="str">
        <f t="shared" ca="1" si="1"/>
        <v/>
      </c>
      <c r="G25" s="1570" t="str">
        <f t="shared" ca="1" si="2"/>
        <v/>
      </c>
      <c r="H25" s="868">
        <f t="shared" ca="1" si="3"/>
        <v>0</v>
      </c>
      <c r="I25" s="869">
        <f t="shared" ca="1" si="4"/>
        <v>0</v>
      </c>
      <c r="J25" s="485">
        <f t="shared" ca="1" si="5"/>
        <v>0</v>
      </c>
      <c r="K25" s="1555"/>
      <c r="L25" s="1556"/>
      <c r="M25" s="868">
        <f t="shared" si="6"/>
        <v>0</v>
      </c>
      <c r="N25" s="868">
        <f t="shared" si="7"/>
        <v>0</v>
      </c>
      <c r="O25" s="869">
        <f t="shared" ca="1" si="8"/>
        <v>0</v>
      </c>
      <c r="P25" s="41">
        <f t="shared" ca="1" si="9"/>
        <v>0</v>
      </c>
      <c r="Q25" s="519">
        <f t="shared" si="10"/>
        <v>0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6">
        <f t="shared" ca="1" si="12"/>
        <v>0</v>
      </c>
      <c r="U25" s="1579" t="str">
        <f t="shared" si="13"/>
        <v/>
      </c>
      <c r="V25" s="1580">
        <f t="shared" ca="1" si="14"/>
        <v>0</v>
      </c>
      <c r="W25" s="533">
        <f t="shared" si="15"/>
        <v>0</v>
      </c>
      <c r="X25" s="32">
        <f t="shared" ca="1" si="19"/>
        <v>0</v>
      </c>
      <c r="Y25" s="870"/>
      <c r="Z25" s="1264"/>
      <c r="AA25" s="1297">
        <f t="shared" ca="1" si="0"/>
        <v>1</v>
      </c>
      <c r="AB25" s="1302">
        <f t="shared" ca="1" si="20"/>
        <v>0</v>
      </c>
      <c r="AC25" s="1499"/>
      <c r="AD25" s="1500"/>
      <c r="AE25" s="1501"/>
      <c r="AF25" s="1502"/>
      <c r="AG25" s="876"/>
      <c r="AH25" s="877"/>
      <c r="AI25" s="878">
        <v>1</v>
      </c>
      <c r="AJ25" s="879">
        <v>1</v>
      </c>
      <c r="AK25" s="880">
        <v>1</v>
      </c>
      <c r="AL25" s="881">
        <v>1</v>
      </c>
      <c r="AM25" s="882">
        <v>1</v>
      </c>
      <c r="AN25" s="883">
        <v>1</v>
      </c>
      <c r="AO25" s="877">
        <v>1</v>
      </c>
      <c r="AP25" s="878">
        <v>1</v>
      </c>
      <c r="AQ25" s="879">
        <v>1</v>
      </c>
      <c r="AR25" s="880">
        <v>1</v>
      </c>
      <c r="AS25" s="881">
        <v>1</v>
      </c>
      <c r="AT25" s="882">
        <v>1</v>
      </c>
      <c r="AU25" s="883">
        <v>1</v>
      </c>
      <c r="AV25" s="877">
        <v>1</v>
      </c>
      <c r="AW25" s="1528"/>
      <c r="AX25" s="1529"/>
      <c r="AY25" s="476" t="str">
        <f t="shared" si="21"/>
        <v>So</v>
      </c>
      <c r="AZ25" s="475" t="str">
        <f t="shared" si="16"/>
        <v>So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202</v>
      </c>
      <c r="B26" s="527">
        <f t="shared" si="17"/>
        <v>42206</v>
      </c>
      <c r="C26" s="531">
        <v>22</v>
      </c>
      <c r="D26" s="525">
        <f t="shared" si="18"/>
        <v>30</v>
      </c>
      <c r="E26" s="1468"/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15"/>
        <v>0</v>
      </c>
      <c r="X26" s="32">
        <f t="shared" ca="1" si="19"/>
        <v>0</v>
      </c>
      <c r="Y26" s="1471"/>
      <c r="Z26" s="1264"/>
      <c r="AA26" s="1473">
        <f t="shared" ca="1" si="0"/>
        <v>1</v>
      </c>
      <c r="AB26" s="1302">
        <f t="shared" ca="1" si="20"/>
        <v>0</v>
      </c>
      <c r="AC26" s="1503"/>
      <c r="AD26" s="1504"/>
      <c r="AE26" s="1505"/>
      <c r="AF26" s="1506"/>
      <c r="AG26" s="840"/>
      <c r="AH26" s="624"/>
      <c r="AI26" s="625">
        <v>1</v>
      </c>
      <c r="AJ26" s="626">
        <v>1</v>
      </c>
      <c r="AK26" s="627">
        <v>1</v>
      </c>
      <c r="AL26" s="628">
        <v>1</v>
      </c>
      <c r="AM26" s="629">
        <v>1</v>
      </c>
      <c r="AN26" s="623">
        <v>1</v>
      </c>
      <c r="AO26" s="624">
        <v>1</v>
      </c>
      <c r="AP26" s="625">
        <v>1</v>
      </c>
      <c r="AQ26" s="626">
        <v>1</v>
      </c>
      <c r="AR26" s="627">
        <v>1</v>
      </c>
      <c r="AS26" s="628">
        <v>1</v>
      </c>
      <c r="AT26" s="629">
        <v>1</v>
      </c>
      <c r="AU26" s="623">
        <v>1</v>
      </c>
      <c r="AV26" s="624">
        <v>1</v>
      </c>
      <c r="AW26" s="1530"/>
      <c r="AX26" s="1531"/>
      <c r="AY26" s="476" t="str">
        <f t="shared" si="21"/>
        <v>Mo</v>
      </c>
      <c r="AZ26" s="475" t="str">
        <f t="shared" si="16"/>
        <v>Mo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203</v>
      </c>
      <c r="B27" s="527">
        <f t="shared" si="17"/>
        <v>42207</v>
      </c>
      <c r="C27" s="531">
        <v>23</v>
      </c>
      <c r="D27" s="525">
        <f t="shared" si="18"/>
        <v>30</v>
      </c>
      <c r="E27" s="1468"/>
      <c r="F27" s="1567" t="str">
        <f t="shared" ca="1" si="1"/>
        <v/>
      </c>
      <c r="G27" s="1568" t="str">
        <f t="shared" ca="1" si="2"/>
        <v/>
      </c>
      <c r="H27" s="1469">
        <f t="shared" ca="1" si="3"/>
        <v>0</v>
      </c>
      <c r="I27" s="1470">
        <f t="shared" ca="1" si="4"/>
        <v>0</v>
      </c>
      <c r="J27" s="41">
        <f t="shared" ca="1" si="5"/>
        <v>0</v>
      </c>
      <c r="K27" s="1553"/>
      <c r="L27" s="1554"/>
      <c r="M27" s="1469">
        <f t="shared" si="6"/>
        <v>0</v>
      </c>
      <c r="N27" s="1469">
        <f t="shared" si="7"/>
        <v>0</v>
      </c>
      <c r="O27" s="1470">
        <f t="shared" ca="1" si="8"/>
        <v>0</v>
      </c>
      <c r="P27" s="41">
        <f t="shared" ca="1" si="9"/>
        <v>0</v>
      </c>
      <c r="Q27" s="519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12"/>
        <v>0</v>
      </c>
      <c r="U27" s="1577" t="str">
        <f t="shared" si="13"/>
        <v/>
      </c>
      <c r="V27" s="1578">
        <f t="shared" ca="1" si="14"/>
        <v>0</v>
      </c>
      <c r="W27" s="533">
        <f t="shared" si="15"/>
        <v>0</v>
      </c>
      <c r="X27" s="32">
        <f t="shared" ca="1" si="19"/>
        <v>0</v>
      </c>
      <c r="Y27" s="1471"/>
      <c r="Z27" s="1264"/>
      <c r="AA27" s="1473">
        <f t="shared" ca="1" si="0"/>
        <v>1</v>
      </c>
      <c r="AB27" s="1302">
        <f t="shared" ca="1" si="20"/>
        <v>0</v>
      </c>
      <c r="AC27" s="1503"/>
      <c r="AD27" s="1504"/>
      <c r="AE27" s="1505"/>
      <c r="AF27" s="1506"/>
      <c r="AG27" s="840"/>
      <c r="AH27" s="624"/>
      <c r="AI27" s="625">
        <v>1</v>
      </c>
      <c r="AJ27" s="626">
        <v>1</v>
      </c>
      <c r="AK27" s="627">
        <v>1</v>
      </c>
      <c r="AL27" s="628">
        <v>1</v>
      </c>
      <c r="AM27" s="629">
        <v>1</v>
      </c>
      <c r="AN27" s="623">
        <v>1</v>
      </c>
      <c r="AO27" s="624">
        <v>1</v>
      </c>
      <c r="AP27" s="625">
        <v>1</v>
      </c>
      <c r="AQ27" s="626">
        <v>1</v>
      </c>
      <c r="AR27" s="627">
        <v>1</v>
      </c>
      <c r="AS27" s="628">
        <v>1</v>
      </c>
      <c r="AT27" s="629">
        <v>1</v>
      </c>
      <c r="AU27" s="623">
        <v>1</v>
      </c>
      <c r="AV27" s="624">
        <v>1</v>
      </c>
      <c r="AW27" s="1530"/>
      <c r="AX27" s="1531"/>
      <c r="AY27" s="476" t="str">
        <f t="shared" si="21"/>
        <v>Di</v>
      </c>
      <c r="AZ27" s="475" t="str">
        <f t="shared" si="16"/>
        <v>Di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204</v>
      </c>
      <c r="B28" s="527">
        <f t="shared" si="17"/>
        <v>42208</v>
      </c>
      <c r="C28" s="531">
        <v>24</v>
      </c>
      <c r="D28" s="525">
        <f t="shared" si="18"/>
        <v>30</v>
      </c>
      <c r="E28" s="1468"/>
      <c r="F28" s="1567" t="str">
        <f t="shared" ca="1" si="1"/>
        <v/>
      </c>
      <c r="G28" s="1568" t="str">
        <f t="shared" ca="1" si="2"/>
        <v/>
      </c>
      <c r="H28" s="1469">
        <f t="shared" ca="1" si="3"/>
        <v>0</v>
      </c>
      <c r="I28" s="1470">
        <f t="shared" ca="1" si="4"/>
        <v>0</v>
      </c>
      <c r="J28" s="41">
        <f t="shared" ca="1" si="5"/>
        <v>0</v>
      </c>
      <c r="K28" s="1553"/>
      <c r="L28" s="1554"/>
      <c r="M28" s="1469">
        <f t="shared" si="6"/>
        <v>0</v>
      </c>
      <c r="N28" s="1469">
        <f t="shared" si="7"/>
        <v>0</v>
      </c>
      <c r="O28" s="1470">
        <f t="shared" ca="1" si="8"/>
        <v>0</v>
      </c>
      <c r="P28" s="41">
        <f t="shared" ca="1" si="9"/>
        <v>0</v>
      </c>
      <c r="Q28" s="519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6">
        <f t="shared" ca="1" si="12"/>
        <v>0</v>
      </c>
      <c r="U28" s="1577" t="str">
        <f t="shared" si="13"/>
        <v/>
      </c>
      <c r="V28" s="1578">
        <f t="shared" ca="1" si="14"/>
        <v>0</v>
      </c>
      <c r="W28" s="533">
        <f t="shared" si="15"/>
        <v>0</v>
      </c>
      <c r="X28" s="32">
        <f t="shared" ca="1" si="19"/>
        <v>0</v>
      </c>
      <c r="Y28" s="1471"/>
      <c r="Z28" s="1472"/>
      <c r="AA28" s="1473">
        <f t="shared" ca="1" si="0"/>
        <v>1</v>
      </c>
      <c r="AB28" s="1302">
        <f t="shared" ca="1" si="20"/>
        <v>0</v>
      </c>
      <c r="AC28" s="1503"/>
      <c r="AD28" s="1504"/>
      <c r="AE28" s="1505"/>
      <c r="AF28" s="1506"/>
      <c r="AG28" s="875"/>
      <c r="AH28" s="624"/>
      <c r="AI28" s="625">
        <v>1</v>
      </c>
      <c r="AJ28" s="626">
        <v>1</v>
      </c>
      <c r="AK28" s="627">
        <v>1</v>
      </c>
      <c r="AL28" s="628">
        <v>1</v>
      </c>
      <c r="AM28" s="629">
        <v>1</v>
      </c>
      <c r="AN28" s="623">
        <v>1</v>
      </c>
      <c r="AO28" s="624">
        <v>1</v>
      </c>
      <c r="AP28" s="625">
        <v>1</v>
      </c>
      <c r="AQ28" s="626">
        <v>1</v>
      </c>
      <c r="AR28" s="627">
        <v>1</v>
      </c>
      <c r="AS28" s="628">
        <v>1</v>
      </c>
      <c r="AT28" s="629">
        <v>1</v>
      </c>
      <c r="AU28" s="623">
        <v>1</v>
      </c>
      <c r="AV28" s="624">
        <v>1</v>
      </c>
      <c r="AW28" s="1530"/>
      <c r="AX28" s="1531"/>
      <c r="AY28" s="476" t="str">
        <f t="shared" si="21"/>
        <v>Mi</v>
      </c>
      <c r="AZ28" s="475" t="str">
        <f t="shared" si="16"/>
        <v>Mi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205</v>
      </c>
      <c r="B29" s="527">
        <f t="shared" si="17"/>
        <v>42209</v>
      </c>
      <c r="C29" s="531">
        <v>25</v>
      </c>
      <c r="D29" s="525">
        <f t="shared" si="18"/>
        <v>30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15"/>
        <v>0</v>
      </c>
      <c r="X29" s="32">
        <f t="shared" ca="1" si="19"/>
        <v>0</v>
      </c>
      <c r="Y29" s="1471"/>
      <c r="Z29" s="1264"/>
      <c r="AA29" s="1473">
        <f t="shared" ca="1" si="0"/>
        <v>1</v>
      </c>
      <c r="AB29" s="1302">
        <f t="shared" ca="1" si="20"/>
        <v>0</v>
      </c>
      <c r="AC29" s="1503"/>
      <c r="AD29" s="1504"/>
      <c r="AE29" s="1505"/>
      <c r="AF29" s="1506"/>
      <c r="AG29" s="840"/>
      <c r="AH29" s="624"/>
      <c r="AI29" s="625">
        <v>1</v>
      </c>
      <c r="AJ29" s="626">
        <v>1</v>
      </c>
      <c r="AK29" s="627">
        <v>1</v>
      </c>
      <c r="AL29" s="628">
        <v>1</v>
      </c>
      <c r="AM29" s="629">
        <v>1</v>
      </c>
      <c r="AN29" s="623">
        <v>1</v>
      </c>
      <c r="AO29" s="624">
        <v>1</v>
      </c>
      <c r="AP29" s="625">
        <v>1</v>
      </c>
      <c r="AQ29" s="626">
        <v>1</v>
      </c>
      <c r="AR29" s="627">
        <v>1</v>
      </c>
      <c r="AS29" s="628">
        <v>1</v>
      </c>
      <c r="AT29" s="629">
        <v>1</v>
      </c>
      <c r="AU29" s="623">
        <v>1</v>
      </c>
      <c r="AV29" s="624">
        <v>1</v>
      </c>
      <c r="AW29" s="1530"/>
      <c r="AX29" s="1531"/>
      <c r="AY29" s="476" t="str">
        <f t="shared" si="21"/>
        <v>Do</v>
      </c>
      <c r="AZ29" s="475" t="str">
        <f t="shared" si="16"/>
        <v>Do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206</v>
      </c>
      <c r="B30" s="527">
        <f t="shared" si="17"/>
        <v>42210</v>
      </c>
      <c r="C30" s="531">
        <v>26</v>
      </c>
      <c r="D30" s="525">
        <f t="shared" si="18"/>
        <v>30</v>
      </c>
      <c r="E30" s="1468"/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15"/>
        <v>0</v>
      </c>
      <c r="X30" s="32">
        <f t="shared" ca="1" si="19"/>
        <v>0</v>
      </c>
      <c r="Y30" s="1471"/>
      <c r="Z30" s="1472"/>
      <c r="AA30" s="1473">
        <f t="shared" ca="1" si="0"/>
        <v>1</v>
      </c>
      <c r="AB30" s="1302">
        <f t="shared" ca="1" si="20"/>
        <v>0</v>
      </c>
      <c r="AC30" s="1503"/>
      <c r="AD30" s="1504"/>
      <c r="AE30" s="1505"/>
      <c r="AF30" s="1506"/>
      <c r="AG30" s="840"/>
      <c r="AH30" s="624"/>
      <c r="AI30" s="625">
        <v>1</v>
      </c>
      <c r="AJ30" s="626">
        <v>1</v>
      </c>
      <c r="AK30" s="627">
        <v>1</v>
      </c>
      <c r="AL30" s="628">
        <v>1</v>
      </c>
      <c r="AM30" s="629">
        <v>1</v>
      </c>
      <c r="AN30" s="623">
        <v>1</v>
      </c>
      <c r="AO30" s="624">
        <v>1</v>
      </c>
      <c r="AP30" s="625">
        <v>1</v>
      </c>
      <c r="AQ30" s="626">
        <v>1</v>
      </c>
      <c r="AR30" s="627">
        <v>1</v>
      </c>
      <c r="AS30" s="628">
        <v>1</v>
      </c>
      <c r="AT30" s="629">
        <v>1</v>
      </c>
      <c r="AU30" s="623">
        <v>1</v>
      </c>
      <c r="AV30" s="624">
        <v>1</v>
      </c>
      <c r="AW30" s="1530"/>
      <c r="AX30" s="1531"/>
      <c r="AY30" s="476" t="str">
        <f t="shared" si="21"/>
        <v>Fr</v>
      </c>
      <c r="AZ30" s="475" t="str">
        <f t="shared" si="16"/>
        <v>Fr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207</v>
      </c>
      <c r="B31" s="526">
        <f t="shared" si="17"/>
        <v>42211</v>
      </c>
      <c r="C31" s="530">
        <v>27</v>
      </c>
      <c r="D31" s="525">
        <f t="shared" si="18"/>
        <v>30</v>
      </c>
      <c r="E31" s="867"/>
      <c r="F31" s="1569" t="str">
        <f t="shared" ca="1" si="1"/>
        <v/>
      </c>
      <c r="G31" s="1570" t="str">
        <f t="shared" ca="1" si="2"/>
        <v/>
      </c>
      <c r="H31" s="868">
        <f t="shared" ca="1" si="3"/>
        <v>0</v>
      </c>
      <c r="I31" s="869">
        <f t="shared" ca="1" si="4"/>
        <v>0</v>
      </c>
      <c r="J31" s="485">
        <f t="shared" ca="1" si="5"/>
        <v>0</v>
      </c>
      <c r="K31" s="1555"/>
      <c r="L31" s="1556"/>
      <c r="M31" s="868">
        <f t="shared" si="6"/>
        <v>0</v>
      </c>
      <c r="N31" s="868">
        <f t="shared" si="7"/>
        <v>0</v>
      </c>
      <c r="O31" s="869">
        <f t="shared" ca="1" si="8"/>
        <v>0</v>
      </c>
      <c r="P31" s="41">
        <f t="shared" ca="1" si="9"/>
        <v>0</v>
      </c>
      <c r="Q31" s="519">
        <f t="shared" si="10"/>
        <v>0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</v>
      </c>
      <c r="T31" s="1346">
        <f t="shared" ca="1" si="12"/>
        <v>0</v>
      </c>
      <c r="U31" s="1579" t="str">
        <f t="shared" si="13"/>
        <v/>
      </c>
      <c r="V31" s="1580">
        <f t="shared" ca="1" si="14"/>
        <v>0</v>
      </c>
      <c r="W31" s="533">
        <f t="shared" si="15"/>
        <v>0</v>
      </c>
      <c r="X31" s="32">
        <f t="shared" ca="1" si="19"/>
        <v>0</v>
      </c>
      <c r="Y31" s="870"/>
      <c r="Z31" s="1472"/>
      <c r="AA31" s="1297">
        <f t="shared" ca="1" si="0"/>
        <v>1</v>
      </c>
      <c r="AB31" s="1302">
        <f t="shared" ca="1" si="20"/>
        <v>0</v>
      </c>
      <c r="AC31" s="1495"/>
      <c r="AD31" s="1496"/>
      <c r="AE31" s="1497"/>
      <c r="AF31" s="1498"/>
      <c r="AG31" s="843"/>
      <c r="AH31" s="706"/>
      <c r="AI31" s="707">
        <v>1</v>
      </c>
      <c r="AJ31" s="708">
        <v>1</v>
      </c>
      <c r="AK31" s="709">
        <v>1</v>
      </c>
      <c r="AL31" s="710">
        <v>1</v>
      </c>
      <c r="AM31" s="711">
        <v>1</v>
      </c>
      <c r="AN31" s="705">
        <v>1</v>
      </c>
      <c r="AO31" s="706">
        <v>1</v>
      </c>
      <c r="AP31" s="707">
        <v>1</v>
      </c>
      <c r="AQ31" s="708">
        <v>1</v>
      </c>
      <c r="AR31" s="709">
        <v>1</v>
      </c>
      <c r="AS31" s="710">
        <v>1</v>
      </c>
      <c r="AT31" s="711">
        <v>1</v>
      </c>
      <c r="AU31" s="705">
        <v>1</v>
      </c>
      <c r="AV31" s="706">
        <v>1</v>
      </c>
      <c r="AW31" s="1532"/>
      <c r="AX31" s="1533"/>
      <c r="AY31" s="476" t="str">
        <f t="shared" si="21"/>
        <v>Sa</v>
      </c>
      <c r="AZ31" s="475" t="str">
        <f t="shared" si="16"/>
        <v>Sa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208</v>
      </c>
      <c r="B32" s="526">
        <f t="shared" si="17"/>
        <v>42212</v>
      </c>
      <c r="C32" s="530">
        <v>28</v>
      </c>
      <c r="D32" s="525">
        <f t="shared" si="18"/>
        <v>30</v>
      </c>
      <c r="E32" s="867"/>
      <c r="F32" s="1569" t="str">
        <f t="shared" ca="1" si="1"/>
        <v/>
      </c>
      <c r="G32" s="1570" t="str">
        <f t="shared" ca="1" si="2"/>
        <v/>
      </c>
      <c r="H32" s="868">
        <f t="shared" ca="1" si="3"/>
        <v>0</v>
      </c>
      <c r="I32" s="869">
        <f t="shared" ca="1" si="4"/>
        <v>0</v>
      </c>
      <c r="J32" s="485">
        <f t="shared" ca="1" si="5"/>
        <v>0</v>
      </c>
      <c r="K32" s="1555"/>
      <c r="L32" s="1556"/>
      <c r="M32" s="868">
        <f t="shared" si="6"/>
        <v>0</v>
      </c>
      <c r="N32" s="868">
        <f t="shared" si="7"/>
        <v>0</v>
      </c>
      <c r="O32" s="869">
        <f t="shared" ca="1" si="8"/>
        <v>0</v>
      </c>
      <c r="P32" s="41">
        <f t="shared" ca="1" si="9"/>
        <v>0</v>
      </c>
      <c r="Q32" s="519">
        <f t="shared" si="10"/>
        <v>0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</v>
      </c>
      <c r="T32" s="1346">
        <f t="shared" ca="1" si="12"/>
        <v>0</v>
      </c>
      <c r="U32" s="1579" t="str">
        <f t="shared" si="13"/>
        <v/>
      </c>
      <c r="V32" s="1580">
        <f t="shared" ca="1" si="14"/>
        <v>0</v>
      </c>
      <c r="W32" s="533">
        <f t="shared" si="15"/>
        <v>0</v>
      </c>
      <c r="X32" s="32">
        <f t="shared" ca="1" si="19"/>
        <v>0</v>
      </c>
      <c r="Y32" s="870"/>
      <c r="Z32" s="1264"/>
      <c r="AA32" s="1297">
        <f t="shared" ca="1" si="0"/>
        <v>1</v>
      </c>
      <c r="AB32" s="1302">
        <f t="shared" ca="1" si="20"/>
        <v>0</v>
      </c>
      <c r="AC32" s="1499"/>
      <c r="AD32" s="1500"/>
      <c r="AE32" s="1501"/>
      <c r="AF32" s="1502"/>
      <c r="AG32" s="876"/>
      <c r="AH32" s="877"/>
      <c r="AI32" s="878">
        <v>1</v>
      </c>
      <c r="AJ32" s="879">
        <v>1</v>
      </c>
      <c r="AK32" s="880">
        <v>1</v>
      </c>
      <c r="AL32" s="881">
        <v>1</v>
      </c>
      <c r="AM32" s="882">
        <v>1</v>
      </c>
      <c r="AN32" s="883">
        <v>1</v>
      </c>
      <c r="AO32" s="877">
        <v>1</v>
      </c>
      <c r="AP32" s="878">
        <v>1</v>
      </c>
      <c r="AQ32" s="879">
        <v>1</v>
      </c>
      <c r="AR32" s="880">
        <v>1</v>
      </c>
      <c r="AS32" s="881">
        <v>1</v>
      </c>
      <c r="AT32" s="882">
        <v>1</v>
      </c>
      <c r="AU32" s="883">
        <v>1</v>
      </c>
      <c r="AV32" s="877">
        <v>1</v>
      </c>
      <c r="AW32" s="1528"/>
      <c r="AX32" s="1529"/>
      <c r="AY32" s="476" t="str">
        <f t="shared" si="21"/>
        <v>So</v>
      </c>
      <c r="AZ32" s="475" t="str">
        <f t="shared" si="16"/>
        <v>So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209</v>
      </c>
      <c r="B33" s="527">
        <f t="shared" si="17"/>
        <v>42213</v>
      </c>
      <c r="C33" s="531">
        <v>29</v>
      </c>
      <c r="D33" s="525">
        <f t="shared" si="18"/>
        <v>31</v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>
        <f t="shared" ca="1" si="5"/>
        <v>0</v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>
        <f t="shared" ca="1" si="9"/>
        <v>0</v>
      </c>
      <c r="Q33" s="519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12"/>
        <v>0</v>
      </c>
      <c r="U33" s="1577" t="str">
        <f t="shared" si="13"/>
        <v/>
      </c>
      <c r="V33" s="1578">
        <f t="shared" ca="1" si="14"/>
        <v>0</v>
      </c>
      <c r="W33" s="533">
        <f t="shared" si="15"/>
        <v>0</v>
      </c>
      <c r="X33" s="32">
        <f t="shared" ca="1" si="19"/>
        <v>0</v>
      </c>
      <c r="Y33" s="1471"/>
      <c r="Z33" s="1264"/>
      <c r="AA33" s="1473">
        <f t="shared" ca="1" si="0"/>
        <v>1</v>
      </c>
      <c r="AB33" s="1302">
        <f t="shared" ca="1" si="20"/>
        <v>0</v>
      </c>
      <c r="AC33" s="1503"/>
      <c r="AD33" s="1504"/>
      <c r="AE33" s="1505"/>
      <c r="AF33" s="1506"/>
      <c r="AG33" s="840">
        <v>1</v>
      </c>
      <c r="AH33" s="624">
        <v>1</v>
      </c>
      <c r="AI33" s="625">
        <v>1</v>
      </c>
      <c r="AJ33" s="626">
        <v>1</v>
      </c>
      <c r="AK33" s="627">
        <v>1</v>
      </c>
      <c r="AL33" s="628">
        <v>1</v>
      </c>
      <c r="AM33" s="629">
        <v>1</v>
      </c>
      <c r="AN33" s="623">
        <v>1</v>
      </c>
      <c r="AO33" s="624">
        <v>1</v>
      </c>
      <c r="AP33" s="625">
        <v>1</v>
      </c>
      <c r="AQ33" s="626">
        <v>1</v>
      </c>
      <c r="AR33" s="627">
        <v>1</v>
      </c>
      <c r="AS33" s="628">
        <v>1</v>
      </c>
      <c r="AT33" s="629">
        <v>1</v>
      </c>
      <c r="AU33" s="623">
        <v>1</v>
      </c>
      <c r="AV33" s="624">
        <v>1</v>
      </c>
      <c r="AW33" s="1530"/>
      <c r="AX33" s="1531"/>
      <c r="AY33" s="476" t="str">
        <f t="shared" si="21"/>
        <v>Mo</v>
      </c>
      <c r="AZ33" s="475" t="str">
        <f t="shared" si="16"/>
        <v>Mo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210</v>
      </c>
      <c r="B34" s="527">
        <f t="shared" si="17"/>
        <v>42214</v>
      </c>
      <c r="C34" s="531">
        <v>30</v>
      </c>
      <c r="D34" s="525">
        <f t="shared" si="18"/>
        <v>31</v>
      </c>
      <c r="E34" s="1468"/>
      <c r="F34" s="1567" t="str">
        <f t="shared" ca="1" si="1"/>
        <v/>
      </c>
      <c r="G34" s="1568" t="str">
        <f t="shared" ca="1" si="2"/>
        <v/>
      </c>
      <c r="H34" s="1469">
        <f t="shared" ca="1" si="3"/>
        <v>0</v>
      </c>
      <c r="I34" s="1470">
        <f t="shared" ca="1" si="4"/>
        <v>0</v>
      </c>
      <c r="J34" s="41">
        <f t="shared" ca="1" si="5"/>
        <v>0</v>
      </c>
      <c r="K34" s="1553"/>
      <c r="L34" s="1554"/>
      <c r="M34" s="1469">
        <f t="shared" si="6"/>
        <v>0</v>
      </c>
      <c r="N34" s="1469">
        <f t="shared" si="7"/>
        <v>0</v>
      </c>
      <c r="O34" s="1470">
        <f t="shared" ca="1" si="8"/>
        <v>0</v>
      </c>
      <c r="P34" s="41">
        <f t="shared" ca="1" si="9"/>
        <v>0</v>
      </c>
      <c r="Q34" s="519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6">
        <f t="shared" ca="1" si="12"/>
        <v>0</v>
      </c>
      <c r="U34" s="1577" t="str">
        <f t="shared" si="13"/>
        <v/>
      </c>
      <c r="V34" s="1578">
        <f t="shared" ca="1" si="14"/>
        <v>0</v>
      </c>
      <c r="W34" s="533">
        <f t="shared" si="15"/>
        <v>0</v>
      </c>
      <c r="X34" s="32">
        <f t="shared" ca="1" si="19"/>
        <v>0</v>
      </c>
      <c r="Y34" s="1471"/>
      <c r="Z34" s="1264"/>
      <c r="AA34" s="1473">
        <f t="shared" ca="1" si="0"/>
        <v>1</v>
      </c>
      <c r="AB34" s="1302">
        <f t="shared" ca="1" si="20"/>
        <v>0</v>
      </c>
      <c r="AC34" s="1503"/>
      <c r="AD34" s="1504"/>
      <c r="AE34" s="1505"/>
      <c r="AF34" s="1506"/>
      <c r="AG34" s="840">
        <v>1</v>
      </c>
      <c r="AH34" s="624">
        <v>1</v>
      </c>
      <c r="AI34" s="625">
        <v>1</v>
      </c>
      <c r="AJ34" s="626">
        <v>1</v>
      </c>
      <c r="AK34" s="627">
        <v>1</v>
      </c>
      <c r="AL34" s="628">
        <v>1</v>
      </c>
      <c r="AM34" s="629">
        <v>1</v>
      </c>
      <c r="AN34" s="623">
        <v>1</v>
      </c>
      <c r="AO34" s="624">
        <v>1</v>
      </c>
      <c r="AP34" s="625">
        <v>1</v>
      </c>
      <c r="AQ34" s="626">
        <v>1</v>
      </c>
      <c r="AR34" s="627">
        <v>1</v>
      </c>
      <c r="AS34" s="628">
        <v>1</v>
      </c>
      <c r="AT34" s="629">
        <v>1</v>
      </c>
      <c r="AU34" s="623">
        <v>1</v>
      </c>
      <c r="AV34" s="624">
        <v>1</v>
      </c>
      <c r="AW34" s="1530"/>
      <c r="AX34" s="1531"/>
      <c r="AY34" s="476" t="str">
        <f t="shared" si="21"/>
        <v>Di</v>
      </c>
      <c r="AZ34" s="475" t="str">
        <f t="shared" si="16"/>
        <v>Di</v>
      </c>
      <c r="BA34" s="5"/>
      <c r="BB34" s="5"/>
      <c r="BC34" s="5"/>
    </row>
    <row r="35" spans="1:55" s="884" customFormat="1" ht="20.25" customHeight="1" x14ac:dyDescent="0.2">
      <c r="A35" s="1254">
        <f t="shared" si="22"/>
        <v>211</v>
      </c>
      <c r="B35" s="527">
        <f t="shared" si="17"/>
        <v>42215</v>
      </c>
      <c r="C35" s="531">
        <v>31</v>
      </c>
      <c r="D35" s="525">
        <f t="shared" si="18"/>
        <v>31</v>
      </c>
      <c r="E35" s="1468"/>
      <c r="F35" s="1567" t="str">
        <f t="shared" ca="1" si="1"/>
        <v/>
      </c>
      <c r="G35" s="1568" t="str">
        <f t="shared" ca="1" si="2"/>
        <v/>
      </c>
      <c r="H35" s="1469">
        <f t="shared" ca="1" si="3"/>
        <v>0</v>
      </c>
      <c r="I35" s="1470">
        <f t="shared" ca="1" si="4"/>
        <v>0</v>
      </c>
      <c r="J35" s="41">
        <f t="shared" ca="1" si="5"/>
        <v>0</v>
      </c>
      <c r="K35" s="1553"/>
      <c r="L35" s="1554"/>
      <c r="M35" s="1469">
        <f t="shared" si="6"/>
        <v>0</v>
      </c>
      <c r="N35" s="1469">
        <f t="shared" si="7"/>
        <v>0</v>
      </c>
      <c r="O35" s="1470">
        <f t="shared" ca="1" si="8"/>
        <v>0</v>
      </c>
      <c r="P35" s="41">
        <f t="shared" ca="1" si="9"/>
        <v>0</v>
      </c>
      <c r="Q35" s="519">
        <f t="shared" si="10"/>
        <v>0.32500000000000001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6">
        <f t="shared" ca="1" si="12"/>
        <v>0</v>
      </c>
      <c r="U35" s="1577" t="str">
        <f t="shared" si="13"/>
        <v/>
      </c>
      <c r="V35" s="1578">
        <f t="shared" ca="1" si="14"/>
        <v>0</v>
      </c>
      <c r="W35" s="533">
        <f t="shared" si="15"/>
        <v>0</v>
      </c>
      <c r="X35" s="32">
        <f t="shared" ca="1" si="19"/>
        <v>0</v>
      </c>
      <c r="Y35" s="1471"/>
      <c r="Z35" s="1472"/>
      <c r="AA35" s="1473">
        <f t="shared" ca="1" si="0"/>
        <v>1</v>
      </c>
      <c r="AB35" s="1302">
        <f t="shared" ca="1" si="20"/>
        <v>0</v>
      </c>
      <c r="AC35" s="1503"/>
      <c r="AD35" s="1504"/>
      <c r="AE35" s="1505"/>
      <c r="AF35" s="1506"/>
      <c r="AG35" s="875">
        <v>1</v>
      </c>
      <c r="AH35" s="624">
        <v>1</v>
      </c>
      <c r="AI35" s="625">
        <v>1</v>
      </c>
      <c r="AJ35" s="626">
        <v>1</v>
      </c>
      <c r="AK35" s="627">
        <v>1</v>
      </c>
      <c r="AL35" s="628">
        <v>1</v>
      </c>
      <c r="AM35" s="629">
        <v>1</v>
      </c>
      <c r="AN35" s="623">
        <v>1</v>
      </c>
      <c r="AO35" s="624">
        <v>1</v>
      </c>
      <c r="AP35" s="625">
        <v>1</v>
      </c>
      <c r="AQ35" s="626">
        <v>1</v>
      </c>
      <c r="AR35" s="627">
        <v>1</v>
      </c>
      <c r="AS35" s="628">
        <v>1</v>
      </c>
      <c r="AT35" s="629">
        <v>1</v>
      </c>
      <c r="AU35" s="623">
        <v>1</v>
      </c>
      <c r="AV35" s="624">
        <v>1</v>
      </c>
      <c r="AW35" s="1530"/>
      <c r="AX35" s="1531"/>
      <c r="AY35" s="476" t="str">
        <f t="shared" si="21"/>
        <v>Mi</v>
      </c>
      <c r="AZ35" s="475" t="str">
        <f t="shared" si="16"/>
        <v>Mi</v>
      </c>
      <c r="BA35" s="5"/>
      <c r="BB35" s="5"/>
      <c r="BC35" s="5"/>
    </row>
    <row r="36" spans="1:55" s="884" customFormat="1" ht="20.25" customHeight="1" thickBot="1" x14ac:dyDescent="0.25">
      <c r="B36" s="958"/>
      <c r="C36" s="959"/>
      <c r="D36" s="960"/>
      <c r="E36" s="970"/>
      <c r="F36" s="1571"/>
      <c r="G36" s="1572"/>
      <c r="H36" s="971"/>
      <c r="I36" s="972"/>
      <c r="J36" s="964"/>
      <c r="K36" s="1557"/>
      <c r="L36" s="1558"/>
      <c r="M36" s="971"/>
      <c r="N36" s="971"/>
      <c r="O36" s="972"/>
      <c r="P36" s="964"/>
      <c r="Q36" s="962"/>
      <c r="R36" s="964"/>
      <c r="S36" s="957"/>
      <c r="T36" s="966"/>
      <c r="U36" s="1591"/>
      <c r="V36" s="1592"/>
      <c r="W36" s="980"/>
      <c r="X36" s="968"/>
      <c r="Y36" s="973"/>
      <c r="Z36" s="1472"/>
      <c r="AA36" s="1298">
        <f t="shared" ca="1" si="0"/>
        <v>1</v>
      </c>
      <c r="AB36" s="1302"/>
      <c r="AC36" s="1009"/>
      <c r="AD36" s="1010"/>
      <c r="AE36" s="1011"/>
      <c r="AF36" s="1012"/>
      <c r="AG36" s="840">
        <v>1</v>
      </c>
      <c r="AH36" s="624">
        <v>1</v>
      </c>
      <c r="AI36" s="625">
        <v>1</v>
      </c>
      <c r="AJ36" s="626">
        <v>1</v>
      </c>
      <c r="AK36" s="627">
        <v>1</v>
      </c>
      <c r="AL36" s="628">
        <v>1</v>
      </c>
      <c r="AM36" s="629">
        <v>1</v>
      </c>
      <c r="AN36" s="623">
        <v>1</v>
      </c>
      <c r="AO36" s="624">
        <v>1</v>
      </c>
      <c r="AP36" s="625">
        <v>1</v>
      </c>
      <c r="AQ36" s="626">
        <v>1</v>
      </c>
      <c r="AR36" s="627">
        <v>1</v>
      </c>
      <c r="AS36" s="628">
        <v>1</v>
      </c>
      <c r="AT36" s="629">
        <v>1</v>
      </c>
      <c r="AU36" s="623">
        <v>1</v>
      </c>
      <c r="AV36" s="624">
        <v>1</v>
      </c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472"/>
      <c r="AA37" s="1525"/>
      <c r="AB37" s="1306"/>
      <c r="AC37" s="847"/>
      <c r="AD37" s="848"/>
      <c r="AE37" s="851"/>
      <c r="AF37" s="849"/>
      <c r="AG37" s="875">
        <v>1</v>
      </c>
      <c r="AH37" s="624">
        <v>1</v>
      </c>
      <c r="AI37" s="625">
        <v>1</v>
      </c>
      <c r="AJ37" s="626">
        <v>1</v>
      </c>
      <c r="AK37" s="627">
        <v>1</v>
      </c>
      <c r="AL37" s="628">
        <v>1</v>
      </c>
      <c r="AM37" s="629">
        <v>1</v>
      </c>
      <c r="AN37" s="623">
        <v>1</v>
      </c>
      <c r="AO37" s="624">
        <v>1</v>
      </c>
      <c r="AP37" s="625">
        <v>1</v>
      </c>
      <c r="AQ37" s="626">
        <v>1</v>
      </c>
      <c r="AR37" s="627">
        <v>1</v>
      </c>
      <c r="AS37" s="628">
        <v>1</v>
      </c>
      <c r="AT37" s="629">
        <v>1</v>
      </c>
      <c r="AU37" s="623">
        <v>1</v>
      </c>
      <c r="AV37" s="624">
        <v>1</v>
      </c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7.4750000000000023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X35-Juni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0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IF(P40="Jahr",JahresSoll/Arbeitstage!$G$22*K42,X2/Arbeitstage!G14*K42)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Montag07</f>
        <v>0.32500000000000001</v>
      </c>
      <c r="F43" s="333">
        <f>Pause1_Mo_07</f>
        <v>2.0833333333333332E-2</v>
      </c>
      <c r="G43" s="333">
        <f>Pause2_Mo_07</f>
        <v>3.125E-2</v>
      </c>
      <c r="H43" s="736">
        <f>COUNTIF($AZ$5:$AZ$35,"=mof")</f>
        <v>0</v>
      </c>
      <c r="I43" s="333">
        <f>IF(D43="x",Vorarbeit_Mo_07,0)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IF(P40="Jahr",JahresSoll/Arbeitstage!$G$22*K43,X2/Arbeitstage!G14*K43)*IF(Übersicht!E13="j",1,-1)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Dienstag07</f>
        <v>0.32500000000000001</v>
      </c>
      <c r="F44" s="334">
        <f>Pause1_Di_07</f>
        <v>2.0833333333333332E-2</v>
      </c>
      <c r="G44" s="334">
        <f>Pause2_Di_07</f>
        <v>3.125E-2</v>
      </c>
      <c r="H44" s="737">
        <f>COUNTIF($AZ$5:$AZ$35,"=dif")</f>
        <v>0</v>
      </c>
      <c r="I44" s="334">
        <f>IF(D44="x",Vorarbeit_Di_07,0)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IF(P40="Jahr",JahresSoll/Arbeitstage!$G$22*K44,X2/Arbeitstage!G14*K44)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Mittwoch07</f>
        <v>0.32500000000000001</v>
      </c>
      <c r="F45" s="334">
        <f>Pause1_Mi_07</f>
        <v>2.0833333333333332E-2</v>
      </c>
      <c r="G45" s="334">
        <f>Pause2_Mi_07</f>
        <v>3.125E-2</v>
      </c>
      <c r="H45" s="737">
        <f>COUNTIF($AZ$5:$AZ$35,"=mif")</f>
        <v>0</v>
      </c>
      <c r="I45" s="334">
        <f>IF(D45="x",Vorarbeit_Mi_07,0)</f>
        <v>0</v>
      </c>
      <c r="K45" s="420">
        <f>Arbeitstage!D14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Donnerstag07</f>
        <v>0.32500000000000001</v>
      </c>
      <c r="F46" s="334">
        <f>Pause1_Do_07</f>
        <v>2.0833333333333332E-2</v>
      </c>
      <c r="G46" s="334">
        <f>Pause2_Do_07</f>
        <v>3.125E-2</v>
      </c>
      <c r="H46" s="737">
        <f>COUNTIF($AZ$5:$AZ$35,"=dof")</f>
        <v>0</v>
      </c>
      <c r="I46" s="334">
        <f>IF(D46="x",Vorarbeit_Do_07,0)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Freitag07</f>
        <v>0.32500000000000001</v>
      </c>
      <c r="F47" s="334">
        <f>Pause1_Fr_07</f>
        <v>2.0833333333333332E-2</v>
      </c>
      <c r="G47" s="334">
        <f>Pause2_Fr_07</f>
        <v>3.125E-2</v>
      </c>
      <c r="H47" s="737">
        <f>COUNTIF($AZ$5:$AZ$35,"=frf")</f>
        <v>0</v>
      </c>
      <c r="I47" s="334">
        <f>IF(D47="x",Vorarbeit_Fr_07,0)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Samstag07</f>
        <v>0</v>
      </c>
      <c r="F48" s="334">
        <f>Pause1_Sa_07</f>
        <v>2.0833333333333332E-2</v>
      </c>
      <c r="G48" s="334">
        <f>Pause2_Sa_07</f>
        <v>3.125E-2</v>
      </c>
      <c r="H48" s="737">
        <f>COUNTIF($AZ$5:$AZ$35,"=saf")</f>
        <v>0</v>
      </c>
      <c r="I48" s="334">
        <f>IF(D48="x",Vorarbeit_Sa_07,0)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Sonntag07</f>
        <v>0</v>
      </c>
      <c r="F49" s="335">
        <f>Pause1_So_07</f>
        <v>2.0833333333333332E-2</v>
      </c>
      <c r="G49" s="335">
        <f>Pause2_So_07</f>
        <v>3.125E-2</v>
      </c>
      <c r="H49" s="738">
        <f>COUNTIF($AZ$5:$AZ$35,"=sof")</f>
        <v>0</v>
      </c>
      <c r="I49" s="335">
        <f>IF(D49="x",Vorarbeit_So_07,0)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0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IF(Arbeitszeiten!K55=0,"","Das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'6'!G52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'6'!X70+X69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X35-X38+X51-F1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'6'!X72+X71</f>
        <v>0</v>
      </c>
      <c r="Y72" s="731" t="s">
        <v>381</v>
      </c>
      <c r="AA72" s="734"/>
    </row>
  </sheetData>
  <sheetProtection algorithmName="SHA-512" hashValue="H1a4/CeNiCQ1VTGSVDVXJ4LiJs2VOLyRfhBsmi6KBY0e0Oy7ZKRVpCG3MTGGcR8DC1GDjeYasp+2/0L59JaaYQ==" saltValue="sXYaG3SDq96lX050yRe+jw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4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79</v>
      </c>
      <c r="C1" s="44"/>
      <c r="D1" s="44"/>
      <c r="E1" s="57" t="s">
        <v>591</v>
      </c>
      <c r="F1" s="1781">
        <f ca="1">IF(AND(max_Monat_kum="J",X35-X38+X51&gt;X50),X50,X35-X38+X51)</f>
        <v>0</v>
      </c>
      <c r="G1" s="1781"/>
      <c r="H1" s="45"/>
      <c r="I1" s="562"/>
      <c r="J1" s="560" t="s">
        <v>383</v>
      </c>
      <c r="K1" s="561">
        <f ca="1">Juli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'7'!X1-V46+X46</f>
        <v>0</v>
      </c>
      <c r="Y1" s="1455">
        <f>X1*24</f>
        <v>0</v>
      </c>
      <c r="Z1" s="1264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264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264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IF(AND(X2&gt;0,Arbeitszeiten!L54&gt;0),"Entweder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264"/>
      <c r="AA4" s="1299">
        <f t="shared" ref="AA4:AA36" ca="1" si="0">INDIRECT(CONCATENATE(Land,CELL("zeile",AA4)))</f>
        <v>1</v>
      </c>
      <c r="AB4" s="1302"/>
      <c r="AC4" s="839"/>
      <c r="AD4" s="845"/>
      <c r="AE4" s="850"/>
      <c r="AF4" s="846"/>
      <c r="AG4" s="875">
        <v>1</v>
      </c>
      <c r="AH4" s="624">
        <v>1</v>
      </c>
      <c r="AI4" s="625">
        <v>1</v>
      </c>
      <c r="AJ4" s="626">
        <v>1</v>
      </c>
      <c r="AK4" s="627">
        <v>1</v>
      </c>
      <c r="AL4" s="628">
        <v>1</v>
      </c>
      <c r="AM4" s="629">
        <v>1</v>
      </c>
      <c r="AN4" s="623">
        <v>1</v>
      </c>
      <c r="AO4" s="624">
        <v>1</v>
      </c>
      <c r="AP4" s="625">
        <v>1</v>
      </c>
      <c r="AQ4" s="626">
        <v>1</v>
      </c>
      <c r="AR4" s="627">
        <v>1</v>
      </c>
      <c r="AS4" s="628">
        <v>1</v>
      </c>
      <c r="AT4" s="629">
        <v>1</v>
      </c>
      <c r="AU4" s="623">
        <v>1</v>
      </c>
      <c r="AV4" s="624">
        <v>1</v>
      </c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'7'!A35+1</f>
        <v>212</v>
      </c>
      <c r="B5" s="527">
        <f>DATE(Jahr,8,1)</f>
        <v>42216</v>
      </c>
      <c r="C5" s="531">
        <v>1</v>
      </c>
      <c r="D5" s="525">
        <f>IF(WEEKDAY(B5,Wochenstart)=1,'7'!D35+1,'7'!D35)</f>
        <v>31</v>
      </c>
      <c r="E5" s="1468" t="str">
        <f>IF(CH="x","f","")</f>
        <v/>
      </c>
      <c r="F5" s="1567" t="str">
        <f t="shared" ref="F5:F35" ca="1" si="1">IF(E5="n",INDIRECT(CONCATENATE(AY5,"_B_08")),IF(E5=Soll_Stat,Soll_Start,""))</f>
        <v/>
      </c>
      <c r="G5" s="1568" t="str">
        <f t="shared" ref="G5:G35" ca="1" si="2">IF(E5="n",F5+INDIRECT(CONCATENATE(AY5,"_E_08")),IF(E5=Soll_Stat,F5+Soll_Ist,""))</f>
        <v/>
      </c>
      <c r="H5" s="1469">
        <f t="shared" ref="H5:H35" ca="1" si="3">IF(OR(F5="",G5=""),0,IF(G5&gt;F5,G5-F5,G5-F5+1))</f>
        <v>0</v>
      </c>
      <c r="I5" s="1470">
        <f t="shared" ref="I5:I35" ca="1" si="4">IF(H5=0,0,IF(H5&gt;Pausenschwelle1_08,IF(H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J5" s="41">
        <f t="shared" ref="J5:J35" ca="1" si="5">IF(H5=0,0,H5-I5)</f>
        <v>0</v>
      </c>
      <c r="K5" s="1553"/>
      <c r="L5" s="1554"/>
      <c r="M5" s="1469">
        <f t="shared" ref="M5:M35" si="6">IF(OR(K5="",L5=""),0,IF(L5&gt;K5,L5-K5,L5-K5+1))</f>
        <v>0</v>
      </c>
      <c r="N5" s="1469">
        <f t="shared" ref="N5:N35" si="7">IF(M5=0,0,IF(M5+H5&gt;Pausenschwelle1_08,IF(M5+H5&gt;Pausenschwelle2_08,CHOOSE(WEEKDAY(B5,2),Pause2_Mo_08,Pause2_Di_08,Pause2_Mi_08,Pause2_Do_08,Pause2_Fr_08,Pause2_Sa_08,Pause2_So_08),CHOOSE(WEEKDAY(B5,2),Pause1_Mo_08,Pause1_Di_08,Pause1_Mi_08,Pause1_Do_08,Pause1_Fr_08,Pause1_Sa_08,Pause1_So_08)),0))</f>
        <v>0</v>
      </c>
      <c r="O5" s="1470">
        <f t="shared" ref="O5:O35" ca="1" si="8">IF(N5&gt;I5,N5-I5,0)</f>
        <v>0</v>
      </c>
      <c r="P5" s="41">
        <f t="shared" ref="P5:P35" ca="1" si="9">M5-O5</f>
        <v>0</v>
      </c>
      <c r="Q5" s="519">
        <f t="shared" ref="Q5:Q35" si="10">CHOOSE(WEEKDAY(B5,2),Montag08,Dienstag08,Mittwoch08,Donnerstag08,Freitag08,Samstag08,Sonntag08)</f>
        <v>0.32500000000000001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6">
        <f t="shared" ref="T5:T35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5" si="15">IF(U5="p",V5,0)-IF(U5="m",V5,0)</f>
        <v>0</v>
      </c>
      <c r="X5" s="32">
        <f ca="1">Juli+T5+W5</f>
        <v>0</v>
      </c>
      <c r="Y5" s="1471" t="s">
        <v>392</v>
      </c>
      <c r="Z5" s="1472"/>
      <c r="AA5" s="1473">
        <f t="shared" ca="1" si="0"/>
        <v>1</v>
      </c>
      <c r="AB5" s="1302">
        <f ca="1">IF(R5&gt;10/24,IF(R5="",0,1),0)</f>
        <v>0</v>
      </c>
      <c r="AC5" s="1495"/>
      <c r="AD5" s="1496"/>
      <c r="AE5" s="1497"/>
      <c r="AF5" s="1498"/>
      <c r="AG5" s="843">
        <v>1</v>
      </c>
      <c r="AH5" s="706">
        <v>1</v>
      </c>
      <c r="AI5" s="707">
        <v>1</v>
      </c>
      <c r="AJ5" s="708">
        <v>1</v>
      </c>
      <c r="AK5" s="709">
        <v>1</v>
      </c>
      <c r="AL5" s="710">
        <v>1</v>
      </c>
      <c r="AM5" s="711">
        <v>1</v>
      </c>
      <c r="AN5" s="705">
        <v>1</v>
      </c>
      <c r="AO5" s="706">
        <v>1</v>
      </c>
      <c r="AP5" s="707">
        <v>1</v>
      </c>
      <c r="AQ5" s="708">
        <v>1</v>
      </c>
      <c r="AR5" s="709">
        <v>1</v>
      </c>
      <c r="AS5" s="710">
        <v>1</v>
      </c>
      <c r="AT5" s="711">
        <v>1</v>
      </c>
      <c r="AU5" s="705">
        <v>1</v>
      </c>
      <c r="AV5" s="706">
        <v>1</v>
      </c>
      <c r="AW5" s="1532"/>
      <c r="AX5" s="1533"/>
      <c r="AY5" s="476" t="str">
        <f>CHOOSE(WEEKDAY(B5,2),"Mo","Di","Mi","Do","Fr","Sa","So")</f>
        <v>Do</v>
      </c>
      <c r="AZ5" s="475" t="str">
        <f t="shared" ref="AZ5:AZ35" si="16">CONCATENATE(AY5,E5)</f>
        <v>Do</v>
      </c>
      <c r="BA5" s="5"/>
      <c r="BB5" s="5"/>
      <c r="BC5" s="5"/>
    </row>
    <row r="6" spans="1:55" s="884" customFormat="1" ht="20.25" customHeight="1" x14ac:dyDescent="0.2">
      <c r="A6" s="1254">
        <f>A5+1</f>
        <v>213</v>
      </c>
      <c r="B6" s="527">
        <f t="shared" ref="B6:B35" si="17">B5+1</f>
        <v>42217</v>
      </c>
      <c r="C6" s="531">
        <v>2</v>
      </c>
      <c r="D6" s="525">
        <f t="shared" ref="D6:D35" si="18">IF(WEEKDAY(B6,Wochenstart)=1,D5+1,D5)</f>
        <v>31</v>
      </c>
      <c r="E6" s="1468" t="str">
        <f>IF(AND(E5="f",AT_FR="x",AM_AUG="x",Vorarbeit="x"),"v","")</f>
        <v/>
      </c>
      <c r="F6" s="1567" t="str">
        <f t="shared" ca="1" si="1"/>
        <v/>
      </c>
      <c r="G6" s="1568" t="str">
        <f t="shared" ca="1" si="2"/>
        <v/>
      </c>
      <c r="H6" s="1469">
        <f t="shared" ca="1" si="3"/>
        <v>0</v>
      </c>
      <c r="I6" s="1470">
        <f t="shared" ca="1" si="4"/>
        <v>0</v>
      </c>
      <c r="J6" s="41">
        <f t="shared" ca="1" si="5"/>
        <v>0</v>
      </c>
      <c r="K6" s="1553"/>
      <c r="L6" s="1554"/>
      <c r="M6" s="1469">
        <f t="shared" si="6"/>
        <v>0</v>
      </c>
      <c r="N6" s="1469">
        <f t="shared" si="7"/>
        <v>0</v>
      </c>
      <c r="O6" s="1470">
        <f t="shared" ca="1" si="8"/>
        <v>0</v>
      </c>
      <c r="P6" s="41">
        <f t="shared" ca="1" si="9"/>
        <v>0</v>
      </c>
      <c r="Q6" s="519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12"/>
        <v>0</v>
      </c>
      <c r="U6" s="1577" t="str">
        <f t="shared" si="13"/>
        <v/>
      </c>
      <c r="V6" s="1578">
        <f t="shared" ca="1" si="14"/>
        <v>0</v>
      </c>
      <c r="W6" s="533">
        <f t="shared" si="15"/>
        <v>0</v>
      </c>
      <c r="X6" s="32">
        <f t="shared" ref="X6:X35" ca="1" si="19">X5+T6+W6</f>
        <v>0</v>
      </c>
      <c r="Y6" s="1471"/>
      <c r="Z6" s="1472"/>
      <c r="AA6" s="1473">
        <f t="shared" ca="1" si="0"/>
        <v>1</v>
      </c>
      <c r="AB6" s="1302">
        <f t="shared" ref="AB6:AB35" ca="1" si="20">IF(R6&gt;10/24,IF(R6="",0,1),0)</f>
        <v>0</v>
      </c>
      <c r="AC6" s="1503"/>
      <c r="AD6" s="1504"/>
      <c r="AE6" s="1505"/>
      <c r="AF6" s="1506"/>
      <c r="AG6" s="840">
        <v>1</v>
      </c>
      <c r="AH6" s="624">
        <v>1</v>
      </c>
      <c r="AI6" s="625">
        <v>1</v>
      </c>
      <c r="AJ6" s="626">
        <v>1</v>
      </c>
      <c r="AK6" s="627">
        <v>1</v>
      </c>
      <c r="AL6" s="628">
        <v>1</v>
      </c>
      <c r="AM6" s="629">
        <v>1</v>
      </c>
      <c r="AN6" s="623">
        <v>1</v>
      </c>
      <c r="AO6" s="624">
        <v>1</v>
      </c>
      <c r="AP6" s="625">
        <v>1</v>
      </c>
      <c r="AQ6" s="626">
        <v>1</v>
      </c>
      <c r="AR6" s="627">
        <v>1</v>
      </c>
      <c r="AS6" s="628">
        <v>1</v>
      </c>
      <c r="AT6" s="629">
        <v>1</v>
      </c>
      <c r="AU6" s="623">
        <v>1</v>
      </c>
      <c r="AV6" s="624">
        <v>1</v>
      </c>
      <c r="AW6" s="1530"/>
      <c r="AX6" s="1531"/>
      <c r="AY6" s="476" t="str">
        <f t="shared" ref="AY6:AY35" si="21">CHOOSE(WEEKDAY(B6,2),"Mo","Di","Mi","Do","Fr","Sa","So")</f>
        <v>Fr</v>
      </c>
      <c r="AZ6" s="475" t="str">
        <f t="shared" si="16"/>
        <v>Fr</v>
      </c>
      <c r="BA6" s="5"/>
      <c r="BB6" s="5"/>
      <c r="BC6" s="5"/>
    </row>
    <row r="7" spans="1:55" s="884" customFormat="1" ht="20.25" customHeight="1" x14ac:dyDescent="0.2">
      <c r="A7" s="1254">
        <f t="shared" ref="A7:A35" si="22">A6+1</f>
        <v>214</v>
      </c>
      <c r="B7" s="526">
        <f t="shared" si="17"/>
        <v>42218</v>
      </c>
      <c r="C7" s="530">
        <v>3</v>
      </c>
      <c r="D7" s="525">
        <f t="shared" si="18"/>
        <v>31</v>
      </c>
      <c r="E7" s="867"/>
      <c r="F7" s="1569" t="str">
        <f t="shared" ca="1" si="1"/>
        <v/>
      </c>
      <c r="G7" s="1570" t="str">
        <f t="shared" ca="1" si="2"/>
        <v/>
      </c>
      <c r="H7" s="868">
        <f t="shared" ca="1" si="3"/>
        <v>0</v>
      </c>
      <c r="I7" s="869">
        <f t="shared" ca="1" si="4"/>
        <v>0</v>
      </c>
      <c r="J7" s="485">
        <f t="shared" ca="1" si="5"/>
        <v>0</v>
      </c>
      <c r="K7" s="1555"/>
      <c r="L7" s="1556"/>
      <c r="M7" s="868">
        <f t="shared" si="6"/>
        <v>0</v>
      </c>
      <c r="N7" s="868">
        <f t="shared" si="7"/>
        <v>0</v>
      </c>
      <c r="O7" s="869">
        <f t="shared" ca="1" si="8"/>
        <v>0</v>
      </c>
      <c r="P7" s="41">
        <f t="shared" ca="1" si="9"/>
        <v>0</v>
      </c>
      <c r="Q7" s="519">
        <f t="shared" si="10"/>
        <v>0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</v>
      </c>
      <c r="T7" s="1346">
        <f t="shared" ca="1" si="12"/>
        <v>0</v>
      </c>
      <c r="U7" s="1579" t="str">
        <f t="shared" si="13"/>
        <v/>
      </c>
      <c r="V7" s="1580">
        <f t="shared" ca="1" si="14"/>
        <v>0</v>
      </c>
      <c r="W7" s="533">
        <f t="shared" si="15"/>
        <v>0</v>
      </c>
      <c r="X7" s="32">
        <f t="shared" ca="1" si="19"/>
        <v>0</v>
      </c>
      <c r="Y7" s="870"/>
      <c r="Z7" s="1472"/>
      <c r="AA7" s="1297">
        <f t="shared" ca="1" si="0"/>
        <v>0</v>
      </c>
      <c r="AB7" s="1302">
        <f t="shared" ca="1" si="20"/>
        <v>0</v>
      </c>
      <c r="AC7" s="1495"/>
      <c r="AD7" s="1496"/>
      <c r="AE7" s="1497"/>
      <c r="AF7" s="1498"/>
      <c r="AG7" s="843">
        <v>1</v>
      </c>
      <c r="AH7" s="706">
        <v>1</v>
      </c>
      <c r="AI7" s="707"/>
      <c r="AJ7" s="708">
        <v>1</v>
      </c>
      <c r="AK7" s="709">
        <v>1</v>
      </c>
      <c r="AL7" s="710">
        <v>1</v>
      </c>
      <c r="AM7" s="711">
        <v>1</v>
      </c>
      <c r="AN7" s="705">
        <v>1</v>
      </c>
      <c r="AO7" s="706">
        <v>1</v>
      </c>
      <c r="AP7" s="707">
        <v>1</v>
      </c>
      <c r="AQ7" s="708">
        <v>1</v>
      </c>
      <c r="AR7" s="709">
        <v>1</v>
      </c>
      <c r="AS7" s="710">
        <v>1</v>
      </c>
      <c r="AT7" s="711">
        <v>1</v>
      </c>
      <c r="AU7" s="705">
        <v>1</v>
      </c>
      <c r="AV7" s="706">
        <v>1</v>
      </c>
      <c r="AW7" s="1532"/>
      <c r="AX7" s="1533"/>
      <c r="AY7" s="476" t="str">
        <f t="shared" si="21"/>
        <v>Sa</v>
      </c>
      <c r="AZ7" s="475" t="str">
        <f t="shared" si="16"/>
        <v>Sa</v>
      </c>
      <c r="BA7" s="5"/>
      <c r="BB7" s="5"/>
      <c r="BC7" s="5"/>
    </row>
    <row r="8" spans="1:55" s="884" customFormat="1" ht="20.25" customHeight="1" x14ac:dyDescent="0.2">
      <c r="A8" s="1254">
        <f t="shared" si="22"/>
        <v>215</v>
      </c>
      <c r="B8" s="526">
        <f t="shared" si="17"/>
        <v>42219</v>
      </c>
      <c r="C8" s="530">
        <v>4</v>
      </c>
      <c r="D8" s="525">
        <f t="shared" si="18"/>
        <v>31</v>
      </c>
      <c r="E8" s="867"/>
      <c r="F8" s="1569" t="str">
        <f t="shared" ca="1" si="1"/>
        <v/>
      </c>
      <c r="G8" s="1570" t="str">
        <f t="shared" ca="1" si="2"/>
        <v/>
      </c>
      <c r="H8" s="868">
        <f t="shared" ca="1" si="3"/>
        <v>0</v>
      </c>
      <c r="I8" s="869">
        <f t="shared" ca="1" si="4"/>
        <v>0</v>
      </c>
      <c r="J8" s="485">
        <f t="shared" ca="1" si="5"/>
        <v>0</v>
      </c>
      <c r="K8" s="1555"/>
      <c r="L8" s="1556"/>
      <c r="M8" s="868">
        <f t="shared" si="6"/>
        <v>0</v>
      </c>
      <c r="N8" s="868">
        <f t="shared" si="7"/>
        <v>0</v>
      </c>
      <c r="O8" s="869">
        <f t="shared" ca="1" si="8"/>
        <v>0</v>
      </c>
      <c r="P8" s="41">
        <f t="shared" ca="1" si="9"/>
        <v>0</v>
      </c>
      <c r="Q8" s="519">
        <f t="shared" si="10"/>
        <v>0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</v>
      </c>
      <c r="T8" s="1346">
        <f t="shared" ca="1" si="12"/>
        <v>0</v>
      </c>
      <c r="U8" s="1579" t="str">
        <f t="shared" si="13"/>
        <v/>
      </c>
      <c r="V8" s="1580">
        <f t="shared" ca="1" si="14"/>
        <v>0</v>
      </c>
      <c r="W8" s="533">
        <f t="shared" si="15"/>
        <v>0</v>
      </c>
      <c r="X8" s="32">
        <f t="shared" ca="1" si="19"/>
        <v>0</v>
      </c>
      <c r="Y8" s="870"/>
      <c r="Z8" s="1264"/>
      <c r="AA8" s="1297">
        <f t="shared" ca="1" si="0"/>
        <v>0</v>
      </c>
      <c r="AB8" s="1302">
        <f t="shared" ca="1" si="20"/>
        <v>0</v>
      </c>
      <c r="AC8" s="1499"/>
      <c r="AD8" s="1500"/>
      <c r="AE8" s="1501"/>
      <c r="AF8" s="1502"/>
      <c r="AG8" s="876">
        <v>1</v>
      </c>
      <c r="AH8" s="877">
        <v>1</v>
      </c>
      <c r="AI8" s="878"/>
      <c r="AJ8" s="879"/>
      <c r="AK8" s="880">
        <v>1</v>
      </c>
      <c r="AL8" s="881">
        <v>1</v>
      </c>
      <c r="AM8" s="882">
        <v>1</v>
      </c>
      <c r="AN8" s="883">
        <v>1</v>
      </c>
      <c r="AO8" s="877">
        <v>1</v>
      </c>
      <c r="AP8" s="878">
        <v>1</v>
      </c>
      <c r="AQ8" s="879">
        <v>1</v>
      </c>
      <c r="AR8" s="880">
        <v>1</v>
      </c>
      <c r="AS8" s="881">
        <v>1</v>
      </c>
      <c r="AT8" s="882">
        <v>1</v>
      </c>
      <c r="AU8" s="883">
        <v>1</v>
      </c>
      <c r="AV8" s="877">
        <v>1</v>
      </c>
      <c r="AW8" s="1528"/>
      <c r="AX8" s="1529"/>
      <c r="AY8" s="476" t="str">
        <f t="shared" si="21"/>
        <v>So</v>
      </c>
      <c r="AZ8" s="475" t="str">
        <f t="shared" si="16"/>
        <v>So</v>
      </c>
      <c r="BA8" s="5"/>
      <c r="BB8" s="5"/>
      <c r="BC8" s="5"/>
    </row>
    <row r="9" spans="1:55" s="884" customFormat="1" ht="20.25" customHeight="1" x14ac:dyDescent="0.2">
      <c r="A9" s="1254">
        <f t="shared" si="22"/>
        <v>216</v>
      </c>
      <c r="B9" s="527">
        <f t="shared" si="17"/>
        <v>42220</v>
      </c>
      <c r="C9" s="531">
        <v>5</v>
      </c>
      <c r="D9" s="525">
        <f t="shared" si="18"/>
        <v>32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15"/>
        <v>0</v>
      </c>
      <c r="X9" s="32">
        <f t="shared" ca="1" si="19"/>
        <v>0</v>
      </c>
      <c r="Y9" s="1471"/>
      <c r="Z9" s="1264"/>
      <c r="AA9" s="1473">
        <f t="shared" ca="1" si="0"/>
        <v>0</v>
      </c>
      <c r="AB9" s="1302">
        <f t="shared" ca="1" si="20"/>
        <v>0</v>
      </c>
      <c r="AC9" s="1503"/>
      <c r="AD9" s="1504"/>
      <c r="AE9" s="1505"/>
      <c r="AF9" s="1506"/>
      <c r="AG9" s="840">
        <v>1</v>
      </c>
      <c r="AH9" s="624">
        <v>1</v>
      </c>
      <c r="AI9" s="625"/>
      <c r="AJ9" s="626"/>
      <c r="AK9" s="627">
        <v>1</v>
      </c>
      <c r="AL9" s="628">
        <v>1</v>
      </c>
      <c r="AM9" s="629">
        <v>1</v>
      </c>
      <c r="AN9" s="623">
        <v>1</v>
      </c>
      <c r="AO9" s="624">
        <v>1</v>
      </c>
      <c r="AP9" s="625">
        <v>1</v>
      </c>
      <c r="AQ9" s="626">
        <v>1</v>
      </c>
      <c r="AR9" s="627">
        <v>1</v>
      </c>
      <c r="AS9" s="628">
        <v>1</v>
      </c>
      <c r="AT9" s="629">
        <v>1</v>
      </c>
      <c r="AU9" s="623">
        <v>1</v>
      </c>
      <c r="AV9" s="624">
        <v>1</v>
      </c>
      <c r="AW9" s="1530"/>
      <c r="AX9" s="1531"/>
      <c r="AY9" s="476" t="str">
        <f t="shared" si="21"/>
        <v>Mo</v>
      </c>
      <c r="AZ9" s="475" t="str">
        <f t="shared" si="16"/>
        <v>Mo</v>
      </c>
      <c r="BA9" s="5"/>
      <c r="BB9" s="5"/>
      <c r="BC9" s="5"/>
    </row>
    <row r="10" spans="1:55" s="884" customFormat="1" ht="20.25" customHeight="1" x14ac:dyDescent="0.2">
      <c r="A10" s="1254">
        <f t="shared" si="22"/>
        <v>217</v>
      </c>
      <c r="B10" s="527">
        <f t="shared" si="17"/>
        <v>42221</v>
      </c>
      <c r="C10" s="531">
        <v>6</v>
      </c>
      <c r="D10" s="525">
        <f t="shared" si="18"/>
        <v>32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15"/>
        <v>0</v>
      </c>
      <c r="X10" s="32">
        <f t="shared" ca="1" si="19"/>
        <v>0</v>
      </c>
      <c r="Y10" s="1471"/>
      <c r="Z10" s="1264"/>
      <c r="AA10" s="1473">
        <f t="shared" ca="1" si="0"/>
        <v>0</v>
      </c>
      <c r="AB10" s="1302">
        <f t="shared" ca="1" si="20"/>
        <v>0</v>
      </c>
      <c r="AC10" s="1503"/>
      <c r="AD10" s="1504"/>
      <c r="AE10" s="1505"/>
      <c r="AF10" s="1506"/>
      <c r="AG10" s="840">
        <v>1</v>
      </c>
      <c r="AH10" s="624">
        <v>1</v>
      </c>
      <c r="AI10" s="625"/>
      <c r="AJ10" s="626"/>
      <c r="AK10" s="627">
        <v>1</v>
      </c>
      <c r="AL10" s="628">
        <v>1</v>
      </c>
      <c r="AM10" s="629">
        <v>1</v>
      </c>
      <c r="AN10" s="623">
        <v>1</v>
      </c>
      <c r="AO10" s="624">
        <v>1</v>
      </c>
      <c r="AP10" s="625">
        <v>1</v>
      </c>
      <c r="AQ10" s="626">
        <v>1</v>
      </c>
      <c r="AR10" s="627">
        <v>1</v>
      </c>
      <c r="AS10" s="628">
        <v>1</v>
      </c>
      <c r="AT10" s="629">
        <v>1</v>
      </c>
      <c r="AU10" s="623">
        <v>1</v>
      </c>
      <c r="AV10" s="624">
        <v>1</v>
      </c>
      <c r="AW10" s="1530"/>
      <c r="AX10" s="1531"/>
      <c r="AY10" s="476" t="str">
        <f t="shared" si="21"/>
        <v>Di</v>
      </c>
      <c r="AZ10" s="475" t="str">
        <f t="shared" si="16"/>
        <v>Di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218</v>
      </c>
      <c r="B11" s="527">
        <f t="shared" si="17"/>
        <v>42222</v>
      </c>
      <c r="C11" s="531">
        <v>7</v>
      </c>
      <c r="D11" s="525">
        <f t="shared" si="18"/>
        <v>32</v>
      </c>
      <c r="E11" s="1468"/>
      <c r="F11" s="1567" t="str">
        <f t="shared" ca="1" si="1"/>
        <v/>
      </c>
      <c r="G11" s="1568" t="str">
        <f t="shared" ca="1" si="2"/>
        <v/>
      </c>
      <c r="H11" s="1469">
        <f t="shared" ca="1" si="3"/>
        <v>0</v>
      </c>
      <c r="I11" s="1470">
        <f t="shared" ca="1" si="4"/>
        <v>0</v>
      </c>
      <c r="J11" s="41">
        <f t="shared" ca="1" si="5"/>
        <v>0</v>
      </c>
      <c r="K11" s="1553"/>
      <c r="L11" s="1554"/>
      <c r="M11" s="1469">
        <f t="shared" si="6"/>
        <v>0</v>
      </c>
      <c r="N11" s="1469">
        <f t="shared" si="7"/>
        <v>0</v>
      </c>
      <c r="O11" s="1470">
        <f t="shared" ca="1" si="8"/>
        <v>0</v>
      </c>
      <c r="P11" s="41">
        <f t="shared" ca="1" si="9"/>
        <v>0</v>
      </c>
      <c r="Q11" s="519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12"/>
        <v>0</v>
      </c>
      <c r="U11" s="1577" t="str">
        <f t="shared" si="13"/>
        <v/>
      </c>
      <c r="V11" s="1578">
        <f t="shared" ca="1" si="14"/>
        <v>0</v>
      </c>
      <c r="W11" s="533">
        <f t="shared" si="15"/>
        <v>0</v>
      </c>
      <c r="X11" s="32">
        <f t="shared" ca="1" si="19"/>
        <v>0</v>
      </c>
      <c r="Y11" s="1471"/>
      <c r="Z11" s="1472"/>
      <c r="AA11" s="1473">
        <f t="shared" ca="1" si="0"/>
        <v>0</v>
      </c>
      <c r="AB11" s="1302">
        <f t="shared" ca="1" si="20"/>
        <v>0</v>
      </c>
      <c r="AC11" s="1503"/>
      <c r="AD11" s="1504"/>
      <c r="AE11" s="1505"/>
      <c r="AF11" s="1506"/>
      <c r="AG11" s="875">
        <v>1</v>
      </c>
      <c r="AH11" s="624">
        <v>1</v>
      </c>
      <c r="AI11" s="625"/>
      <c r="AJ11" s="626"/>
      <c r="AK11" s="627">
        <v>1</v>
      </c>
      <c r="AL11" s="628">
        <v>1</v>
      </c>
      <c r="AM11" s="629">
        <v>1</v>
      </c>
      <c r="AN11" s="623">
        <v>1</v>
      </c>
      <c r="AO11" s="624">
        <v>1</v>
      </c>
      <c r="AP11" s="625">
        <v>1</v>
      </c>
      <c r="AQ11" s="626">
        <v>1</v>
      </c>
      <c r="AR11" s="627">
        <v>1</v>
      </c>
      <c r="AS11" s="628">
        <v>1</v>
      </c>
      <c r="AT11" s="629">
        <v>1</v>
      </c>
      <c r="AU11" s="623">
        <v>1</v>
      </c>
      <c r="AV11" s="624">
        <v>1</v>
      </c>
      <c r="AW11" s="1530"/>
      <c r="AX11" s="1531"/>
      <c r="AY11" s="476" t="str">
        <f t="shared" si="21"/>
        <v>Mi</v>
      </c>
      <c r="AZ11" s="475" t="str">
        <f t="shared" si="16"/>
        <v>Mi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219</v>
      </c>
      <c r="B12" s="527">
        <f t="shared" si="17"/>
        <v>42223</v>
      </c>
      <c r="C12" s="531">
        <v>8</v>
      </c>
      <c r="D12" s="525">
        <f t="shared" si="18"/>
        <v>32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15"/>
        <v>0</v>
      </c>
      <c r="X12" s="32">
        <f t="shared" ca="1" si="19"/>
        <v>0</v>
      </c>
      <c r="Y12" s="1471"/>
      <c r="Z12" s="1264"/>
      <c r="AA12" s="1473">
        <f t="shared" ca="1" si="0"/>
        <v>0</v>
      </c>
      <c r="AB12" s="1302">
        <f t="shared" ca="1" si="20"/>
        <v>0</v>
      </c>
      <c r="AC12" s="1503"/>
      <c r="AD12" s="1504"/>
      <c r="AE12" s="1505"/>
      <c r="AF12" s="1506"/>
      <c r="AG12" s="840">
        <v>1</v>
      </c>
      <c r="AH12" s="624">
        <v>1</v>
      </c>
      <c r="AI12" s="625"/>
      <c r="AJ12" s="626"/>
      <c r="AK12" s="627">
        <v>1</v>
      </c>
      <c r="AL12" s="628"/>
      <c r="AM12" s="629">
        <v>1</v>
      </c>
      <c r="AN12" s="623">
        <v>1</v>
      </c>
      <c r="AO12" s="624">
        <v>1</v>
      </c>
      <c r="AP12" s="625">
        <v>1</v>
      </c>
      <c r="AQ12" s="626">
        <v>1</v>
      </c>
      <c r="AR12" s="627">
        <v>1</v>
      </c>
      <c r="AS12" s="628">
        <v>1</v>
      </c>
      <c r="AT12" s="629">
        <v>1</v>
      </c>
      <c r="AU12" s="623">
        <v>1</v>
      </c>
      <c r="AV12" s="624">
        <v>1</v>
      </c>
      <c r="AW12" s="1530"/>
      <c r="AX12" s="1531"/>
      <c r="AY12" s="476" t="str">
        <f t="shared" si="21"/>
        <v>Do</v>
      </c>
      <c r="AZ12" s="475" t="str">
        <f t="shared" si="16"/>
        <v>Do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220</v>
      </c>
      <c r="B13" s="527">
        <f t="shared" si="17"/>
        <v>42224</v>
      </c>
      <c r="C13" s="531">
        <v>9</v>
      </c>
      <c r="D13" s="525">
        <f t="shared" si="18"/>
        <v>32</v>
      </c>
      <c r="E13" s="1468"/>
      <c r="F13" s="1567" t="str">
        <f t="shared" ca="1" si="1"/>
        <v/>
      </c>
      <c r="G13" s="1568" t="str">
        <f t="shared" ca="1" si="2"/>
        <v/>
      </c>
      <c r="H13" s="1469">
        <f t="shared" ca="1" si="3"/>
        <v>0</v>
      </c>
      <c r="I13" s="1470">
        <f t="shared" ca="1" si="4"/>
        <v>0</v>
      </c>
      <c r="J13" s="41">
        <f t="shared" ca="1" si="5"/>
        <v>0</v>
      </c>
      <c r="K13" s="1553"/>
      <c r="L13" s="1554"/>
      <c r="M13" s="1469">
        <f t="shared" si="6"/>
        <v>0</v>
      </c>
      <c r="N13" s="1469">
        <f t="shared" si="7"/>
        <v>0</v>
      </c>
      <c r="O13" s="1470">
        <f t="shared" ca="1" si="8"/>
        <v>0</v>
      </c>
      <c r="P13" s="41">
        <f t="shared" ca="1" si="9"/>
        <v>0</v>
      </c>
      <c r="Q13" s="519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12"/>
        <v>0</v>
      </c>
      <c r="U13" s="1577" t="str">
        <f t="shared" si="13"/>
        <v/>
      </c>
      <c r="V13" s="1578">
        <f t="shared" ca="1" si="14"/>
        <v>0</v>
      </c>
      <c r="W13" s="533">
        <f t="shared" si="15"/>
        <v>0</v>
      </c>
      <c r="X13" s="32">
        <f t="shared" ca="1" si="19"/>
        <v>0</v>
      </c>
      <c r="Y13" s="1471"/>
      <c r="Z13" s="1472"/>
      <c r="AA13" s="1473">
        <f t="shared" ca="1" si="0"/>
        <v>0</v>
      </c>
      <c r="AB13" s="1302">
        <f t="shared" ca="1" si="20"/>
        <v>0</v>
      </c>
      <c r="AC13" s="1503"/>
      <c r="AD13" s="1504"/>
      <c r="AE13" s="1505"/>
      <c r="AF13" s="1506"/>
      <c r="AG13" s="840">
        <v>1</v>
      </c>
      <c r="AH13" s="624">
        <v>1</v>
      </c>
      <c r="AI13" s="625"/>
      <c r="AJ13" s="626"/>
      <c r="AK13" s="627">
        <v>1</v>
      </c>
      <c r="AL13" s="628"/>
      <c r="AM13" s="629">
        <v>1</v>
      </c>
      <c r="AN13" s="623">
        <v>1</v>
      </c>
      <c r="AO13" s="624">
        <v>1</v>
      </c>
      <c r="AP13" s="625">
        <v>1</v>
      </c>
      <c r="AQ13" s="626">
        <v>1</v>
      </c>
      <c r="AR13" s="627">
        <v>1</v>
      </c>
      <c r="AS13" s="628">
        <v>1</v>
      </c>
      <c r="AT13" s="629">
        <v>1</v>
      </c>
      <c r="AU13" s="623">
        <v>1</v>
      </c>
      <c r="AV13" s="624">
        <v>1</v>
      </c>
      <c r="AW13" s="1530"/>
      <c r="AX13" s="1531"/>
      <c r="AY13" s="476" t="str">
        <f t="shared" si="21"/>
        <v>Fr</v>
      </c>
      <c r="AZ13" s="475" t="str">
        <f t="shared" si="16"/>
        <v>Fr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221</v>
      </c>
      <c r="B14" s="526">
        <f t="shared" si="17"/>
        <v>42225</v>
      </c>
      <c r="C14" s="530">
        <v>10</v>
      </c>
      <c r="D14" s="525">
        <f t="shared" si="18"/>
        <v>32</v>
      </c>
      <c r="E14" s="867"/>
      <c r="F14" s="1569" t="str">
        <f t="shared" ca="1" si="1"/>
        <v/>
      </c>
      <c r="G14" s="1570" t="str">
        <f t="shared" ca="1" si="2"/>
        <v/>
      </c>
      <c r="H14" s="868">
        <f t="shared" ca="1" si="3"/>
        <v>0</v>
      </c>
      <c r="I14" s="869">
        <f t="shared" ca="1" si="4"/>
        <v>0</v>
      </c>
      <c r="J14" s="485">
        <f t="shared" ca="1" si="5"/>
        <v>0</v>
      </c>
      <c r="K14" s="1555"/>
      <c r="L14" s="1556"/>
      <c r="M14" s="868">
        <f t="shared" si="6"/>
        <v>0</v>
      </c>
      <c r="N14" s="868">
        <f t="shared" si="7"/>
        <v>0</v>
      </c>
      <c r="O14" s="869">
        <f t="shared" ca="1" si="8"/>
        <v>0</v>
      </c>
      <c r="P14" s="41">
        <f t="shared" ca="1" si="9"/>
        <v>0</v>
      </c>
      <c r="Q14" s="519">
        <f t="shared" si="10"/>
        <v>0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6">
        <f t="shared" ca="1" si="12"/>
        <v>0</v>
      </c>
      <c r="U14" s="1579" t="str">
        <f t="shared" si="13"/>
        <v/>
      </c>
      <c r="V14" s="1580">
        <f t="shared" ca="1" si="14"/>
        <v>0</v>
      </c>
      <c r="W14" s="533">
        <f t="shared" si="15"/>
        <v>0</v>
      </c>
      <c r="X14" s="32">
        <f t="shared" ca="1" si="19"/>
        <v>0</v>
      </c>
      <c r="Y14" s="870"/>
      <c r="Z14" s="1472"/>
      <c r="AA14" s="1297">
        <f t="shared" ca="1" si="0"/>
        <v>0</v>
      </c>
      <c r="AB14" s="1302">
        <f t="shared" ca="1" si="20"/>
        <v>0</v>
      </c>
      <c r="AC14" s="1495"/>
      <c r="AD14" s="1496"/>
      <c r="AE14" s="1497"/>
      <c r="AF14" s="1498"/>
      <c r="AG14" s="843">
        <v>1</v>
      </c>
      <c r="AH14" s="706">
        <v>1</v>
      </c>
      <c r="AI14" s="707"/>
      <c r="AJ14" s="708"/>
      <c r="AK14" s="709">
        <v>1</v>
      </c>
      <c r="AL14" s="710"/>
      <c r="AM14" s="711"/>
      <c r="AN14" s="705">
        <v>1</v>
      </c>
      <c r="AO14" s="706">
        <v>1</v>
      </c>
      <c r="AP14" s="707">
        <v>1</v>
      </c>
      <c r="AQ14" s="708"/>
      <c r="AR14" s="709"/>
      <c r="AS14" s="710">
        <v>1</v>
      </c>
      <c r="AT14" s="711">
        <v>1</v>
      </c>
      <c r="AU14" s="705">
        <v>1</v>
      </c>
      <c r="AV14" s="706">
        <v>1</v>
      </c>
      <c r="AW14" s="1532"/>
      <c r="AX14" s="1533"/>
      <c r="AY14" s="476" t="str">
        <f t="shared" si="21"/>
        <v>Sa</v>
      </c>
      <c r="AZ14" s="475" t="str">
        <f t="shared" si="16"/>
        <v>Sa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222</v>
      </c>
      <c r="B15" s="526">
        <f t="shared" si="17"/>
        <v>42226</v>
      </c>
      <c r="C15" s="530">
        <v>11</v>
      </c>
      <c r="D15" s="525">
        <f t="shared" si="18"/>
        <v>32</v>
      </c>
      <c r="E15" s="867"/>
      <c r="F15" s="1569" t="str">
        <f t="shared" ca="1" si="1"/>
        <v/>
      </c>
      <c r="G15" s="1570" t="str">
        <f t="shared" ca="1" si="2"/>
        <v/>
      </c>
      <c r="H15" s="868">
        <f t="shared" ca="1" si="3"/>
        <v>0</v>
      </c>
      <c r="I15" s="869">
        <f t="shared" ca="1" si="4"/>
        <v>0</v>
      </c>
      <c r="J15" s="485">
        <f t="shared" ca="1" si="5"/>
        <v>0</v>
      </c>
      <c r="K15" s="1555"/>
      <c r="L15" s="1556"/>
      <c r="M15" s="868">
        <f t="shared" si="6"/>
        <v>0</v>
      </c>
      <c r="N15" s="868">
        <f t="shared" si="7"/>
        <v>0</v>
      </c>
      <c r="O15" s="869">
        <f t="shared" ca="1" si="8"/>
        <v>0</v>
      </c>
      <c r="P15" s="41">
        <f t="shared" ca="1" si="9"/>
        <v>0</v>
      </c>
      <c r="Q15" s="519">
        <f t="shared" si="10"/>
        <v>0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</v>
      </c>
      <c r="T15" s="1346">
        <f t="shared" ca="1" si="12"/>
        <v>0</v>
      </c>
      <c r="U15" s="1579" t="str">
        <f t="shared" si="13"/>
        <v/>
      </c>
      <c r="V15" s="1580">
        <f t="shared" ca="1" si="14"/>
        <v>0</v>
      </c>
      <c r="W15" s="533">
        <f t="shared" si="15"/>
        <v>0</v>
      </c>
      <c r="X15" s="32">
        <f t="shared" ca="1" si="19"/>
        <v>0</v>
      </c>
      <c r="Y15" s="870"/>
      <c r="Z15" s="1264"/>
      <c r="AA15" s="1297">
        <f t="shared" ca="1" si="0"/>
        <v>0</v>
      </c>
      <c r="AB15" s="1302">
        <f t="shared" ca="1" si="20"/>
        <v>0</v>
      </c>
      <c r="AC15" s="1499"/>
      <c r="AD15" s="1500"/>
      <c r="AE15" s="1501"/>
      <c r="AF15" s="1502"/>
      <c r="AG15" s="876">
        <v>1</v>
      </c>
      <c r="AH15" s="877">
        <v>1</v>
      </c>
      <c r="AI15" s="878"/>
      <c r="AJ15" s="879"/>
      <c r="AK15" s="880">
        <v>1</v>
      </c>
      <c r="AL15" s="881"/>
      <c r="AM15" s="882"/>
      <c r="AN15" s="883"/>
      <c r="AO15" s="877">
        <v>1</v>
      </c>
      <c r="AP15" s="878">
        <v>1</v>
      </c>
      <c r="AQ15" s="879"/>
      <c r="AR15" s="880"/>
      <c r="AS15" s="881">
        <v>1</v>
      </c>
      <c r="AT15" s="882">
        <v>1</v>
      </c>
      <c r="AU15" s="883"/>
      <c r="AV15" s="877">
        <v>1</v>
      </c>
      <c r="AW15" s="1528"/>
      <c r="AX15" s="1529"/>
      <c r="AY15" s="476" t="str">
        <f t="shared" si="21"/>
        <v>So</v>
      </c>
      <c r="AZ15" s="475" t="str">
        <f t="shared" si="16"/>
        <v>So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223</v>
      </c>
      <c r="B16" s="527">
        <f t="shared" si="17"/>
        <v>42227</v>
      </c>
      <c r="C16" s="531">
        <v>12</v>
      </c>
      <c r="D16" s="525">
        <f t="shared" si="18"/>
        <v>33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15"/>
        <v>0</v>
      </c>
      <c r="X16" s="32">
        <f t="shared" ca="1" si="19"/>
        <v>0</v>
      </c>
      <c r="Y16" s="1471"/>
      <c r="Z16" s="1264"/>
      <c r="AA16" s="1473">
        <f t="shared" ca="1" si="0"/>
        <v>0</v>
      </c>
      <c r="AB16" s="1302">
        <f t="shared" ca="1" si="20"/>
        <v>0</v>
      </c>
      <c r="AC16" s="1503"/>
      <c r="AD16" s="1504"/>
      <c r="AE16" s="1505"/>
      <c r="AF16" s="1506"/>
      <c r="AG16" s="840">
        <v>1</v>
      </c>
      <c r="AH16" s="624">
        <v>1</v>
      </c>
      <c r="AI16" s="625"/>
      <c r="AJ16" s="626"/>
      <c r="AK16" s="627">
        <v>1</v>
      </c>
      <c r="AL16" s="628"/>
      <c r="AM16" s="629"/>
      <c r="AN16" s="623"/>
      <c r="AO16" s="624">
        <v>1</v>
      </c>
      <c r="AP16" s="625">
        <v>1</v>
      </c>
      <c r="AQ16" s="626"/>
      <c r="AR16" s="627"/>
      <c r="AS16" s="628">
        <v>1</v>
      </c>
      <c r="AT16" s="629">
        <v>1</v>
      </c>
      <c r="AU16" s="623"/>
      <c r="AV16" s="624">
        <v>1</v>
      </c>
      <c r="AW16" s="1530"/>
      <c r="AX16" s="1531"/>
      <c r="AY16" s="476" t="str">
        <f t="shared" si="21"/>
        <v>Mo</v>
      </c>
      <c r="AZ16" s="475" t="str">
        <f t="shared" si="16"/>
        <v>Mo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224</v>
      </c>
      <c r="B17" s="527">
        <f t="shared" si="17"/>
        <v>42228</v>
      </c>
      <c r="C17" s="531">
        <v>13</v>
      </c>
      <c r="D17" s="525">
        <f t="shared" si="18"/>
        <v>33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15"/>
        <v>0</v>
      </c>
      <c r="X17" s="32">
        <f t="shared" ca="1" si="19"/>
        <v>0</v>
      </c>
      <c r="Y17" s="1471"/>
      <c r="Z17" s="1264"/>
      <c r="AA17" s="1473">
        <f t="shared" ca="1" si="0"/>
        <v>0</v>
      </c>
      <c r="AB17" s="1302">
        <f t="shared" ca="1" si="20"/>
        <v>0</v>
      </c>
      <c r="AC17" s="1503"/>
      <c r="AD17" s="1504"/>
      <c r="AE17" s="1505"/>
      <c r="AF17" s="1506"/>
      <c r="AG17" s="840">
        <v>1</v>
      </c>
      <c r="AH17" s="624">
        <v>1</v>
      </c>
      <c r="AI17" s="625"/>
      <c r="AJ17" s="626"/>
      <c r="AK17" s="627">
        <v>1</v>
      </c>
      <c r="AL17" s="628"/>
      <c r="AM17" s="629"/>
      <c r="AN17" s="623"/>
      <c r="AO17" s="624">
        <v>1</v>
      </c>
      <c r="AP17" s="625">
        <v>1</v>
      </c>
      <c r="AQ17" s="626"/>
      <c r="AR17" s="627"/>
      <c r="AS17" s="628">
        <v>1</v>
      </c>
      <c r="AT17" s="629">
        <v>1</v>
      </c>
      <c r="AU17" s="623"/>
      <c r="AV17" s="624">
        <v>1</v>
      </c>
      <c r="AW17" s="1530"/>
      <c r="AX17" s="1531"/>
      <c r="AY17" s="476" t="str">
        <f t="shared" si="21"/>
        <v>Di</v>
      </c>
      <c r="AZ17" s="475" t="str">
        <f t="shared" si="16"/>
        <v>Di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225</v>
      </c>
      <c r="B18" s="527">
        <f t="shared" si="17"/>
        <v>42229</v>
      </c>
      <c r="C18" s="531">
        <v>14</v>
      </c>
      <c r="D18" s="525">
        <f t="shared" si="18"/>
        <v>33</v>
      </c>
      <c r="E18" s="1468"/>
      <c r="F18" s="1567" t="str">
        <f t="shared" ca="1" si="1"/>
        <v/>
      </c>
      <c r="G18" s="1568" t="str">
        <f t="shared" ca="1" si="2"/>
        <v/>
      </c>
      <c r="H18" s="1469">
        <f t="shared" ca="1" si="3"/>
        <v>0</v>
      </c>
      <c r="I18" s="1470">
        <f t="shared" ca="1" si="4"/>
        <v>0</v>
      </c>
      <c r="J18" s="41">
        <f t="shared" ca="1" si="5"/>
        <v>0</v>
      </c>
      <c r="K18" s="1553"/>
      <c r="L18" s="1554"/>
      <c r="M18" s="1469">
        <f t="shared" si="6"/>
        <v>0</v>
      </c>
      <c r="N18" s="1469">
        <f t="shared" si="7"/>
        <v>0</v>
      </c>
      <c r="O18" s="1470">
        <f t="shared" ca="1" si="8"/>
        <v>0</v>
      </c>
      <c r="P18" s="41">
        <f t="shared" ca="1" si="9"/>
        <v>0</v>
      </c>
      <c r="Q18" s="519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12"/>
        <v>0</v>
      </c>
      <c r="U18" s="1577" t="str">
        <f t="shared" si="13"/>
        <v/>
      </c>
      <c r="V18" s="1578">
        <f t="shared" ca="1" si="14"/>
        <v>0</v>
      </c>
      <c r="W18" s="533">
        <f t="shared" si="15"/>
        <v>0</v>
      </c>
      <c r="X18" s="32">
        <f t="shared" ca="1" si="19"/>
        <v>0</v>
      </c>
      <c r="Y18" s="1471"/>
      <c r="Z18" s="1472"/>
      <c r="AA18" s="1473">
        <f t="shared" ca="1" si="0"/>
        <v>0</v>
      </c>
      <c r="AB18" s="1302">
        <f t="shared" ca="1" si="20"/>
        <v>0</v>
      </c>
      <c r="AC18" s="1503"/>
      <c r="AD18" s="1504"/>
      <c r="AE18" s="1505"/>
      <c r="AF18" s="1506"/>
      <c r="AG18" s="875">
        <v>1</v>
      </c>
      <c r="AH18" s="624">
        <v>1</v>
      </c>
      <c r="AI18" s="625"/>
      <c r="AJ18" s="626"/>
      <c r="AK18" s="627">
        <v>1</v>
      </c>
      <c r="AL18" s="628"/>
      <c r="AM18" s="629"/>
      <c r="AN18" s="623"/>
      <c r="AO18" s="624">
        <v>1</v>
      </c>
      <c r="AP18" s="625">
        <v>1</v>
      </c>
      <c r="AQ18" s="626"/>
      <c r="AR18" s="627"/>
      <c r="AS18" s="628">
        <v>1</v>
      </c>
      <c r="AT18" s="629">
        <v>1</v>
      </c>
      <c r="AU18" s="623"/>
      <c r="AV18" s="624">
        <v>1</v>
      </c>
      <c r="AW18" s="1530"/>
      <c r="AX18" s="1531"/>
      <c r="AY18" s="476" t="str">
        <f t="shared" si="21"/>
        <v>Mi</v>
      </c>
      <c r="AZ18" s="475" t="str">
        <f t="shared" si="16"/>
        <v>Mi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226</v>
      </c>
      <c r="B19" s="527">
        <f t="shared" si="17"/>
        <v>42230</v>
      </c>
      <c r="C19" s="531">
        <v>15</v>
      </c>
      <c r="D19" s="525">
        <f t="shared" si="18"/>
        <v>33</v>
      </c>
      <c r="E19" s="1468" t="str">
        <f>IF(OR(BY="x",SL="x",A="x"),"f","")</f>
        <v/>
      </c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15"/>
        <v>0</v>
      </c>
      <c r="X19" s="32">
        <f t="shared" ca="1" si="19"/>
        <v>0</v>
      </c>
      <c r="Y19" s="1471" t="s">
        <v>393</v>
      </c>
      <c r="Z19" s="1264"/>
      <c r="AA19" s="1473">
        <f t="shared" ca="1" si="0"/>
        <v>0</v>
      </c>
      <c r="AB19" s="1302">
        <f t="shared" ca="1" si="20"/>
        <v>0</v>
      </c>
      <c r="AC19" s="1503"/>
      <c r="AD19" s="1504"/>
      <c r="AE19" s="1505"/>
      <c r="AF19" s="1506"/>
      <c r="AG19" s="840">
        <v>1</v>
      </c>
      <c r="AH19" s="624">
        <v>1</v>
      </c>
      <c r="AI19" s="625"/>
      <c r="AJ19" s="626"/>
      <c r="AK19" s="627"/>
      <c r="AL19" s="628"/>
      <c r="AM19" s="629"/>
      <c r="AN19" s="623"/>
      <c r="AO19" s="624"/>
      <c r="AP19" s="625">
        <v>1</v>
      </c>
      <c r="AQ19" s="626"/>
      <c r="AR19" s="627"/>
      <c r="AS19" s="628">
        <v>1</v>
      </c>
      <c r="AT19" s="629"/>
      <c r="AU19" s="623"/>
      <c r="AV19" s="624">
        <v>1</v>
      </c>
      <c r="AW19" s="1530"/>
      <c r="AX19" s="1531"/>
      <c r="AY19" s="476" t="str">
        <f t="shared" si="21"/>
        <v>Do</v>
      </c>
      <c r="AZ19" s="475" t="str">
        <f t="shared" si="16"/>
        <v>Do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227</v>
      </c>
      <c r="B20" s="527">
        <f t="shared" si="17"/>
        <v>42231</v>
      </c>
      <c r="C20" s="531">
        <v>16</v>
      </c>
      <c r="D20" s="525">
        <f t="shared" si="18"/>
        <v>33</v>
      </c>
      <c r="E20" s="1468" t="str">
        <f>IF(AND(E19="f",AT_FR="x",AM_AUG="x",Vorarbeit="x"),"v","")</f>
        <v/>
      </c>
      <c r="F20" s="1567" t="str">
        <f t="shared" ca="1" si="1"/>
        <v/>
      </c>
      <c r="G20" s="1568" t="str">
        <f t="shared" ca="1" si="2"/>
        <v/>
      </c>
      <c r="H20" s="1469">
        <f t="shared" ca="1" si="3"/>
        <v>0</v>
      </c>
      <c r="I20" s="1470">
        <f t="shared" ca="1" si="4"/>
        <v>0</v>
      </c>
      <c r="J20" s="41">
        <f t="shared" ca="1" si="5"/>
        <v>0</v>
      </c>
      <c r="K20" s="1553"/>
      <c r="L20" s="1554"/>
      <c r="M20" s="1469">
        <f t="shared" si="6"/>
        <v>0</v>
      </c>
      <c r="N20" s="1469">
        <f t="shared" si="7"/>
        <v>0</v>
      </c>
      <c r="O20" s="1470">
        <f t="shared" ca="1" si="8"/>
        <v>0</v>
      </c>
      <c r="P20" s="41">
        <f t="shared" ca="1" si="9"/>
        <v>0</v>
      </c>
      <c r="Q20" s="519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12"/>
        <v>0</v>
      </c>
      <c r="U20" s="1577" t="str">
        <f t="shared" si="13"/>
        <v/>
      </c>
      <c r="V20" s="1578">
        <f t="shared" ca="1" si="14"/>
        <v>0</v>
      </c>
      <c r="W20" s="533">
        <f t="shared" si="15"/>
        <v>0</v>
      </c>
      <c r="X20" s="32">
        <f t="shared" ca="1" si="19"/>
        <v>0</v>
      </c>
      <c r="Y20" s="1471"/>
      <c r="Z20" s="1472"/>
      <c r="AA20" s="1473">
        <f t="shared" ca="1" si="0"/>
        <v>0</v>
      </c>
      <c r="AB20" s="1302">
        <f t="shared" ca="1" si="20"/>
        <v>0</v>
      </c>
      <c r="AC20" s="1503"/>
      <c r="AD20" s="1504"/>
      <c r="AE20" s="1505"/>
      <c r="AF20" s="1506"/>
      <c r="AG20" s="840">
        <v>1</v>
      </c>
      <c r="AH20" s="624">
        <v>1</v>
      </c>
      <c r="AI20" s="625"/>
      <c r="AJ20" s="626"/>
      <c r="AK20" s="627"/>
      <c r="AL20" s="628"/>
      <c r="AM20" s="629"/>
      <c r="AN20" s="623"/>
      <c r="AO20" s="624"/>
      <c r="AP20" s="625">
        <v>1</v>
      </c>
      <c r="AQ20" s="626"/>
      <c r="AR20" s="627"/>
      <c r="AS20" s="628">
        <v>1</v>
      </c>
      <c r="AT20" s="629"/>
      <c r="AU20" s="623"/>
      <c r="AV20" s="624">
        <v>1</v>
      </c>
      <c r="AW20" s="1530"/>
      <c r="AX20" s="1531"/>
      <c r="AY20" s="476" t="str">
        <f t="shared" si="21"/>
        <v>Fr</v>
      </c>
      <c r="AZ20" s="475" t="str">
        <f t="shared" si="16"/>
        <v>Fr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228</v>
      </c>
      <c r="B21" s="526">
        <f t="shared" si="17"/>
        <v>42232</v>
      </c>
      <c r="C21" s="530">
        <v>17</v>
      </c>
      <c r="D21" s="525">
        <f t="shared" si="18"/>
        <v>33</v>
      </c>
      <c r="E21" s="867"/>
      <c r="F21" s="1569" t="str">
        <f t="shared" ca="1" si="1"/>
        <v/>
      </c>
      <c r="G21" s="1570" t="str">
        <f t="shared" ca="1" si="2"/>
        <v/>
      </c>
      <c r="H21" s="868">
        <f t="shared" ca="1" si="3"/>
        <v>0</v>
      </c>
      <c r="I21" s="869">
        <f t="shared" ca="1" si="4"/>
        <v>0</v>
      </c>
      <c r="J21" s="485">
        <f t="shared" ca="1" si="5"/>
        <v>0</v>
      </c>
      <c r="K21" s="1555"/>
      <c r="L21" s="1556"/>
      <c r="M21" s="868">
        <f t="shared" si="6"/>
        <v>0</v>
      </c>
      <c r="N21" s="868">
        <f t="shared" si="7"/>
        <v>0</v>
      </c>
      <c r="O21" s="869">
        <f t="shared" ca="1" si="8"/>
        <v>0</v>
      </c>
      <c r="P21" s="41">
        <f t="shared" ca="1" si="9"/>
        <v>0</v>
      </c>
      <c r="Q21" s="519">
        <f t="shared" si="10"/>
        <v>0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</v>
      </c>
      <c r="T21" s="1346">
        <f t="shared" ca="1" si="12"/>
        <v>0</v>
      </c>
      <c r="U21" s="1579" t="str">
        <f t="shared" si="13"/>
        <v/>
      </c>
      <c r="V21" s="1580">
        <f t="shared" ca="1" si="14"/>
        <v>0</v>
      </c>
      <c r="W21" s="533">
        <f t="shared" si="15"/>
        <v>0</v>
      </c>
      <c r="X21" s="32">
        <f t="shared" ca="1" si="19"/>
        <v>0</v>
      </c>
      <c r="Y21" s="870"/>
      <c r="Z21" s="1472"/>
      <c r="AA21" s="1297">
        <f t="shared" ca="1" si="0"/>
        <v>0</v>
      </c>
      <c r="AB21" s="1302">
        <f t="shared" ca="1" si="20"/>
        <v>0</v>
      </c>
      <c r="AC21" s="1495"/>
      <c r="AD21" s="1496"/>
      <c r="AE21" s="1497"/>
      <c r="AF21" s="1498"/>
      <c r="AG21" s="843">
        <v>1</v>
      </c>
      <c r="AH21" s="706">
        <v>1</v>
      </c>
      <c r="AI21" s="707"/>
      <c r="AJ21" s="708"/>
      <c r="AK21" s="709"/>
      <c r="AL21" s="710"/>
      <c r="AM21" s="711"/>
      <c r="AN21" s="705"/>
      <c r="AO21" s="706"/>
      <c r="AP21" s="707">
        <v>1</v>
      </c>
      <c r="AQ21" s="708"/>
      <c r="AR21" s="709"/>
      <c r="AS21" s="710"/>
      <c r="AT21" s="711"/>
      <c r="AU21" s="705"/>
      <c r="AV21" s="706">
        <v>1</v>
      </c>
      <c r="AW21" s="1532"/>
      <c r="AX21" s="1533"/>
      <c r="AY21" s="476" t="str">
        <f t="shared" si="21"/>
        <v>Sa</v>
      </c>
      <c r="AZ21" s="475" t="str">
        <f t="shared" si="16"/>
        <v>Sa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229</v>
      </c>
      <c r="B22" s="526">
        <f t="shared" si="17"/>
        <v>42233</v>
      </c>
      <c r="C22" s="530">
        <v>18</v>
      </c>
      <c r="D22" s="525">
        <f t="shared" si="18"/>
        <v>33</v>
      </c>
      <c r="E22" s="867"/>
      <c r="F22" s="1569" t="str">
        <f t="shared" ca="1" si="1"/>
        <v/>
      </c>
      <c r="G22" s="1570" t="str">
        <f t="shared" ca="1" si="2"/>
        <v/>
      </c>
      <c r="H22" s="868">
        <f t="shared" ca="1" si="3"/>
        <v>0</v>
      </c>
      <c r="I22" s="869">
        <f t="shared" ca="1" si="4"/>
        <v>0</v>
      </c>
      <c r="J22" s="485">
        <f t="shared" ca="1" si="5"/>
        <v>0</v>
      </c>
      <c r="K22" s="1555"/>
      <c r="L22" s="1556"/>
      <c r="M22" s="868">
        <f t="shared" si="6"/>
        <v>0</v>
      </c>
      <c r="N22" s="868">
        <f t="shared" si="7"/>
        <v>0</v>
      </c>
      <c r="O22" s="869">
        <f t="shared" ca="1" si="8"/>
        <v>0</v>
      </c>
      <c r="P22" s="41">
        <f t="shared" ca="1" si="9"/>
        <v>0</v>
      </c>
      <c r="Q22" s="519">
        <f t="shared" si="10"/>
        <v>0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</v>
      </c>
      <c r="T22" s="1346">
        <f t="shared" ca="1" si="12"/>
        <v>0</v>
      </c>
      <c r="U22" s="1579" t="str">
        <f t="shared" si="13"/>
        <v/>
      </c>
      <c r="V22" s="1580">
        <f t="shared" ca="1" si="14"/>
        <v>0</v>
      </c>
      <c r="W22" s="533">
        <f t="shared" si="15"/>
        <v>0</v>
      </c>
      <c r="X22" s="32">
        <f t="shared" ca="1" si="19"/>
        <v>0</v>
      </c>
      <c r="Y22" s="870"/>
      <c r="Z22" s="1264"/>
      <c r="AA22" s="1297">
        <f t="shared" ca="1" si="0"/>
        <v>0</v>
      </c>
      <c r="AB22" s="1302">
        <f t="shared" ca="1" si="20"/>
        <v>0</v>
      </c>
      <c r="AC22" s="1499"/>
      <c r="AD22" s="1500"/>
      <c r="AE22" s="1501"/>
      <c r="AF22" s="1502"/>
      <c r="AG22" s="876">
        <v>1</v>
      </c>
      <c r="AH22" s="877">
        <v>1</v>
      </c>
      <c r="AI22" s="878"/>
      <c r="AJ22" s="879"/>
      <c r="AK22" s="880"/>
      <c r="AL22" s="881"/>
      <c r="AM22" s="882"/>
      <c r="AN22" s="883"/>
      <c r="AO22" s="877"/>
      <c r="AP22" s="878">
        <v>1</v>
      </c>
      <c r="AQ22" s="879"/>
      <c r="AR22" s="880"/>
      <c r="AS22" s="881"/>
      <c r="AT22" s="882"/>
      <c r="AU22" s="883"/>
      <c r="AV22" s="877"/>
      <c r="AW22" s="1528"/>
      <c r="AX22" s="1529"/>
      <c r="AY22" s="476" t="str">
        <f t="shared" si="21"/>
        <v>So</v>
      </c>
      <c r="AZ22" s="475" t="str">
        <f t="shared" si="16"/>
        <v>So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230</v>
      </c>
      <c r="B23" s="527">
        <f t="shared" si="17"/>
        <v>42234</v>
      </c>
      <c r="C23" s="531">
        <v>19</v>
      </c>
      <c r="D23" s="525">
        <f t="shared" si="18"/>
        <v>34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15"/>
        <v>0</v>
      </c>
      <c r="X23" s="32">
        <f t="shared" ca="1" si="19"/>
        <v>0</v>
      </c>
      <c r="Y23" s="1471"/>
      <c r="Z23" s="1264"/>
      <c r="AA23" s="1473">
        <f t="shared" ca="1" si="0"/>
        <v>0</v>
      </c>
      <c r="AB23" s="1302">
        <f t="shared" ca="1" si="20"/>
        <v>0</v>
      </c>
      <c r="AC23" s="1503"/>
      <c r="AD23" s="1504"/>
      <c r="AE23" s="1505"/>
      <c r="AF23" s="1506"/>
      <c r="AG23" s="840">
        <v>1</v>
      </c>
      <c r="AH23" s="624">
        <v>1</v>
      </c>
      <c r="AI23" s="625"/>
      <c r="AJ23" s="626"/>
      <c r="AK23" s="627"/>
      <c r="AL23" s="628"/>
      <c r="AM23" s="629"/>
      <c r="AN23" s="623"/>
      <c r="AO23" s="624"/>
      <c r="AP23" s="625">
        <v>1</v>
      </c>
      <c r="AQ23" s="626"/>
      <c r="AR23" s="627"/>
      <c r="AS23" s="628"/>
      <c r="AT23" s="629"/>
      <c r="AU23" s="623"/>
      <c r="AV23" s="624"/>
      <c r="AW23" s="1530"/>
      <c r="AX23" s="1531"/>
      <c r="AY23" s="476" t="str">
        <f t="shared" si="21"/>
        <v>Mo</v>
      </c>
      <c r="AZ23" s="475" t="str">
        <f t="shared" si="16"/>
        <v>Mo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231</v>
      </c>
      <c r="B24" s="527">
        <f t="shared" si="17"/>
        <v>42235</v>
      </c>
      <c r="C24" s="531">
        <v>20</v>
      </c>
      <c r="D24" s="525">
        <f t="shared" si="18"/>
        <v>34</v>
      </c>
      <c r="E24" s="1468"/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15"/>
        <v>0</v>
      </c>
      <c r="X24" s="32">
        <f t="shared" ca="1" si="19"/>
        <v>0</v>
      </c>
      <c r="Y24" s="1471"/>
      <c r="Z24" s="1264"/>
      <c r="AA24" s="1473">
        <f t="shared" ca="1" si="0"/>
        <v>0</v>
      </c>
      <c r="AB24" s="1302">
        <f t="shared" ca="1" si="20"/>
        <v>0</v>
      </c>
      <c r="AC24" s="1503"/>
      <c r="AD24" s="1504"/>
      <c r="AE24" s="1505"/>
      <c r="AF24" s="1506"/>
      <c r="AG24" s="840">
        <v>1</v>
      </c>
      <c r="AH24" s="624">
        <v>1</v>
      </c>
      <c r="AI24" s="625"/>
      <c r="AJ24" s="626"/>
      <c r="AK24" s="627"/>
      <c r="AL24" s="628"/>
      <c r="AM24" s="629"/>
      <c r="AN24" s="623"/>
      <c r="AO24" s="624"/>
      <c r="AP24" s="625">
        <v>1</v>
      </c>
      <c r="AQ24" s="626"/>
      <c r="AR24" s="627"/>
      <c r="AS24" s="628"/>
      <c r="AT24" s="629"/>
      <c r="AU24" s="623"/>
      <c r="AV24" s="624"/>
      <c r="AW24" s="1530"/>
      <c r="AX24" s="1531"/>
      <c r="AY24" s="476" t="str">
        <f t="shared" si="21"/>
        <v>Di</v>
      </c>
      <c r="AZ24" s="475" t="str">
        <f t="shared" si="16"/>
        <v>Di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232</v>
      </c>
      <c r="B25" s="527">
        <f t="shared" si="17"/>
        <v>42236</v>
      </c>
      <c r="C25" s="531">
        <v>21</v>
      </c>
      <c r="D25" s="525">
        <f t="shared" si="18"/>
        <v>34</v>
      </c>
      <c r="E25" s="1468"/>
      <c r="F25" s="1567" t="str">
        <f t="shared" ca="1" si="1"/>
        <v/>
      </c>
      <c r="G25" s="1568" t="str">
        <f t="shared" ca="1" si="2"/>
        <v/>
      </c>
      <c r="H25" s="1469">
        <f t="shared" ca="1" si="3"/>
        <v>0</v>
      </c>
      <c r="I25" s="1470">
        <f t="shared" ca="1" si="4"/>
        <v>0</v>
      </c>
      <c r="J25" s="41">
        <f t="shared" ca="1" si="5"/>
        <v>0</v>
      </c>
      <c r="K25" s="1553"/>
      <c r="L25" s="1554"/>
      <c r="M25" s="1469">
        <f t="shared" si="6"/>
        <v>0</v>
      </c>
      <c r="N25" s="1469">
        <f t="shared" si="7"/>
        <v>0</v>
      </c>
      <c r="O25" s="1470">
        <f t="shared" ca="1" si="8"/>
        <v>0</v>
      </c>
      <c r="P25" s="41">
        <f t="shared" ca="1" si="9"/>
        <v>0</v>
      </c>
      <c r="Q25" s="519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12"/>
        <v>0</v>
      </c>
      <c r="U25" s="1577" t="str">
        <f t="shared" si="13"/>
        <v/>
      </c>
      <c r="V25" s="1578">
        <f t="shared" ca="1" si="14"/>
        <v>0</v>
      </c>
      <c r="W25" s="533">
        <f t="shared" si="15"/>
        <v>0</v>
      </c>
      <c r="X25" s="32">
        <f t="shared" ca="1" si="19"/>
        <v>0</v>
      </c>
      <c r="Y25" s="1471"/>
      <c r="Z25" s="1472"/>
      <c r="AA25" s="1473">
        <f t="shared" ca="1" si="0"/>
        <v>0</v>
      </c>
      <c r="AB25" s="1302">
        <f t="shared" ca="1" si="20"/>
        <v>0</v>
      </c>
      <c r="AC25" s="1503"/>
      <c r="AD25" s="1504"/>
      <c r="AE25" s="1505"/>
      <c r="AF25" s="1506"/>
      <c r="AG25" s="875">
        <v>1</v>
      </c>
      <c r="AH25" s="624">
        <v>1</v>
      </c>
      <c r="AI25" s="625"/>
      <c r="AJ25" s="626"/>
      <c r="AK25" s="627"/>
      <c r="AL25" s="628"/>
      <c r="AM25" s="629"/>
      <c r="AN25" s="623"/>
      <c r="AO25" s="624"/>
      <c r="AP25" s="625">
        <v>1</v>
      </c>
      <c r="AQ25" s="626"/>
      <c r="AR25" s="627"/>
      <c r="AS25" s="628"/>
      <c r="AT25" s="629"/>
      <c r="AU25" s="623"/>
      <c r="AV25" s="624"/>
      <c r="AW25" s="1530"/>
      <c r="AX25" s="1531"/>
      <c r="AY25" s="476" t="str">
        <f t="shared" si="21"/>
        <v>Mi</v>
      </c>
      <c r="AZ25" s="475" t="str">
        <f t="shared" si="16"/>
        <v>Mi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233</v>
      </c>
      <c r="B26" s="527">
        <f t="shared" si="17"/>
        <v>42237</v>
      </c>
      <c r="C26" s="531">
        <v>22</v>
      </c>
      <c r="D26" s="525">
        <f t="shared" si="18"/>
        <v>34</v>
      </c>
      <c r="E26" s="1468"/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15"/>
        <v>0</v>
      </c>
      <c r="X26" s="32">
        <f t="shared" ca="1" si="19"/>
        <v>0</v>
      </c>
      <c r="Y26" s="1471"/>
      <c r="Z26" s="1264"/>
      <c r="AA26" s="1473">
        <f t="shared" ca="1" si="0"/>
        <v>0</v>
      </c>
      <c r="AB26" s="1302">
        <f t="shared" ca="1" si="20"/>
        <v>0</v>
      </c>
      <c r="AC26" s="1503"/>
      <c r="AD26" s="1504"/>
      <c r="AE26" s="1505"/>
      <c r="AF26" s="1506"/>
      <c r="AG26" s="840">
        <v>1</v>
      </c>
      <c r="AH26" s="624">
        <v>1</v>
      </c>
      <c r="AI26" s="625"/>
      <c r="AJ26" s="626"/>
      <c r="AK26" s="627"/>
      <c r="AL26" s="628"/>
      <c r="AM26" s="629"/>
      <c r="AN26" s="623"/>
      <c r="AO26" s="624"/>
      <c r="AP26" s="625">
        <v>1</v>
      </c>
      <c r="AQ26" s="626"/>
      <c r="AR26" s="627"/>
      <c r="AS26" s="628"/>
      <c r="AT26" s="629"/>
      <c r="AU26" s="623"/>
      <c r="AV26" s="624"/>
      <c r="AW26" s="1530"/>
      <c r="AX26" s="1531"/>
      <c r="AY26" s="476" t="str">
        <f t="shared" si="21"/>
        <v>Do</v>
      </c>
      <c r="AZ26" s="475" t="str">
        <f t="shared" si="16"/>
        <v>Do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234</v>
      </c>
      <c r="B27" s="527">
        <f t="shared" si="17"/>
        <v>42238</v>
      </c>
      <c r="C27" s="531">
        <v>23</v>
      </c>
      <c r="D27" s="525">
        <f t="shared" si="18"/>
        <v>34</v>
      </c>
      <c r="E27" s="1468"/>
      <c r="F27" s="1567" t="str">
        <f t="shared" ca="1" si="1"/>
        <v/>
      </c>
      <c r="G27" s="1568" t="str">
        <f t="shared" ca="1" si="2"/>
        <v/>
      </c>
      <c r="H27" s="1469">
        <f t="shared" ca="1" si="3"/>
        <v>0</v>
      </c>
      <c r="I27" s="1470">
        <f t="shared" ca="1" si="4"/>
        <v>0</v>
      </c>
      <c r="J27" s="41">
        <f t="shared" ca="1" si="5"/>
        <v>0</v>
      </c>
      <c r="K27" s="1553"/>
      <c r="L27" s="1554"/>
      <c r="M27" s="1469">
        <f t="shared" si="6"/>
        <v>0</v>
      </c>
      <c r="N27" s="1469">
        <f t="shared" si="7"/>
        <v>0</v>
      </c>
      <c r="O27" s="1470">
        <f t="shared" ca="1" si="8"/>
        <v>0</v>
      </c>
      <c r="P27" s="41">
        <f t="shared" ca="1" si="9"/>
        <v>0</v>
      </c>
      <c r="Q27" s="519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12"/>
        <v>0</v>
      </c>
      <c r="U27" s="1577" t="str">
        <f t="shared" si="13"/>
        <v/>
      </c>
      <c r="V27" s="1578">
        <f t="shared" ca="1" si="14"/>
        <v>0</v>
      </c>
      <c r="W27" s="533">
        <f t="shared" si="15"/>
        <v>0</v>
      </c>
      <c r="X27" s="32">
        <f t="shared" ca="1" si="19"/>
        <v>0</v>
      </c>
      <c r="Y27" s="1471"/>
      <c r="Z27" s="1472"/>
      <c r="AA27" s="1473">
        <f t="shared" ca="1" si="0"/>
        <v>0</v>
      </c>
      <c r="AB27" s="1302">
        <f t="shared" ca="1" si="20"/>
        <v>0</v>
      </c>
      <c r="AC27" s="1503"/>
      <c r="AD27" s="1504"/>
      <c r="AE27" s="1505"/>
      <c r="AF27" s="1506"/>
      <c r="AG27" s="840">
        <v>1</v>
      </c>
      <c r="AH27" s="624">
        <v>1</v>
      </c>
      <c r="AI27" s="625"/>
      <c r="AJ27" s="626"/>
      <c r="AK27" s="627"/>
      <c r="AL27" s="628"/>
      <c r="AM27" s="629"/>
      <c r="AN27" s="623"/>
      <c r="AO27" s="624"/>
      <c r="AP27" s="625">
        <v>1</v>
      </c>
      <c r="AQ27" s="626"/>
      <c r="AR27" s="627"/>
      <c r="AS27" s="628"/>
      <c r="AT27" s="629"/>
      <c r="AU27" s="623"/>
      <c r="AV27" s="624"/>
      <c r="AW27" s="1530"/>
      <c r="AX27" s="1531"/>
      <c r="AY27" s="476" t="str">
        <f t="shared" si="21"/>
        <v>Fr</v>
      </c>
      <c r="AZ27" s="475" t="str">
        <f t="shared" si="16"/>
        <v>Fr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235</v>
      </c>
      <c r="B28" s="526">
        <f t="shared" si="17"/>
        <v>42239</v>
      </c>
      <c r="C28" s="530">
        <v>24</v>
      </c>
      <c r="D28" s="525">
        <f t="shared" si="18"/>
        <v>34</v>
      </c>
      <c r="E28" s="867"/>
      <c r="F28" s="1569" t="str">
        <f t="shared" ca="1" si="1"/>
        <v/>
      </c>
      <c r="G28" s="1570" t="str">
        <f t="shared" ca="1" si="2"/>
        <v/>
      </c>
      <c r="H28" s="868">
        <f t="shared" ca="1" si="3"/>
        <v>0</v>
      </c>
      <c r="I28" s="869">
        <f t="shared" ca="1" si="4"/>
        <v>0</v>
      </c>
      <c r="J28" s="485">
        <f t="shared" ca="1" si="5"/>
        <v>0</v>
      </c>
      <c r="K28" s="1555"/>
      <c r="L28" s="1556"/>
      <c r="M28" s="868">
        <f t="shared" si="6"/>
        <v>0</v>
      </c>
      <c r="N28" s="868">
        <f t="shared" si="7"/>
        <v>0</v>
      </c>
      <c r="O28" s="869">
        <f t="shared" ca="1" si="8"/>
        <v>0</v>
      </c>
      <c r="P28" s="41">
        <f t="shared" ca="1" si="9"/>
        <v>0</v>
      </c>
      <c r="Q28" s="519">
        <f t="shared" si="10"/>
        <v>0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</v>
      </c>
      <c r="T28" s="1346">
        <f t="shared" ca="1" si="12"/>
        <v>0</v>
      </c>
      <c r="U28" s="1579" t="str">
        <f t="shared" si="13"/>
        <v/>
      </c>
      <c r="V28" s="1580">
        <f t="shared" ca="1" si="14"/>
        <v>0</v>
      </c>
      <c r="W28" s="533">
        <f t="shared" si="15"/>
        <v>0</v>
      </c>
      <c r="X28" s="32">
        <f t="shared" ca="1" si="19"/>
        <v>0</v>
      </c>
      <c r="Y28" s="870"/>
      <c r="Z28" s="1472"/>
      <c r="AA28" s="1297">
        <f t="shared" ca="1" si="0"/>
        <v>0</v>
      </c>
      <c r="AB28" s="1302">
        <f t="shared" ca="1" si="20"/>
        <v>0</v>
      </c>
      <c r="AC28" s="1495"/>
      <c r="AD28" s="1496"/>
      <c r="AE28" s="1497"/>
      <c r="AF28" s="1498"/>
      <c r="AG28" s="843">
        <v>1</v>
      </c>
      <c r="AH28" s="706">
        <v>1</v>
      </c>
      <c r="AI28" s="707"/>
      <c r="AJ28" s="708"/>
      <c r="AK28" s="709"/>
      <c r="AL28" s="710"/>
      <c r="AM28" s="711"/>
      <c r="AN28" s="705"/>
      <c r="AO28" s="706"/>
      <c r="AP28" s="707">
        <v>1</v>
      </c>
      <c r="AQ28" s="708"/>
      <c r="AR28" s="709"/>
      <c r="AS28" s="710"/>
      <c r="AT28" s="711"/>
      <c r="AU28" s="705"/>
      <c r="AV28" s="706"/>
      <c r="AW28" s="1532"/>
      <c r="AX28" s="1533"/>
      <c r="AY28" s="476" t="str">
        <f t="shared" si="21"/>
        <v>Sa</v>
      </c>
      <c r="AZ28" s="475" t="str">
        <f t="shared" si="16"/>
        <v>Sa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236</v>
      </c>
      <c r="B29" s="526">
        <f t="shared" si="17"/>
        <v>42240</v>
      </c>
      <c r="C29" s="530">
        <v>25</v>
      </c>
      <c r="D29" s="525">
        <f t="shared" si="18"/>
        <v>34</v>
      </c>
      <c r="E29" s="867"/>
      <c r="F29" s="1569" t="str">
        <f t="shared" ca="1" si="1"/>
        <v/>
      </c>
      <c r="G29" s="1570" t="str">
        <f t="shared" ca="1" si="2"/>
        <v/>
      </c>
      <c r="H29" s="868">
        <f t="shared" ca="1" si="3"/>
        <v>0</v>
      </c>
      <c r="I29" s="869">
        <f t="shared" ca="1" si="4"/>
        <v>0</v>
      </c>
      <c r="J29" s="485">
        <f t="shared" ca="1" si="5"/>
        <v>0</v>
      </c>
      <c r="K29" s="1555"/>
      <c r="L29" s="1556"/>
      <c r="M29" s="868">
        <f t="shared" si="6"/>
        <v>0</v>
      </c>
      <c r="N29" s="868">
        <f t="shared" si="7"/>
        <v>0</v>
      </c>
      <c r="O29" s="869">
        <f t="shared" ca="1" si="8"/>
        <v>0</v>
      </c>
      <c r="P29" s="41">
        <f t="shared" ca="1" si="9"/>
        <v>0</v>
      </c>
      <c r="Q29" s="519">
        <f t="shared" si="10"/>
        <v>0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6">
        <f t="shared" ca="1" si="12"/>
        <v>0</v>
      </c>
      <c r="U29" s="1579" t="str">
        <f t="shared" si="13"/>
        <v/>
      </c>
      <c r="V29" s="1580">
        <f t="shared" ca="1" si="14"/>
        <v>0</v>
      </c>
      <c r="W29" s="533">
        <f t="shared" si="15"/>
        <v>0</v>
      </c>
      <c r="X29" s="32">
        <f t="shared" ca="1" si="19"/>
        <v>0</v>
      </c>
      <c r="Y29" s="870"/>
      <c r="Z29" s="1264"/>
      <c r="AA29" s="1297">
        <f t="shared" ca="1" si="0"/>
        <v>0</v>
      </c>
      <c r="AB29" s="1302">
        <f t="shared" ca="1" si="20"/>
        <v>0</v>
      </c>
      <c r="AC29" s="1499"/>
      <c r="AD29" s="1500"/>
      <c r="AE29" s="1501"/>
      <c r="AF29" s="1502"/>
      <c r="AG29" s="876">
        <v>1</v>
      </c>
      <c r="AH29" s="877">
        <v>1</v>
      </c>
      <c r="AI29" s="878"/>
      <c r="AJ29" s="879"/>
      <c r="AK29" s="880"/>
      <c r="AL29" s="881"/>
      <c r="AM29" s="882"/>
      <c r="AN29" s="883"/>
      <c r="AO29" s="877"/>
      <c r="AP29" s="878">
        <v>1</v>
      </c>
      <c r="AQ29" s="879"/>
      <c r="AR29" s="880"/>
      <c r="AS29" s="881"/>
      <c r="AT29" s="882"/>
      <c r="AU29" s="883"/>
      <c r="AV29" s="877"/>
      <c r="AW29" s="1528"/>
      <c r="AX29" s="1529"/>
      <c r="AY29" s="476" t="str">
        <f t="shared" si="21"/>
        <v>So</v>
      </c>
      <c r="AZ29" s="475" t="str">
        <f t="shared" si="16"/>
        <v>So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237</v>
      </c>
      <c r="B30" s="527">
        <f t="shared" si="17"/>
        <v>42241</v>
      </c>
      <c r="C30" s="531">
        <v>26</v>
      </c>
      <c r="D30" s="525">
        <f t="shared" si="18"/>
        <v>35</v>
      </c>
      <c r="E30" s="1468"/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15"/>
        <v>0</v>
      </c>
      <c r="X30" s="32">
        <f t="shared" ca="1" si="19"/>
        <v>0</v>
      </c>
      <c r="Y30" s="1471"/>
      <c r="Z30" s="1264"/>
      <c r="AA30" s="1473">
        <f t="shared" ca="1" si="0"/>
        <v>0</v>
      </c>
      <c r="AB30" s="1302">
        <f t="shared" ca="1" si="20"/>
        <v>0</v>
      </c>
      <c r="AC30" s="1503"/>
      <c r="AD30" s="1504"/>
      <c r="AE30" s="1505"/>
      <c r="AF30" s="1506"/>
      <c r="AG30" s="840">
        <v>1</v>
      </c>
      <c r="AH30" s="624">
        <v>1</v>
      </c>
      <c r="AI30" s="625"/>
      <c r="AJ30" s="626"/>
      <c r="AK30" s="627"/>
      <c r="AL30" s="628"/>
      <c r="AM30" s="629"/>
      <c r="AN30" s="623"/>
      <c r="AO30" s="624"/>
      <c r="AP30" s="625">
        <v>1</v>
      </c>
      <c r="AQ30" s="626"/>
      <c r="AR30" s="627"/>
      <c r="AS30" s="628"/>
      <c r="AT30" s="629"/>
      <c r="AU30" s="623"/>
      <c r="AV30" s="624"/>
      <c r="AW30" s="1530"/>
      <c r="AX30" s="1531"/>
      <c r="AY30" s="476" t="str">
        <f t="shared" si="21"/>
        <v>Mo</v>
      </c>
      <c r="AZ30" s="475" t="str">
        <f t="shared" si="16"/>
        <v>Mo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238</v>
      </c>
      <c r="B31" s="527">
        <f t="shared" si="17"/>
        <v>42242</v>
      </c>
      <c r="C31" s="531">
        <v>27</v>
      </c>
      <c r="D31" s="525">
        <f t="shared" si="18"/>
        <v>35</v>
      </c>
      <c r="E31" s="1468"/>
      <c r="F31" s="1567" t="str">
        <f t="shared" ca="1" si="1"/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15"/>
        <v>0</v>
      </c>
      <c r="X31" s="32">
        <f t="shared" ca="1" si="19"/>
        <v>0</v>
      </c>
      <c r="Y31" s="1471"/>
      <c r="Z31" s="1264"/>
      <c r="AA31" s="1473">
        <f t="shared" ca="1" si="0"/>
        <v>0</v>
      </c>
      <c r="AB31" s="1302">
        <f t="shared" ca="1" si="20"/>
        <v>0</v>
      </c>
      <c r="AC31" s="1503"/>
      <c r="AD31" s="1504"/>
      <c r="AE31" s="1505"/>
      <c r="AF31" s="1506"/>
      <c r="AG31" s="840">
        <v>1</v>
      </c>
      <c r="AH31" s="624">
        <v>1</v>
      </c>
      <c r="AI31" s="625"/>
      <c r="AJ31" s="626"/>
      <c r="AK31" s="627"/>
      <c r="AL31" s="628"/>
      <c r="AM31" s="629"/>
      <c r="AN31" s="623"/>
      <c r="AO31" s="624"/>
      <c r="AP31" s="625">
        <v>1</v>
      </c>
      <c r="AQ31" s="626"/>
      <c r="AR31" s="627"/>
      <c r="AS31" s="628"/>
      <c r="AT31" s="629"/>
      <c r="AU31" s="623"/>
      <c r="AV31" s="624"/>
      <c r="AW31" s="1530"/>
      <c r="AX31" s="1531"/>
      <c r="AY31" s="476" t="str">
        <f t="shared" si="21"/>
        <v>Di</v>
      </c>
      <c r="AZ31" s="475" t="str">
        <f t="shared" si="16"/>
        <v>Di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239</v>
      </c>
      <c r="B32" s="527">
        <f t="shared" si="17"/>
        <v>42243</v>
      </c>
      <c r="C32" s="531">
        <v>28</v>
      </c>
      <c r="D32" s="525">
        <f t="shared" si="18"/>
        <v>35</v>
      </c>
      <c r="E32" s="1468"/>
      <c r="F32" s="1567" t="str">
        <f t="shared" ca="1" si="1"/>
        <v/>
      </c>
      <c r="G32" s="1568" t="str">
        <f t="shared" ca="1" si="2"/>
        <v/>
      </c>
      <c r="H32" s="1469">
        <f t="shared" ca="1" si="3"/>
        <v>0</v>
      </c>
      <c r="I32" s="1470">
        <f t="shared" ca="1" si="4"/>
        <v>0</v>
      </c>
      <c r="J32" s="41">
        <f t="shared" ca="1" si="5"/>
        <v>0</v>
      </c>
      <c r="K32" s="1553"/>
      <c r="L32" s="1554"/>
      <c r="M32" s="1469">
        <f t="shared" si="6"/>
        <v>0</v>
      </c>
      <c r="N32" s="1469">
        <f t="shared" si="7"/>
        <v>0</v>
      </c>
      <c r="O32" s="1470">
        <f t="shared" ca="1" si="8"/>
        <v>0</v>
      </c>
      <c r="P32" s="41">
        <f t="shared" ca="1" si="9"/>
        <v>0</v>
      </c>
      <c r="Q32" s="519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12"/>
        <v>0</v>
      </c>
      <c r="U32" s="1577" t="str">
        <f t="shared" si="13"/>
        <v/>
      </c>
      <c r="V32" s="1578">
        <f t="shared" ca="1" si="14"/>
        <v>0</v>
      </c>
      <c r="W32" s="533">
        <f t="shared" si="15"/>
        <v>0</v>
      </c>
      <c r="X32" s="32">
        <f t="shared" ca="1" si="19"/>
        <v>0</v>
      </c>
      <c r="Y32" s="1471"/>
      <c r="Z32" s="1472"/>
      <c r="AA32" s="1473">
        <f t="shared" ca="1" si="0"/>
        <v>0</v>
      </c>
      <c r="AB32" s="1302">
        <f t="shared" ca="1" si="20"/>
        <v>0</v>
      </c>
      <c r="AC32" s="1503"/>
      <c r="AD32" s="1504"/>
      <c r="AE32" s="1505"/>
      <c r="AF32" s="1506"/>
      <c r="AG32" s="875">
        <v>1</v>
      </c>
      <c r="AH32" s="624">
        <v>1</v>
      </c>
      <c r="AI32" s="625"/>
      <c r="AJ32" s="626"/>
      <c r="AK32" s="627"/>
      <c r="AL32" s="628"/>
      <c r="AM32" s="629"/>
      <c r="AN32" s="623"/>
      <c r="AO32" s="624"/>
      <c r="AP32" s="625"/>
      <c r="AQ32" s="626"/>
      <c r="AR32" s="627"/>
      <c r="AS32" s="628"/>
      <c r="AT32" s="629"/>
      <c r="AU32" s="623"/>
      <c r="AV32" s="624"/>
      <c r="AW32" s="1530"/>
      <c r="AX32" s="1531"/>
      <c r="AY32" s="476" t="str">
        <f t="shared" si="21"/>
        <v>Mi</v>
      </c>
      <c r="AZ32" s="475" t="str">
        <f t="shared" si="16"/>
        <v>Mi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240</v>
      </c>
      <c r="B33" s="527">
        <f t="shared" si="17"/>
        <v>42244</v>
      </c>
      <c r="C33" s="531">
        <v>29</v>
      </c>
      <c r="D33" s="525">
        <f t="shared" si="18"/>
        <v>35</v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>
        <f t="shared" ca="1" si="5"/>
        <v>0</v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>
        <f t="shared" ca="1" si="9"/>
        <v>0</v>
      </c>
      <c r="Q33" s="519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12"/>
        <v>0</v>
      </c>
      <c r="U33" s="1577" t="str">
        <f t="shared" si="13"/>
        <v/>
      </c>
      <c r="V33" s="1578">
        <f t="shared" ca="1" si="14"/>
        <v>0</v>
      </c>
      <c r="W33" s="533">
        <f t="shared" si="15"/>
        <v>0</v>
      </c>
      <c r="X33" s="32">
        <f t="shared" ca="1" si="19"/>
        <v>0</v>
      </c>
      <c r="Y33" s="1471"/>
      <c r="Z33" s="1264"/>
      <c r="AA33" s="1473">
        <f t="shared" ca="1" si="0"/>
        <v>0</v>
      </c>
      <c r="AB33" s="1302">
        <f t="shared" ca="1" si="20"/>
        <v>0</v>
      </c>
      <c r="AC33" s="1503"/>
      <c r="AD33" s="1504"/>
      <c r="AE33" s="1505"/>
      <c r="AF33" s="1506"/>
      <c r="AG33" s="840">
        <v>1</v>
      </c>
      <c r="AH33" s="624">
        <v>1</v>
      </c>
      <c r="AI33" s="625"/>
      <c r="AJ33" s="626"/>
      <c r="AK33" s="627"/>
      <c r="AL33" s="628"/>
      <c r="AM33" s="629"/>
      <c r="AN33" s="623"/>
      <c r="AO33" s="624"/>
      <c r="AP33" s="625"/>
      <c r="AQ33" s="626"/>
      <c r="AR33" s="627"/>
      <c r="AS33" s="628"/>
      <c r="AT33" s="629"/>
      <c r="AU33" s="623"/>
      <c r="AV33" s="624"/>
      <c r="AW33" s="1530"/>
      <c r="AX33" s="1531"/>
      <c r="AY33" s="476" t="str">
        <f t="shared" si="21"/>
        <v>Do</v>
      </c>
      <c r="AZ33" s="475" t="str">
        <f t="shared" si="16"/>
        <v>Do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241</v>
      </c>
      <c r="B34" s="527">
        <f t="shared" si="17"/>
        <v>42245</v>
      </c>
      <c r="C34" s="531">
        <v>30</v>
      </c>
      <c r="D34" s="525">
        <f t="shared" si="18"/>
        <v>35</v>
      </c>
      <c r="E34" s="1468"/>
      <c r="F34" s="1567" t="str">
        <f t="shared" ca="1" si="1"/>
        <v/>
      </c>
      <c r="G34" s="1568" t="str">
        <f t="shared" ca="1" si="2"/>
        <v/>
      </c>
      <c r="H34" s="1469">
        <f t="shared" ca="1" si="3"/>
        <v>0</v>
      </c>
      <c r="I34" s="1470">
        <f t="shared" ca="1" si="4"/>
        <v>0</v>
      </c>
      <c r="J34" s="41">
        <f t="shared" ca="1" si="5"/>
        <v>0</v>
      </c>
      <c r="K34" s="1553"/>
      <c r="L34" s="1554"/>
      <c r="M34" s="1469">
        <f t="shared" si="6"/>
        <v>0</v>
      </c>
      <c r="N34" s="1469">
        <f t="shared" si="7"/>
        <v>0</v>
      </c>
      <c r="O34" s="1470">
        <f t="shared" ca="1" si="8"/>
        <v>0</v>
      </c>
      <c r="P34" s="41">
        <f t="shared" ca="1" si="9"/>
        <v>0</v>
      </c>
      <c r="Q34" s="519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6">
        <f t="shared" ca="1" si="12"/>
        <v>0</v>
      </c>
      <c r="U34" s="1577" t="str">
        <f t="shared" si="13"/>
        <v/>
      </c>
      <c r="V34" s="1578">
        <f t="shared" ca="1" si="14"/>
        <v>0</v>
      </c>
      <c r="W34" s="533">
        <f t="shared" si="15"/>
        <v>0</v>
      </c>
      <c r="X34" s="32">
        <f t="shared" ca="1" si="19"/>
        <v>0</v>
      </c>
      <c r="Y34" s="1471"/>
      <c r="Z34" s="1472"/>
      <c r="AA34" s="1473">
        <f t="shared" ca="1" si="0"/>
        <v>0</v>
      </c>
      <c r="AB34" s="1302">
        <f t="shared" ca="1" si="20"/>
        <v>0</v>
      </c>
      <c r="AC34" s="1503"/>
      <c r="AD34" s="1504"/>
      <c r="AE34" s="1505"/>
      <c r="AF34" s="1506"/>
      <c r="AG34" s="840">
        <v>1</v>
      </c>
      <c r="AH34" s="624">
        <v>1</v>
      </c>
      <c r="AI34" s="625"/>
      <c r="AJ34" s="626"/>
      <c r="AK34" s="627"/>
      <c r="AL34" s="628"/>
      <c r="AM34" s="629"/>
      <c r="AN34" s="623"/>
      <c r="AO34" s="624"/>
      <c r="AP34" s="625"/>
      <c r="AQ34" s="626"/>
      <c r="AR34" s="627"/>
      <c r="AS34" s="628"/>
      <c r="AT34" s="629"/>
      <c r="AU34" s="623"/>
      <c r="AV34" s="624"/>
      <c r="AW34" s="1530"/>
      <c r="AX34" s="1531"/>
      <c r="AY34" s="476" t="str">
        <f t="shared" si="21"/>
        <v>Fr</v>
      </c>
      <c r="AZ34" s="475" t="str">
        <f t="shared" si="16"/>
        <v>Fr</v>
      </c>
      <c r="BA34" s="5"/>
      <c r="BB34" s="5"/>
      <c r="BC34" s="5"/>
    </row>
    <row r="35" spans="1:55" s="884" customFormat="1" ht="20.25" customHeight="1" x14ac:dyDescent="0.2">
      <c r="A35" s="1254">
        <f t="shared" si="22"/>
        <v>242</v>
      </c>
      <c r="B35" s="526">
        <f t="shared" si="17"/>
        <v>42246</v>
      </c>
      <c r="C35" s="530">
        <v>31</v>
      </c>
      <c r="D35" s="525">
        <f t="shared" si="18"/>
        <v>35</v>
      </c>
      <c r="E35" s="867"/>
      <c r="F35" s="1569" t="str">
        <f t="shared" ca="1" si="1"/>
        <v/>
      </c>
      <c r="G35" s="1570" t="str">
        <f t="shared" ca="1" si="2"/>
        <v/>
      </c>
      <c r="H35" s="868">
        <f t="shared" ca="1" si="3"/>
        <v>0</v>
      </c>
      <c r="I35" s="869">
        <f t="shared" ca="1" si="4"/>
        <v>0</v>
      </c>
      <c r="J35" s="485">
        <f t="shared" ca="1" si="5"/>
        <v>0</v>
      </c>
      <c r="K35" s="1555"/>
      <c r="L35" s="1556"/>
      <c r="M35" s="868">
        <f t="shared" si="6"/>
        <v>0</v>
      </c>
      <c r="N35" s="868">
        <f t="shared" si="7"/>
        <v>0</v>
      </c>
      <c r="O35" s="869">
        <f t="shared" ca="1" si="8"/>
        <v>0</v>
      </c>
      <c r="P35" s="41">
        <f t="shared" ca="1" si="9"/>
        <v>0</v>
      </c>
      <c r="Q35" s="519">
        <f t="shared" si="10"/>
        <v>0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</v>
      </c>
      <c r="T35" s="1346">
        <f t="shared" ca="1" si="12"/>
        <v>0</v>
      </c>
      <c r="U35" s="1579" t="str">
        <f t="shared" si="13"/>
        <v/>
      </c>
      <c r="V35" s="1580">
        <f t="shared" ca="1" si="14"/>
        <v>0</v>
      </c>
      <c r="W35" s="533">
        <f t="shared" si="15"/>
        <v>0</v>
      </c>
      <c r="X35" s="32">
        <f t="shared" ca="1" si="19"/>
        <v>0</v>
      </c>
      <c r="Y35" s="870"/>
      <c r="Z35" s="1472"/>
      <c r="AA35" s="1297">
        <f t="shared" ca="1" si="0"/>
        <v>0</v>
      </c>
      <c r="AB35" s="1302">
        <f t="shared" ca="1" si="20"/>
        <v>0</v>
      </c>
      <c r="AC35" s="1495"/>
      <c r="AD35" s="1496"/>
      <c r="AE35" s="1497"/>
      <c r="AF35" s="1498"/>
      <c r="AG35" s="843">
        <v>1</v>
      </c>
      <c r="AH35" s="706">
        <v>1</v>
      </c>
      <c r="AI35" s="707"/>
      <c r="AJ35" s="708"/>
      <c r="AK35" s="709"/>
      <c r="AL35" s="710"/>
      <c r="AM35" s="711"/>
      <c r="AN35" s="705"/>
      <c r="AO35" s="706"/>
      <c r="AP35" s="707"/>
      <c r="AQ35" s="708"/>
      <c r="AR35" s="709"/>
      <c r="AS35" s="710"/>
      <c r="AT35" s="711"/>
      <c r="AU35" s="705"/>
      <c r="AV35" s="706"/>
      <c r="AW35" s="1532"/>
      <c r="AX35" s="1533"/>
      <c r="AY35" s="476" t="str">
        <f t="shared" si="21"/>
        <v>Sa</v>
      </c>
      <c r="AZ35" s="475" t="str">
        <f t="shared" si="16"/>
        <v>Sa</v>
      </c>
      <c r="BA35" s="5"/>
      <c r="BB35" s="5"/>
      <c r="BC35" s="5"/>
    </row>
    <row r="36" spans="1:55" s="884" customFormat="1" ht="20.25" customHeight="1" thickBot="1" x14ac:dyDescent="0.25">
      <c r="B36" s="976"/>
      <c r="C36" s="977"/>
      <c r="D36" s="960"/>
      <c r="E36" s="970"/>
      <c r="F36" s="1571"/>
      <c r="G36" s="1572"/>
      <c r="H36" s="962"/>
      <c r="I36" s="978"/>
      <c r="J36" s="964"/>
      <c r="K36" s="1557"/>
      <c r="L36" s="1558"/>
      <c r="M36" s="962"/>
      <c r="N36" s="962"/>
      <c r="O36" s="978"/>
      <c r="P36" s="964"/>
      <c r="Q36" s="962"/>
      <c r="R36" s="964"/>
      <c r="S36" s="957"/>
      <c r="T36" s="966"/>
      <c r="U36" s="1583"/>
      <c r="V36" s="1584"/>
      <c r="W36" s="980"/>
      <c r="X36" s="968"/>
      <c r="Y36" s="973"/>
      <c r="Z36" s="1264"/>
      <c r="AA36" s="1298">
        <f t="shared" ca="1" si="0"/>
        <v>0</v>
      </c>
      <c r="AB36" s="1302"/>
      <c r="AC36" s="1009"/>
      <c r="AD36" s="1010"/>
      <c r="AE36" s="1011"/>
      <c r="AF36" s="1012"/>
      <c r="AG36" s="840">
        <v>1</v>
      </c>
      <c r="AH36" s="624">
        <v>1</v>
      </c>
      <c r="AI36" s="625"/>
      <c r="AJ36" s="626"/>
      <c r="AK36" s="627"/>
      <c r="AL36" s="628"/>
      <c r="AM36" s="629"/>
      <c r="AN36" s="623"/>
      <c r="AO36" s="624"/>
      <c r="AP36" s="625"/>
      <c r="AQ36" s="626"/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264"/>
      <c r="AA37" s="1525"/>
      <c r="AB37" s="1306"/>
      <c r="AC37" s="847"/>
      <c r="AD37" s="848"/>
      <c r="AE37" s="851"/>
      <c r="AF37" s="849"/>
      <c r="AG37" s="875">
        <v>1</v>
      </c>
      <c r="AH37" s="624">
        <v>1</v>
      </c>
      <c r="AI37" s="632"/>
      <c r="AJ37" s="633"/>
      <c r="AK37" s="634"/>
      <c r="AL37" s="635"/>
      <c r="AM37" s="636"/>
      <c r="AN37" s="630"/>
      <c r="AO37" s="631"/>
      <c r="AP37" s="625"/>
      <c r="AQ37" s="633"/>
      <c r="AR37" s="634"/>
      <c r="AS37" s="635"/>
      <c r="AT37" s="636"/>
      <c r="AU37" s="630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7.1500000000000021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X35-Juli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0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IF(P40="Jahr",JahresSoll/Arbeitstage!$G$22*K42,X2/Arbeitstage!G15*K42)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Montag08</f>
        <v>0.32500000000000001</v>
      </c>
      <c r="F43" s="333">
        <f>Pause1_Mo_08</f>
        <v>2.0833333333333332E-2</v>
      </c>
      <c r="G43" s="333">
        <f>Pause2_Mo_08</f>
        <v>3.125E-2</v>
      </c>
      <c r="H43" s="736">
        <f>COUNTIF($AZ$5:$AZ$35,"=mof")</f>
        <v>0</v>
      </c>
      <c r="I43" s="333">
        <f>IF(D43="x",Vorarbeit_Mo_08,0)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IF(P40="Jahr",JahresSoll/Arbeitstage!$G$22*K43,X2/Arbeitstage!G15*K43)*IF(Übersicht!E13="j",1,-1)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Dienstag08</f>
        <v>0.32500000000000001</v>
      </c>
      <c r="F44" s="334">
        <f>Pause1_Di_08</f>
        <v>2.0833333333333332E-2</v>
      </c>
      <c r="G44" s="334">
        <f>Pause2_Di_08</f>
        <v>3.125E-2</v>
      </c>
      <c r="H44" s="737">
        <f>COUNTIF($AZ$5:$AZ$35,"=dif")</f>
        <v>0</v>
      </c>
      <c r="I44" s="334">
        <f>IF(D44="x",Vorarbeit_Di_08,0)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IF(P40="Jahr",JahresSoll/Arbeitstage!$G$22*K44,X2/Arbeitstage!G15*K44)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Mittwoch08</f>
        <v>0.32500000000000001</v>
      </c>
      <c r="F45" s="334">
        <f>Pause1_Mi_08</f>
        <v>2.0833333333333332E-2</v>
      </c>
      <c r="G45" s="334">
        <f>Pause2_Mi_08</f>
        <v>3.125E-2</v>
      </c>
      <c r="H45" s="737">
        <f>COUNTIF($AZ$5:$AZ$35,"=mif")</f>
        <v>0</v>
      </c>
      <c r="I45" s="334">
        <f>IF(D45="x",Vorarbeit_Mi_08,0)</f>
        <v>0</v>
      </c>
      <c r="K45" s="420">
        <f>Arbeitstage!D15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Donnerstag08</f>
        <v>0.32500000000000001</v>
      </c>
      <c r="F46" s="334">
        <f>Pause1_Do_08</f>
        <v>2.0833333333333332E-2</v>
      </c>
      <c r="G46" s="334">
        <f>Pause2_Do_08</f>
        <v>3.125E-2</v>
      </c>
      <c r="H46" s="737">
        <f>COUNTIF($AZ$5:$AZ$35,"=dof")</f>
        <v>0</v>
      </c>
      <c r="I46" s="334">
        <f>IF(D46="x",Vorarbeit_Do_08,0)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Freitag08</f>
        <v>0.32500000000000001</v>
      </c>
      <c r="F47" s="334">
        <f>Pause1_Fr_08</f>
        <v>2.0833333333333332E-2</v>
      </c>
      <c r="G47" s="334">
        <f>Pause2_Fr_08</f>
        <v>3.125E-2</v>
      </c>
      <c r="H47" s="737">
        <f>COUNTIF($AZ$5:$AZ$35,"=frf")</f>
        <v>0</v>
      </c>
      <c r="I47" s="334">
        <f>IF(D47="x",Vorarbeit_Fr_08,0)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Samstag08</f>
        <v>0</v>
      </c>
      <c r="F48" s="334">
        <f>Pause1_Sa_08</f>
        <v>2.0833333333333332E-2</v>
      </c>
      <c r="G48" s="334">
        <f>Pause2_Sa_08</f>
        <v>3.125E-2</v>
      </c>
      <c r="H48" s="737">
        <f>COUNTIF($AZ$5:$AZ$35,"=saf")</f>
        <v>0</v>
      </c>
      <c r="I48" s="334">
        <f>IF(D48="x",Vorarbeit_Sa_08,0)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Sonntag08</f>
        <v>0</v>
      </c>
      <c r="F49" s="335">
        <f>Pause1_So_08</f>
        <v>2.0833333333333332E-2</v>
      </c>
      <c r="G49" s="335">
        <f>Pause2_So_08</f>
        <v>3.125E-2</v>
      </c>
      <c r="H49" s="738">
        <f>COUNTIF($AZ$5:$AZ$35,"=sof")</f>
        <v>0</v>
      </c>
      <c r="I49" s="335">
        <f>IF(D49="x",Vorarbeit_So_08,0)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0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IF(Arbeitszeiten!L55=0,"","Das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'7'!G52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'7'!X70+X69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X35-X38+X51-F1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'7'!X72+X71</f>
        <v>0</v>
      </c>
      <c r="Y72" s="731" t="s">
        <v>381</v>
      </c>
      <c r="AA72" s="734"/>
    </row>
  </sheetData>
  <sheetProtection algorithmName="SHA-512" hashValue="TcYxpVaR45dYguu3gQaR0b3EcixkBpDuNyaqnN6Kvwuwww4FDY5+Bc1bI7KNv6aPXD0csNWiC/d/gOsNnUvO5Q==" saltValue="15b9zb8T+dkjIkQC56HBXw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6" sqref="F6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2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80</v>
      </c>
      <c r="C1" s="44"/>
      <c r="D1" s="44"/>
      <c r="E1" s="57" t="s">
        <v>591</v>
      </c>
      <c r="F1" s="1781">
        <f ca="1">IF(AND(max_Monat_kum="J",X34-X38+X51&gt;X50),X50,X34-X38+X51)</f>
        <v>0</v>
      </c>
      <c r="G1" s="1781"/>
      <c r="H1" s="45"/>
      <c r="I1" s="562"/>
      <c r="J1" s="560" t="s">
        <v>383</v>
      </c>
      <c r="K1" s="561">
        <f ca="1">August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'8'!X1-V46+X46</f>
        <v>0</v>
      </c>
      <c r="Y1" s="1455">
        <f>X1*24</f>
        <v>0</v>
      </c>
      <c r="Z1" s="1472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472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47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IF(AND(X2&gt;0,Arbeitszeiten!M54&gt;0),"Entweder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472"/>
      <c r="AA4" s="1299">
        <f t="shared" ref="AA4:AA36" ca="1" si="0">INDIRECT(CONCATENATE(Land,CELL("zeile",AA4)))</f>
        <v>0</v>
      </c>
      <c r="AB4" s="1302"/>
      <c r="AC4" s="839"/>
      <c r="AD4" s="845"/>
      <c r="AE4" s="850"/>
      <c r="AF4" s="846"/>
      <c r="AG4" s="875">
        <v>1</v>
      </c>
      <c r="AH4" s="624">
        <v>1</v>
      </c>
      <c r="AI4" s="618"/>
      <c r="AJ4" s="619"/>
      <c r="AK4" s="620"/>
      <c r="AL4" s="621"/>
      <c r="AM4" s="622"/>
      <c r="AN4" s="616"/>
      <c r="AO4" s="617"/>
      <c r="AP4" s="625"/>
      <c r="AQ4" s="619"/>
      <c r="AR4" s="620"/>
      <c r="AS4" s="621"/>
      <c r="AT4" s="622"/>
      <c r="AU4" s="616"/>
      <c r="AV4" s="617"/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'8'!A35+1</f>
        <v>243</v>
      </c>
      <c r="B5" s="526">
        <f>DATE(Jahr,9,1)</f>
        <v>42247</v>
      </c>
      <c r="C5" s="530">
        <v>1</v>
      </c>
      <c r="D5" s="525">
        <f>IF(WEEKDAY(B5,Wochenstart)=1,'8'!D35+1,'8'!D35)</f>
        <v>35</v>
      </c>
      <c r="E5" s="867"/>
      <c r="F5" s="1569" t="str">
        <f t="shared" ref="F5:F34" ca="1" si="1">IF(E5="n",INDIRECT(CONCATENATE(AY5,"_B_09")),IF(E5=Soll_Stat,Soll_Start,""))</f>
        <v/>
      </c>
      <c r="G5" s="1570" t="str">
        <f t="shared" ref="G5:G34" ca="1" si="2">IF(E5="n",F5+INDIRECT(CONCATENATE(AY5,"_E_09")),IF(E5=Soll_Stat,F5+Soll_Ist,""))</f>
        <v/>
      </c>
      <c r="H5" s="868">
        <f t="shared" ref="H5:H34" ca="1" si="3">IF(OR(F5="",G5=""),0,IF(G5&gt;F5,G5-F5,G5-F5+1))</f>
        <v>0</v>
      </c>
      <c r="I5" s="869">
        <f t="shared" ref="I5:I34" ca="1" si="4">IF(H5=0,0,IF(H5&gt;Pausenschwelle1_09,IF(H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J5" s="485">
        <f t="shared" ref="J5:J34" ca="1" si="5">IF(H5=0,0,H5-I5)</f>
        <v>0</v>
      </c>
      <c r="K5" s="1555"/>
      <c r="L5" s="1556"/>
      <c r="M5" s="868">
        <f t="shared" ref="M5:M34" si="6">IF(OR(K5="",L5=""),0,IF(L5&gt;K5,L5-K5,L5-K5+1))</f>
        <v>0</v>
      </c>
      <c r="N5" s="868">
        <f t="shared" ref="N5:N34" si="7">IF(M5=0,0,IF(M5+H5&gt;Pausenschwelle1_09,IF(M5+H5&gt;Pausenschwelle2_09,CHOOSE(WEEKDAY(B5,2),Pause2_Mo_09,Pause2_Di_09,Pause2_Mi_09,Pause2_Do_09,Pause2_Fr_09,Pause2_Sa_09,Pause2_So_09),CHOOSE(WEEKDAY(B5,2),Pause1_Mo_09,Pause1_Di_09,Pause1_Mi_09,Pause1_Do_09,Pause1_Fr_09,Pause1_Sa_09,Pause1_So_09)),0))</f>
        <v>0</v>
      </c>
      <c r="O5" s="869">
        <f t="shared" ref="O5:O34" ca="1" si="8">IF(N5&gt;I5,N5-I5,0)</f>
        <v>0</v>
      </c>
      <c r="P5" s="41">
        <f t="shared" ref="P5:P34" ca="1" si="9">M5-O5</f>
        <v>0</v>
      </c>
      <c r="Q5" s="519">
        <f t="shared" ref="Q5:Q34" si="10">CHOOSE(WEEKDAY(B5,2),Montag09,Dienstag09,Mittwoch09,Donnerstag09,Freitag09,Samstag09,Sonntag09)</f>
        <v>0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6">
        <f t="shared" ref="T5:T34" ca="1" si="12">IF(OR(E5="g",E5="h",E5="v"),-S5+R5,IF(AND(R5=0,$X$52&lt;&gt;"X",E5&lt;&gt;"k"),0,R5-S5))+IF(AND(E5="k",R5-S5&lt;0),S5-R5,0)</f>
        <v>0</v>
      </c>
      <c r="U5" s="1579" t="str">
        <f t="shared" ref="U5:U35" si="13">IF(OR(AND(E5="f",Zuschlag_F&lt;&gt;0),AND(AY5="Sa",Zuschlag_Sa&lt;&gt;0),AND(AY5="So",Zuschlag_So&lt;&gt;0)),"P","")</f>
        <v/>
      </c>
      <c r="V5" s="1580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4" si="15">IF(U5="p",V5,0)-IF(U5="m",V5,0)</f>
        <v>0</v>
      </c>
      <c r="X5" s="32">
        <f ca="1">August+T5+W5</f>
        <v>0</v>
      </c>
      <c r="Y5" s="870"/>
      <c r="Z5" s="1264"/>
      <c r="AA5" s="1297">
        <f t="shared" ca="1" si="0"/>
        <v>0</v>
      </c>
      <c r="AB5" s="1302">
        <f ca="1">IF(R5&gt;10/24,IF(R5="",0,1),0)</f>
        <v>0</v>
      </c>
      <c r="AC5" s="1499"/>
      <c r="AD5" s="1500"/>
      <c r="AE5" s="1501"/>
      <c r="AF5" s="1502"/>
      <c r="AG5" s="876">
        <v>1</v>
      </c>
      <c r="AH5" s="877">
        <v>1</v>
      </c>
      <c r="AI5" s="878"/>
      <c r="AJ5" s="879"/>
      <c r="AK5" s="880"/>
      <c r="AL5" s="881"/>
      <c r="AM5" s="882"/>
      <c r="AN5" s="883"/>
      <c r="AO5" s="877"/>
      <c r="AP5" s="878"/>
      <c r="AQ5" s="879"/>
      <c r="AR5" s="880"/>
      <c r="AS5" s="881"/>
      <c r="AT5" s="882"/>
      <c r="AU5" s="883"/>
      <c r="AV5" s="877"/>
      <c r="AW5" s="1528"/>
      <c r="AX5" s="1529"/>
      <c r="AY5" s="476" t="str">
        <f>CHOOSE(WEEKDAY(B5,2),"Mo","Di","Mi","Do","Fr","Sa","So")</f>
        <v>So</v>
      </c>
      <c r="AZ5" s="475" t="str">
        <f t="shared" ref="AZ5:AZ34" si="16">CONCATENATE(AY5,E5)</f>
        <v>So</v>
      </c>
      <c r="BA5" s="5"/>
      <c r="BB5" s="5"/>
      <c r="BC5" s="5"/>
    </row>
    <row r="6" spans="1:55" s="884" customFormat="1" ht="20.25" customHeight="1" x14ac:dyDescent="0.2">
      <c r="A6" s="1254">
        <f>A5+1</f>
        <v>244</v>
      </c>
      <c r="B6" s="527">
        <f t="shared" ref="B6:B34" si="17">B5+1</f>
        <v>42248</v>
      </c>
      <c r="C6" s="531">
        <v>2</v>
      </c>
      <c r="D6" s="525">
        <f t="shared" ref="D6:D34" si="18">IF(WEEKDAY(B6,Wochenstart)=1,D5+1,D5)</f>
        <v>36</v>
      </c>
      <c r="E6" s="1468"/>
      <c r="F6" s="1567" t="str">
        <f t="shared" ca="1" si="1"/>
        <v/>
      </c>
      <c r="G6" s="1568" t="str">
        <f t="shared" ca="1" si="2"/>
        <v/>
      </c>
      <c r="H6" s="1469">
        <f t="shared" ca="1" si="3"/>
        <v>0</v>
      </c>
      <c r="I6" s="1470">
        <f t="shared" ca="1" si="4"/>
        <v>0</v>
      </c>
      <c r="J6" s="41">
        <f t="shared" ca="1" si="5"/>
        <v>0</v>
      </c>
      <c r="K6" s="1553"/>
      <c r="L6" s="1554"/>
      <c r="M6" s="1469">
        <f t="shared" si="6"/>
        <v>0</v>
      </c>
      <c r="N6" s="1469">
        <f t="shared" si="7"/>
        <v>0</v>
      </c>
      <c r="O6" s="1470">
        <f t="shared" ca="1" si="8"/>
        <v>0</v>
      </c>
      <c r="P6" s="41">
        <f t="shared" ca="1" si="9"/>
        <v>0</v>
      </c>
      <c r="Q6" s="519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12"/>
        <v>0</v>
      </c>
      <c r="U6" s="1577" t="str">
        <f t="shared" si="13"/>
        <v/>
      </c>
      <c r="V6" s="1578">
        <f t="shared" ca="1" si="14"/>
        <v>0</v>
      </c>
      <c r="W6" s="533">
        <f t="shared" si="15"/>
        <v>0</v>
      </c>
      <c r="X6" s="32">
        <f t="shared" ref="X6:X34" ca="1" si="19">X5+T6+W6</f>
        <v>0</v>
      </c>
      <c r="Y6" s="1471"/>
      <c r="Z6" s="1264"/>
      <c r="AA6" s="1473">
        <f t="shared" ca="1" si="0"/>
        <v>0</v>
      </c>
      <c r="AB6" s="1302">
        <f t="shared" ref="AB6:AB35" ca="1" si="20">IF(R6&gt;10/24,IF(R6="",0,1),0)</f>
        <v>0</v>
      </c>
      <c r="AC6" s="1503"/>
      <c r="AD6" s="1504"/>
      <c r="AE6" s="1505"/>
      <c r="AF6" s="1506"/>
      <c r="AG6" s="840">
        <v>1</v>
      </c>
      <c r="AH6" s="624">
        <v>1</v>
      </c>
      <c r="AI6" s="625"/>
      <c r="AJ6" s="626"/>
      <c r="AK6" s="627"/>
      <c r="AL6" s="628"/>
      <c r="AM6" s="629"/>
      <c r="AN6" s="623"/>
      <c r="AO6" s="624"/>
      <c r="AP6" s="625"/>
      <c r="AQ6" s="626"/>
      <c r="AR6" s="627"/>
      <c r="AS6" s="628"/>
      <c r="AT6" s="629"/>
      <c r="AU6" s="623"/>
      <c r="AV6" s="624"/>
      <c r="AW6" s="1530"/>
      <c r="AX6" s="1531"/>
      <c r="AY6" s="476" t="str">
        <f t="shared" ref="AY6:AY34" si="21">CHOOSE(WEEKDAY(B6,2),"Mo","Di","Mi","Do","Fr","Sa","So")</f>
        <v>Mo</v>
      </c>
      <c r="AZ6" s="475" t="str">
        <f t="shared" si="16"/>
        <v>Mo</v>
      </c>
      <c r="BA6" s="5"/>
      <c r="BB6" s="5"/>
      <c r="BC6" s="5"/>
    </row>
    <row r="7" spans="1:55" s="884" customFormat="1" ht="20.25" customHeight="1" x14ac:dyDescent="0.2">
      <c r="A7" s="1254">
        <f t="shared" ref="A7:A34" si="22">A6+1</f>
        <v>245</v>
      </c>
      <c r="B7" s="527">
        <f t="shared" si="17"/>
        <v>42249</v>
      </c>
      <c r="C7" s="531">
        <v>3</v>
      </c>
      <c r="D7" s="525">
        <f t="shared" si="18"/>
        <v>36</v>
      </c>
      <c r="E7" s="1468"/>
      <c r="F7" s="1567" t="str">
        <f t="shared" ca="1" si="1"/>
        <v/>
      </c>
      <c r="G7" s="1568" t="str">
        <f t="shared" ca="1" si="2"/>
        <v/>
      </c>
      <c r="H7" s="1469">
        <f t="shared" ca="1" si="3"/>
        <v>0</v>
      </c>
      <c r="I7" s="1470">
        <f t="shared" ca="1" si="4"/>
        <v>0</v>
      </c>
      <c r="J7" s="41">
        <f t="shared" ca="1" si="5"/>
        <v>0</v>
      </c>
      <c r="K7" s="1553"/>
      <c r="L7" s="1554"/>
      <c r="M7" s="1469">
        <f t="shared" si="6"/>
        <v>0</v>
      </c>
      <c r="N7" s="1469">
        <f t="shared" si="7"/>
        <v>0</v>
      </c>
      <c r="O7" s="1470">
        <f t="shared" ca="1" si="8"/>
        <v>0</v>
      </c>
      <c r="P7" s="41">
        <f t="shared" ca="1" si="9"/>
        <v>0</v>
      </c>
      <c r="Q7" s="519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6">
        <f t="shared" ca="1" si="12"/>
        <v>0</v>
      </c>
      <c r="U7" s="1577" t="str">
        <f t="shared" si="13"/>
        <v/>
      </c>
      <c r="V7" s="1578">
        <f t="shared" ca="1" si="14"/>
        <v>0</v>
      </c>
      <c r="W7" s="533">
        <f t="shared" si="15"/>
        <v>0</v>
      </c>
      <c r="X7" s="32">
        <f t="shared" ca="1" si="19"/>
        <v>0</v>
      </c>
      <c r="Y7" s="1471"/>
      <c r="Z7" s="1264"/>
      <c r="AA7" s="1473">
        <f t="shared" ca="1" si="0"/>
        <v>0</v>
      </c>
      <c r="AB7" s="1302">
        <f t="shared" ca="1" si="20"/>
        <v>0</v>
      </c>
      <c r="AC7" s="1503"/>
      <c r="AD7" s="1504"/>
      <c r="AE7" s="1505"/>
      <c r="AF7" s="1506"/>
      <c r="AG7" s="840">
        <v>1</v>
      </c>
      <c r="AH7" s="624">
        <v>1</v>
      </c>
      <c r="AI7" s="625"/>
      <c r="AJ7" s="626"/>
      <c r="AK7" s="627"/>
      <c r="AL7" s="628"/>
      <c r="AM7" s="629"/>
      <c r="AN7" s="623"/>
      <c r="AO7" s="624"/>
      <c r="AP7" s="625"/>
      <c r="AQ7" s="626"/>
      <c r="AR7" s="627"/>
      <c r="AS7" s="628"/>
      <c r="AT7" s="629"/>
      <c r="AU7" s="623"/>
      <c r="AV7" s="624"/>
      <c r="AW7" s="1530"/>
      <c r="AX7" s="1531"/>
      <c r="AY7" s="476" t="str">
        <f t="shared" si="21"/>
        <v>Di</v>
      </c>
      <c r="AZ7" s="475" t="str">
        <f t="shared" si="16"/>
        <v>Di</v>
      </c>
      <c r="BA7" s="5"/>
      <c r="BB7" s="5"/>
      <c r="BC7" s="5"/>
    </row>
    <row r="8" spans="1:55" s="884" customFormat="1" ht="20.25" customHeight="1" x14ac:dyDescent="0.2">
      <c r="A8" s="1254">
        <f t="shared" si="22"/>
        <v>246</v>
      </c>
      <c r="B8" s="527">
        <f t="shared" si="17"/>
        <v>42250</v>
      </c>
      <c r="C8" s="531">
        <v>4</v>
      </c>
      <c r="D8" s="525">
        <f t="shared" si="18"/>
        <v>36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15"/>
        <v>0</v>
      </c>
      <c r="X8" s="32">
        <f t="shared" ca="1" si="19"/>
        <v>0</v>
      </c>
      <c r="Y8" s="1471"/>
      <c r="Z8" s="1472"/>
      <c r="AA8" s="1473">
        <f t="shared" ca="1" si="0"/>
        <v>0</v>
      </c>
      <c r="AB8" s="1302">
        <f t="shared" ca="1" si="20"/>
        <v>0</v>
      </c>
      <c r="AC8" s="1503"/>
      <c r="AD8" s="1504"/>
      <c r="AE8" s="1505"/>
      <c r="AF8" s="1506"/>
      <c r="AG8" s="875">
        <v>1</v>
      </c>
      <c r="AH8" s="624">
        <v>1</v>
      </c>
      <c r="AI8" s="625"/>
      <c r="AJ8" s="626"/>
      <c r="AK8" s="627"/>
      <c r="AL8" s="628"/>
      <c r="AM8" s="629"/>
      <c r="AN8" s="623"/>
      <c r="AO8" s="624"/>
      <c r="AP8" s="625"/>
      <c r="AQ8" s="626"/>
      <c r="AR8" s="627"/>
      <c r="AS8" s="628"/>
      <c r="AT8" s="629"/>
      <c r="AU8" s="623"/>
      <c r="AV8" s="624"/>
      <c r="AW8" s="1530"/>
      <c r="AX8" s="1531"/>
      <c r="AY8" s="476" t="str">
        <f t="shared" si="21"/>
        <v>Mi</v>
      </c>
      <c r="AZ8" s="475" t="str">
        <f t="shared" si="16"/>
        <v>Mi</v>
      </c>
      <c r="BA8" s="5"/>
      <c r="BB8" s="5"/>
      <c r="BC8" s="5"/>
    </row>
    <row r="9" spans="1:55" s="884" customFormat="1" ht="20.25" customHeight="1" x14ac:dyDescent="0.2">
      <c r="A9" s="1254">
        <f t="shared" si="22"/>
        <v>247</v>
      </c>
      <c r="B9" s="527">
        <f t="shared" si="17"/>
        <v>42251</v>
      </c>
      <c r="C9" s="531">
        <v>5</v>
      </c>
      <c r="D9" s="525">
        <f t="shared" si="18"/>
        <v>36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15"/>
        <v>0</v>
      </c>
      <c r="X9" s="32">
        <f t="shared" ca="1" si="19"/>
        <v>0</v>
      </c>
      <c r="Y9" s="1471"/>
      <c r="Z9" s="1264"/>
      <c r="AA9" s="1473">
        <f t="shared" ca="1" si="0"/>
        <v>0</v>
      </c>
      <c r="AB9" s="1302">
        <f t="shared" ca="1" si="20"/>
        <v>0</v>
      </c>
      <c r="AC9" s="1503"/>
      <c r="AD9" s="1504"/>
      <c r="AE9" s="1505"/>
      <c r="AF9" s="1506"/>
      <c r="AG9" s="840">
        <v>1</v>
      </c>
      <c r="AH9" s="624">
        <v>1</v>
      </c>
      <c r="AI9" s="625"/>
      <c r="AJ9" s="626"/>
      <c r="AK9" s="627"/>
      <c r="AL9" s="628"/>
      <c r="AM9" s="629"/>
      <c r="AN9" s="623"/>
      <c r="AO9" s="624"/>
      <c r="AP9" s="625"/>
      <c r="AQ9" s="626"/>
      <c r="AR9" s="627"/>
      <c r="AS9" s="628"/>
      <c r="AT9" s="629"/>
      <c r="AU9" s="623"/>
      <c r="AV9" s="624"/>
      <c r="AW9" s="1530"/>
      <c r="AX9" s="1531"/>
      <c r="AY9" s="476" t="str">
        <f t="shared" si="21"/>
        <v>Do</v>
      </c>
      <c r="AZ9" s="475" t="str">
        <f t="shared" si="16"/>
        <v>Do</v>
      </c>
      <c r="BA9" s="5"/>
      <c r="BB9" s="5"/>
      <c r="BC9" s="5"/>
    </row>
    <row r="10" spans="1:55" s="884" customFormat="1" ht="20.25" customHeight="1" x14ac:dyDescent="0.2">
      <c r="A10" s="1254">
        <f t="shared" si="22"/>
        <v>248</v>
      </c>
      <c r="B10" s="527">
        <f t="shared" si="17"/>
        <v>42252</v>
      </c>
      <c r="C10" s="531">
        <v>6</v>
      </c>
      <c r="D10" s="525">
        <f t="shared" si="18"/>
        <v>36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15"/>
        <v>0</v>
      </c>
      <c r="X10" s="32">
        <f t="shared" ca="1" si="19"/>
        <v>0</v>
      </c>
      <c r="Y10" s="1471"/>
      <c r="Z10" s="1472"/>
      <c r="AA10" s="1473">
        <f t="shared" ca="1" si="0"/>
        <v>0</v>
      </c>
      <c r="AB10" s="1302">
        <f t="shared" ca="1" si="20"/>
        <v>0</v>
      </c>
      <c r="AC10" s="1503"/>
      <c r="AD10" s="1504"/>
      <c r="AE10" s="1505"/>
      <c r="AF10" s="1506"/>
      <c r="AG10" s="840">
        <v>1</v>
      </c>
      <c r="AH10" s="624">
        <v>1</v>
      </c>
      <c r="AI10" s="625"/>
      <c r="AJ10" s="626"/>
      <c r="AK10" s="627"/>
      <c r="AL10" s="628"/>
      <c r="AM10" s="629"/>
      <c r="AN10" s="623"/>
      <c r="AO10" s="624"/>
      <c r="AP10" s="625"/>
      <c r="AQ10" s="626"/>
      <c r="AR10" s="627"/>
      <c r="AS10" s="628"/>
      <c r="AT10" s="629"/>
      <c r="AU10" s="623"/>
      <c r="AV10" s="624"/>
      <c r="AW10" s="1530"/>
      <c r="AX10" s="1531"/>
      <c r="AY10" s="476" t="str">
        <f t="shared" si="21"/>
        <v>Fr</v>
      </c>
      <c r="AZ10" s="475" t="str">
        <f t="shared" si="16"/>
        <v>Fr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249</v>
      </c>
      <c r="B11" s="526">
        <f t="shared" si="17"/>
        <v>42253</v>
      </c>
      <c r="C11" s="530">
        <v>7</v>
      </c>
      <c r="D11" s="525">
        <f t="shared" si="18"/>
        <v>36</v>
      </c>
      <c r="E11" s="867"/>
      <c r="F11" s="1569" t="str">
        <f t="shared" ca="1" si="1"/>
        <v/>
      </c>
      <c r="G11" s="1570" t="str">
        <f t="shared" ca="1" si="2"/>
        <v/>
      </c>
      <c r="H11" s="868">
        <f t="shared" ca="1" si="3"/>
        <v>0</v>
      </c>
      <c r="I11" s="869">
        <f t="shared" ca="1" si="4"/>
        <v>0</v>
      </c>
      <c r="J11" s="485">
        <f t="shared" ca="1" si="5"/>
        <v>0</v>
      </c>
      <c r="K11" s="1555"/>
      <c r="L11" s="1556"/>
      <c r="M11" s="868">
        <f t="shared" si="6"/>
        <v>0</v>
      </c>
      <c r="N11" s="868">
        <f t="shared" si="7"/>
        <v>0</v>
      </c>
      <c r="O11" s="869">
        <f t="shared" ca="1" si="8"/>
        <v>0</v>
      </c>
      <c r="P11" s="41">
        <f t="shared" ca="1" si="9"/>
        <v>0</v>
      </c>
      <c r="Q11" s="519">
        <f t="shared" si="10"/>
        <v>0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</v>
      </c>
      <c r="T11" s="1346">
        <f t="shared" ca="1" si="12"/>
        <v>0</v>
      </c>
      <c r="U11" s="1579" t="str">
        <f t="shared" si="13"/>
        <v/>
      </c>
      <c r="V11" s="1580">
        <f t="shared" ca="1" si="14"/>
        <v>0</v>
      </c>
      <c r="W11" s="533">
        <f t="shared" si="15"/>
        <v>0</v>
      </c>
      <c r="X11" s="32">
        <f t="shared" ca="1" si="19"/>
        <v>0</v>
      </c>
      <c r="Y11" s="870"/>
      <c r="Z11" s="1472"/>
      <c r="AA11" s="1297">
        <f t="shared" ca="1" si="0"/>
        <v>0</v>
      </c>
      <c r="AB11" s="1302">
        <f t="shared" ca="1" si="20"/>
        <v>0</v>
      </c>
      <c r="AC11" s="1495"/>
      <c r="AD11" s="1496"/>
      <c r="AE11" s="1497"/>
      <c r="AF11" s="1498"/>
      <c r="AG11" s="843">
        <v>1</v>
      </c>
      <c r="AH11" s="706">
        <v>1</v>
      </c>
      <c r="AI11" s="707"/>
      <c r="AJ11" s="708"/>
      <c r="AK11" s="709"/>
      <c r="AL11" s="710"/>
      <c r="AM11" s="711"/>
      <c r="AN11" s="705"/>
      <c r="AO11" s="706"/>
      <c r="AP11" s="707"/>
      <c r="AQ11" s="708"/>
      <c r="AR11" s="709"/>
      <c r="AS11" s="710"/>
      <c r="AT11" s="711"/>
      <c r="AU11" s="705"/>
      <c r="AV11" s="706"/>
      <c r="AW11" s="1532"/>
      <c r="AX11" s="1533"/>
      <c r="AY11" s="476" t="str">
        <f t="shared" si="21"/>
        <v>Sa</v>
      </c>
      <c r="AZ11" s="475" t="str">
        <f t="shared" si="16"/>
        <v>Sa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250</v>
      </c>
      <c r="B12" s="526">
        <f t="shared" si="17"/>
        <v>42254</v>
      </c>
      <c r="C12" s="530">
        <v>8</v>
      </c>
      <c r="D12" s="525">
        <f t="shared" si="18"/>
        <v>36</v>
      </c>
      <c r="E12" s="867"/>
      <c r="F12" s="1569" t="str">
        <f t="shared" ca="1" si="1"/>
        <v/>
      </c>
      <c r="G12" s="1570" t="str">
        <f t="shared" ca="1" si="2"/>
        <v/>
      </c>
      <c r="H12" s="868">
        <f t="shared" ca="1" si="3"/>
        <v>0</v>
      </c>
      <c r="I12" s="869">
        <f t="shared" ca="1" si="4"/>
        <v>0</v>
      </c>
      <c r="J12" s="485">
        <f t="shared" ca="1" si="5"/>
        <v>0</v>
      </c>
      <c r="K12" s="1555"/>
      <c r="L12" s="1556"/>
      <c r="M12" s="868">
        <f t="shared" si="6"/>
        <v>0</v>
      </c>
      <c r="N12" s="868">
        <f t="shared" si="7"/>
        <v>0</v>
      </c>
      <c r="O12" s="869">
        <f t="shared" ca="1" si="8"/>
        <v>0</v>
      </c>
      <c r="P12" s="41">
        <f t="shared" ca="1" si="9"/>
        <v>0</v>
      </c>
      <c r="Q12" s="519">
        <f t="shared" si="10"/>
        <v>0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6">
        <f t="shared" ca="1" si="12"/>
        <v>0</v>
      </c>
      <c r="U12" s="1579" t="str">
        <f t="shared" si="13"/>
        <v/>
      </c>
      <c r="V12" s="1580">
        <f t="shared" ca="1" si="14"/>
        <v>0</v>
      </c>
      <c r="W12" s="533">
        <f t="shared" si="15"/>
        <v>0</v>
      </c>
      <c r="X12" s="32">
        <f t="shared" ca="1" si="19"/>
        <v>0</v>
      </c>
      <c r="Y12" s="870"/>
      <c r="Z12" s="1264"/>
      <c r="AA12" s="1297">
        <f t="shared" ca="1" si="0"/>
        <v>0</v>
      </c>
      <c r="AB12" s="1302">
        <f t="shared" ca="1" si="20"/>
        <v>0</v>
      </c>
      <c r="AC12" s="1499"/>
      <c r="AD12" s="1500"/>
      <c r="AE12" s="1501"/>
      <c r="AF12" s="1502"/>
      <c r="AG12" s="876">
        <v>1</v>
      </c>
      <c r="AH12" s="877">
        <v>1</v>
      </c>
      <c r="AI12" s="878"/>
      <c r="AJ12" s="879"/>
      <c r="AK12" s="880"/>
      <c r="AL12" s="881"/>
      <c r="AM12" s="882"/>
      <c r="AN12" s="883"/>
      <c r="AO12" s="877"/>
      <c r="AP12" s="878"/>
      <c r="AQ12" s="879"/>
      <c r="AR12" s="880"/>
      <c r="AS12" s="881"/>
      <c r="AT12" s="882"/>
      <c r="AU12" s="883"/>
      <c r="AV12" s="877"/>
      <c r="AW12" s="1528"/>
      <c r="AX12" s="1529"/>
      <c r="AY12" s="476" t="str">
        <f t="shared" si="21"/>
        <v>So</v>
      </c>
      <c r="AZ12" s="475" t="str">
        <f t="shared" si="16"/>
        <v>So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251</v>
      </c>
      <c r="B13" s="527">
        <f t="shared" si="17"/>
        <v>42255</v>
      </c>
      <c r="C13" s="531">
        <v>9</v>
      </c>
      <c r="D13" s="525">
        <f t="shared" si="18"/>
        <v>37</v>
      </c>
      <c r="E13" s="1468"/>
      <c r="F13" s="1567" t="str">
        <f t="shared" ca="1" si="1"/>
        <v/>
      </c>
      <c r="G13" s="1568" t="str">
        <f t="shared" ca="1" si="2"/>
        <v/>
      </c>
      <c r="H13" s="1469">
        <f t="shared" ca="1" si="3"/>
        <v>0</v>
      </c>
      <c r="I13" s="1470">
        <f t="shared" ca="1" si="4"/>
        <v>0</v>
      </c>
      <c r="J13" s="41">
        <f t="shared" ca="1" si="5"/>
        <v>0</v>
      </c>
      <c r="K13" s="1553"/>
      <c r="L13" s="1554"/>
      <c r="M13" s="1469">
        <f t="shared" si="6"/>
        <v>0</v>
      </c>
      <c r="N13" s="1469">
        <f t="shared" si="7"/>
        <v>0</v>
      </c>
      <c r="O13" s="1470">
        <f t="shared" ca="1" si="8"/>
        <v>0</v>
      </c>
      <c r="P13" s="41">
        <f t="shared" ca="1" si="9"/>
        <v>0</v>
      </c>
      <c r="Q13" s="519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12"/>
        <v>0</v>
      </c>
      <c r="U13" s="1577" t="str">
        <f t="shared" si="13"/>
        <v/>
      </c>
      <c r="V13" s="1578">
        <f t="shared" ca="1" si="14"/>
        <v>0</v>
      </c>
      <c r="W13" s="533">
        <f t="shared" si="15"/>
        <v>0</v>
      </c>
      <c r="X13" s="32">
        <f t="shared" ca="1" si="19"/>
        <v>0</v>
      </c>
      <c r="Y13" s="1471"/>
      <c r="Z13" s="1264"/>
      <c r="AA13" s="1473">
        <f t="shared" ca="1" si="0"/>
        <v>0</v>
      </c>
      <c r="AB13" s="1302">
        <f t="shared" ca="1" si="20"/>
        <v>0</v>
      </c>
      <c r="AC13" s="1503"/>
      <c r="AD13" s="1504"/>
      <c r="AE13" s="1505"/>
      <c r="AF13" s="1506"/>
      <c r="AG13" s="840">
        <v>1</v>
      </c>
      <c r="AH13" s="624">
        <v>1</v>
      </c>
      <c r="AI13" s="625"/>
      <c r="AJ13" s="626"/>
      <c r="AK13" s="627"/>
      <c r="AL13" s="628"/>
      <c r="AM13" s="629"/>
      <c r="AN13" s="623"/>
      <c r="AO13" s="624"/>
      <c r="AP13" s="625"/>
      <c r="AQ13" s="626"/>
      <c r="AR13" s="627"/>
      <c r="AS13" s="628"/>
      <c r="AT13" s="629"/>
      <c r="AU13" s="623"/>
      <c r="AV13" s="624"/>
      <c r="AW13" s="1530"/>
      <c r="AX13" s="1531"/>
      <c r="AY13" s="476" t="str">
        <f t="shared" si="21"/>
        <v>Mo</v>
      </c>
      <c r="AZ13" s="475" t="str">
        <f t="shared" si="16"/>
        <v>Mo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252</v>
      </c>
      <c r="B14" s="527">
        <f t="shared" si="17"/>
        <v>42256</v>
      </c>
      <c r="C14" s="531">
        <v>10</v>
      </c>
      <c r="D14" s="525">
        <f t="shared" si="18"/>
        <v>37</v>
      </c>
      <c r="E14" s="1468"/>
      <c r="F14" s="1567" t="str">
        <f t="shared" ca="1" si="1"/>
        <v/>
      </c>
      <c r="G14" s="1568" t="str">
        <f t="shared" ca="1" si="2"/>
        <v/>
      </c>
      <c r="H14" s="1469">
        <f t="shared" ca="1" si="3"/>
        <v>0</v>
      </c>
      <c r="I14" s="1470">
        <f t="shared" ca="1" si="4"/>
        <v>0</v>
      </c>
      <c r="J14" s="41">
        <f t="shared" ca="1" si="5"/>
        <v>0</v>
      </c>
      <c r="K14" s="1553"/>
      <c r="L14" s="1554"/>
      <c r="M14" s="1469">
        <f t="shared" si="6"/>
        <v>0</v>
      </c>
      <c r="N14" s="1469">
        <f t="shared" si="7"/>
        <v>0</v>
      </c>
      <c r="O14" s="1470">
        <f t="shared" ca="1" si="8"/>
        <v>0</v>
      </c>
      <c r="P14" s="41">
        <f t="shared" ca="1" si="9"/>
        <v>0</v>
      </c>
      <c r="Q14" s="519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6">
        <f t="shared" ca="1" si="12"/>
        <v>0</v>
      </c>
      <c r="U14" s="1577" t="str">
        <f t="shared" si="13"/>
        <v/>
      </c>
      <c r="V14" s="1578">
        <f t="shared" ca="1" si="14"/>
        <v>0</v>
      </c>
      <c r="W14" s="533">
        <f t="shared" si="15"/>
        <v>0</v>
      </c>
      <c r="X14" s="32">
        <f t="shared" ca="1" si="19"/>
        <v>0</v>
      </c>
      <c r="Y14" s="1471"/>
      <c r="Z14" s="1264"/>
      <c r="AA14" s="1473">
        <f t="shared" ca="1" si="0"/>
        <v>0</v>
      </c>
      <c r="AB14" s="1302">
        <f t="shared" ca="1" si="20"/>
        <v>0</v>
      </c>
      <c r="AC14" s="1503"/>
      <c r="AD14" s="1504"/>
      <c r="AE14" s="1505"/>
      <c r="AF14" s="1506"/>
      <c r="AG14" s="840">
        <v>1</v>
      </c>
      <c r="AH14" s="624"/>
      <c r="AI14" s="625"/>
      <c r="AJ14" s="626"/>
      <c r="AK14" s="627"/>
      <c r="AL14" s="628"/>
      <c r="AM14" s="629"/>
      <c r="AN14" s="623"/>
      <c r="AO14" s="624"/>
      <c r="AP14" s="625"/>
      <c r="AQ14" s="626"/>
      <c r="AR14" s="627"/>
      <c r="AS14" s="628"/>
      <c r="AT14" s="629"/>
      <c r="AU14" s="623"/>
      <c r="AV14" s="624"/>
      <c r="AW14" s="1530"/>
      <c r="AX14" s="1531"/>
      <c r="AY14" s="476" t="str">
        <f t="shared" si="21"/>
        <v>Di</v>
      </c>
      <c r="AZ14" s="475" t="str">
        <f t="shared" si="16"/>
        <v>Di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253</v>
      </c>
      <c r="B15" s="527">
        <f t="shared" si="17"/>
        <v>42257</v>
      </c>
      <c r="C15" s="531">
        <v>11</v>
      </c>
      <c r="D15" s="525">
        <f t="shared" si="18"/>
        <v>37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15"/>
        <v>0</v>
      </c>
      <c r="X15" s="32">
        <f t="shared" ca="1" si="19"/>
        <v>0</v>
      </c>
      <c r="Y15" s="1471"/>
      <c r="Z15" s="1472"/>
      <c r="AA15" s="1473">
        <f t="shared" ca="1" si="0"/>
        <v>0</v>
      </c>
      <c r="AB15" s="1302">
        <f t="shared" ca="1" si="20"/>
        <v>0</v>
      </c>
      <c r="AC15" s="1503"/>
      <c r="AD15" s="1504"/>
      <c r="AE15" s="1505"/>
      <c r="AF15" s="1506"/>
      <c r="AG15" s="875"/>
      <c r="AH15" s="624"/>
      <c r="AI15" s="625"/>
      <c r="AJ15" s="626"/>
      <c r="AK15" s="627"/>
      <c r="AL15" s="628"/>
      <c r="AM15" s="629"/>
      <c r="AN15" s="623"/>
      <c r="AO15" s="624"/>
      <c r="AP15" s="625"/>
      <c r="AQ15" s="626"/>
      <c r="AR15" s="627"/>
      <c r="AS15" s="628"/>
      <c r="AT15" s="629"/>
      <c r="AU15" s="623"/>
      <c r="AV15" s="624"/>
      <c r="AW15" s="1530"/>
      <c r="AX15" s="1531"/>
      <c r="AY15" s="476" t="str">
        <f t="shared" si="21"/>
        <v>Mi</v>
      </c>
      <c r="AZ15" s="475" t="str">
        <f t="shared" si="16"/>
        <v>Mi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254</v>
      </c>
      <c r="B16" s="527">
        <f t="shared" si="17"/>
        <v>42258</v>
      </c>
      <c r="C16" s="531">
        <v>12</v>
      </c>
      <c r="D16" s="525">
        <f t="shared" si="18"/>
        <v>37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15"/>
        <v>0</v>
      </c>
      <c r="X16" s="32">
        <f t="shared" ca="1" si="19"/>
        <v>0</v>
      </c>
      <c r="Y16" s="1471"/>
      <c r="Z16" s="1264"/>
      <c r="AA16" s="1473">
        <f t="shared" ca="1" si="0"/>
        <v>0</v>
      </c>
      <c r="AB16" s="1302">
        <f t="shared" ca="1" si="20"/>
        <v>0</v>
      </c>
      <c r="AC16" s="1503"/>
      <c r="AD16" s="1504"/>
      <c r="AE16" s="1505"/>
      <c r="AF16" s="1506"/>
      <c r="AG16" s="840"/>
      <c r="AH16" s="624"/>
      <c r="AI16" s="625"/>
      <c r="AJ16" s="626"/>
      <c r="AK16" s="627"/>
      <c r="AL16" s="628"/>
      <c r="AM16" s="629"/>
      <c r="AN16" s="623"/>
      <c r="AO16" s="624"/>
      <c r="AP16" s="625"/>
      <c r="AQ16" s="626"/>
      <c r="AR16" s="627"/>
      <c r="AS16" s="628"/>
      <c r="AT16" s="629"/>
      <c r="AU16" s="623"/>
      <c r="AV16" s="624"/>
      <c r="AW16" s="1530"/>
      <c r="AX16" s="1531"/>
      <c r="AY16" s="476" t="str">
        <f t="shared" si="21"/>
        <v>Do</v>
      </c>
      <c r="AZ16" s="475" t="str">
        <f t="shared" si="16"/>
        <v>Do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255</v>
      </c>
      <c r="B17" s="527">
        <f t="shared" si="17"/>
        <v>42259</v>
      </c>
      <c r="C17" s="531">
        <v>13</v>
      </c>
      <c r="D17" s="525">
        <f t="shared" si="18"/>
        <v>37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15"/>
        <v>0</v>
      </c>
      <c r="X17" s="32">
        <f t="shared" ca="1" si="19"/>
        <v>0</v>
      </c>
      <c r="Y17" s="1471"/>
      <c r="Z17" s="1472"/>
      <c r="AA17" s="1473">
        <f t="shared" ca="1" si="0"/>
        <v>0</v>
      </c>
      <c r="AB17" s="1302">
        <f t="shared" ca="1" si="20"/>
        <v>0</v>
      </c>
      <c r="AC17" s="1503"/>
      <c r="AD17" s="1504"/>
      <c r="AE17" s="1505"/>
      <c r="AF17" s="1506"/>
      <c r="AG17" s="840"/>
      <c r="AH17" s="624"/>
      <c r="AI17" s="625"/>
      <c r="AJ17" s="626"/>
      <c r="AK17" s="627"/>
      <c r="AL17" s="628"/>
      <c r="AM17" s="629"/>
      <c r="AN17" s="623"/>
      <c r="AO17" s="624"/>
      <c r="AP17" s="625"/>
      <c r="AQ17" s="626"/>
      <c r="AR17" s="627"/>
      <c r="AS17" s="628"/>
      <c r="AT17" s="629"/>
      <c r="AU17" s="623"/>
      <c r="AV17" s="624"/>
      <c r="AW17" s="1530"/>
      <c r="AX17" s="1531"/>
      <c r="AY17" s="476" t="str">
        <f t="shared" si="21"/>
        <v>Fr</v>
      </c>
      <c r="AZ17" s="475" t="str">
        <f t="shared" si="16"/>
        <v>Fr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256</v>
      </c>
      <c r="B18" s="526">
        <f t="shared" si="17"/>
        <v>42260</v>
      </c>
      <c r="C18" s="530">
        <v>14</v>
      </c>
      <c r="D18" s="525">
        <f t="shared" si="18"/>
        <v>37</v>
      </c>
      <c r="E18" s="867"/>
      <c r="F18" s="1569" t="str">
        <f t="shared" ca="1" si="1"/>
        <v/>
      </c>
      <c r="G18" s="1570" t="str">
        <f t="shared" ca="1" si="2"/>
        <v/>
      </c>
      <c r="H18" s="868">
        <f t="shared" ca="1" si="3"/>
        <v>0</v>
      </c>
      <c r="I18" s="869">
        <f t="shared" ca="1" si="4"/>
        <v>0</v>
      </c>
      <c r="J18" s="485">
        <f t="shared" ca="1" si="5"/>
        <v>0</v>
      </c>
      <c r="K18" s="1555"/>
      <c r="L18" s="1556"/>
      <c r="M18" s="868">
        <f t="shared" si="6"/>
        <v>0</v>
      </c>
      <c r="N18" s="868">
        <f t="shared" si="7"/>
        <v>0</v>
      </c>
      <c r="O18" s="869">
        <f t="shared" ca="1" si="8"/>
        <v>0</v>
      </c>
      <c r="P18" s="41">
        <f t="shared" ca="1" si="9"/>
        <v>0</v>
      </c>
      <c r="Q18" s="519">
        <f t="shared" si="10"/>
        <v>0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</v>
      </c>
      <c r="T18" s="1346">
        <f t="shared" ca="1" si="12"/>
        <v>0</v>
      </c>
      <c r="U18" s="1579" t="str">
        <f t="shared" si="13"/>
        <v/>
      </c>
      <c r="V18" s="1580">
        <f t="shared" ca="1" si="14"/>
        <v>0</v>
      </c>
      <c r="W18" s="533">
        <f t="shared" si="15"/>
        <v>0</v>
      </c>
      <c r="X18" s="32">
        <f t="shared" ca="1" si="19"/>
        <v>0</v>
      </c>
      <c r="Y18" s="870"/>
      <c r="Z18" s="1472"/>
      <c r="AA18" s="1297">
        <f t="shared" ca="1" si="0"/>
        <v>0</v>
      </c>
      <c r="AB18" s="1302">
        <f t="shared" ca="1" si="20"/>
        <v>0</v>
      </c>
      <c r="AC18" s="1495"/>
      <c r="AD18" s="1496"/>
      <c r="AE18" s="1497"/>
      <c r="AF18" s="1498"/>
      <c r="AG18" s="843"/>
      <c r="AH18" s="706"/>
      <c r="AI18" s="707"/>
      <c r="AJ18" s="708"/>
      <c r="AK18" s="709"/>
      <c r="AL18" s="710"/>
      <c r="AM18" s="711"/>
      <c r="AN18" s="705"/>
      <c r="AO18" s="706"/>
      <c r="AP18" s="707"/>
      <c r="AQ18" s="708"/>
      <c r="AR18" s="709"/>
      <c r="AS18" s="710"/>
      <c r="AT18" s="711"/>
      <c r="AU18" s="705"/>
      <c r="AV18" s="706"/>
      <c r="AW18" s="1532"/>
      <c r="AX18" s="1533"/>
      <c r="AY18" s="476" t="str">
        <f t="shared" si="21"/>
        <v>Sa</v>
      </c>
      <c r="AZ18" s="475" t="str">
        <f t="shared" si="16"/>
        <v>Sa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257</v>
      </c>
      <c r="B19" s="526">
        <f t="shared" si="17"/>
        <v>42261</v>
      </c>
      <c r="C19" s="530">
        <v>15</v>
      </c>
      <c r="D19" s="525">
        <f t="shared" si="18"/>
        <v>37</v>
      </c>
      <c r="E19" s="867"/>
      <c r="F19" s="1569" t="str">
        <f t="shared" ca="1" si="1"/>
        <v/>
      </c>
      <c r="G19" s="1570" t="str">
        <f t="shared" ca="1" si="2"/>
        <v/>
      </c>
      <c r="H19" s="868">
        <f t="shared" ca="1" si="3"/>
        <v>0</v>
      </c>
      <c r="I19" s="869">
        <f t="shared" ca="1" si="4"/>
        <v>0</v>
      </c>
      <c r="J19" s="485">
        <f t="shared" ca="1" si="5"/>
        <v>0</v>
      </c>
      <c r="K19" s="1555"/>
      <c r="L19" s="1556"/>
      <c r="M19" s="868">
        <f t="shared" si="6"/>
        <v>0</v>
      </c>
      <c r="N19" s="868">
        <f t="shared" si="7"/>
        <v>0</v>
      </c>
      <c r="O19" s="869">
        <f t="shared" ca="1" si="8"/>
        <v>0</v>
      </c>
      <c r="P19" s="41">
        <f t="shared" ca="1" si="9"/>
        <v>0</v>
      </c>
      <c r="Q19" s="519">
        <f t="shared" si="10"/>
        <v>0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</v>
      </c>
      <c r="T19" s="1346">
        <f t="shared" ca="1" si="12"/>
        <v>0</v>
      </c>
      <c r="U19" s="1579" t="str">
        <f t="shared" si="13"/>
        <v/>
      </c>
      <c r="V19" s="1580">
        <f t="shared" ca="1" si="14"/>
        <v>0</v>
      </c>
      <c r="W19" s="533">
        <f t="shared" si="15"/>
        <v>0</v>
      </c>
      <c r="X19" s="32">
        <f t="shared" ca="1" si="19"/>
        <v>0</v>
      </c>
      <c r="Y19" s="870"/>
      <c r="Z19" s="1264"/>
      <c r="AA19" s="1297">
        <f t="shared" ca="1" si="0"/>
        <v>0</v>
      </c>
      <c r="AB19" s="1302">
        <f t="shared" ca="1" si="20"/>
        <v>0</v>
      </c>
      <c r="AC19" s="1499"/>
      <c r="AD19" s="1500"/>
      <c r="AE19" s="1501"/>
      <c r="AF19" s="1502"/>
      <c r="AG19" s="876"/>
      <c r="AH19" s="877"/>
      <c r="AI19" s="878"/>
      <c r="AJ19" s="879"/>
      <c r="AK19" s="880"/>
      <c r="AL19" s="881"/>
      <c r="AM19" s="882"/>
      <c r="AN19" s="883"/>
      <c r="AO19" s="877"/>
      <c r="AP19" s="878"/>
      <c r="AQ19" s="879"/>
      <c r="AR19" s="880"/>
      <c r="AS19" s="881"/>
      <c r="AT19" s="882"/>
      <c r="AU19" s="883"/>
      <c r="AV19" s="877"/>
      <c r="AW19" s="1528"/>
      <c r="AX19" s="1529"/>
      <c r="AY19" s="476" t="str">
        <f t="shared" si="21"/>
        <v>So</v>
      </c>
      <c r="AZ19" s="475" t="str">
        <f t="shared" si="16"/>
        <v>So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258</v>
      </c>
      <c r="B20" s="527">
        <f t="shared" si="17"/>
        <v>42262</v>
      </c>
      <c r="C20" s="531">
        <v>16</v>
      </c>
      <c r="D20" s="525">
        <f t="shared" si="18"/>
        <v>38</v>
      </c>
      <c r="E20" s="1468"/>
      <c r="F20" s="1567" t="str">
        <f t="shared" ca="1" si="1"/>
        <v/>
      </c>
      <c r="G20" s="1568" t="str">
        <f t="shared" ca="1" si="2"/>
        <v/>
      </c>
      <c r="H20" s="1469">
        <f t="shared" ca="1" si="3"/>
        <v>0</v>
      </c>
      <c r="I20" s="1470">
        <f t="shared" ca="1" si="4"/>
        <v>0</v>
      </c>
      <c r="J20" s="41">
        <f t="shared" ca="1" si="5"/>
        <v>0</v>
      </c>
      <c r="K20" s="1553"/>
      <c r="L20" s="1554"/>
      <c r="M20" s="1469">
        <f t="shared" si="6"/>
        <v>0</v>
      </c>
      <c r="N20" s="1469">
        <f t="shared" si="7"/>
        <v>0</v>
      </c>
      <c r="O20" s="1470">
        <f t="shared" ca="1" si="8"/>
        <v>0</v>
      </c>
      <c r="P20" s="41">
        <f t="shared" ca="1" si="9"/>
        <v>0</v>
      </c>
      <c r="Q20" s="519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12"/>
        <v>0</v>
      </c>
      <c r="U20" s="1577" t="str">
        <f t="shared" si="13"/>
        <v/>
      </c>
      <c r="V20" s="1578">
        <f t="shared" ca="1" si="14"/>
        <v>0</v>
      </c>
      <c r="W20" s="533">
        <f t="shared" si="15"/>
        <v>0</v>
      </c>
      <c r="X20" s="32">
        <f t="shared" ca="1" si="19"/>
        <v>0</v>
      </c>
      <c r="Y20" s="1471"/>
      <c r="Z20" s="1264"/>
      <c r="AA20" s="1473">
        <f t="shared" ca="1" si="0"/>
        <v>0</v>
      </c>
      <c r="AB20" s="1302">
        <f t="shared" ca="1" si="20"/>
        <v>0</v>
      </c>
      <c r="AC20" s="1503"/>
      <c r="AD20" s="1504"/>
      <c r="AE20" s="1505"/>
      <c r="AF20" s="1506"/>
      <c r="AG20" s="840"/>
      <c r="AH20" s="624"/>
      <c r="AI20" s="625"/>
      <c r="AJ20" s="626"/>
      <c r="AK20" s="627"/>
      <c r="AL20" s="628"/>
      <c r="AM20" s="629"/>
      <c r="AN20" s="623"/>
      <c r="AO20" s="624"/>
      <c r="AP20" s="625"/>
      <c r="AQ20" s="626"/>
      <c r="AR20" s="627"/>
      <c r="AS20" s="628"/>
      <c r="AT20" s="629"/>
      <c r="AU20" s="623"/>
      <c r="AV20" s="624"/>
      <c r="AW20" s="1530"/>
      <c r="AX20" s="1531"/>
      <c r="AY20" s="476" t="str">
        <f t="shared" si="21"/>
        <v>Mo</v>
      </c>
      <c r="AZ20" s="475" t="str">
        <f t="shared" si="16"/>
        <v>Mo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259</v>
      </c>
      <c r="B21" s="527">
        <f t="shared" si="17"/>
        <v>42263</v>
      </c>
      <c r="C21" s="531">
        <v>17</v>
      </c>
      <c r="D21" s="525">
        <f t="shared" si="18"/>
        <v>38</v>
      </c>
      <c r="E21" s="1468"/>
      <c r="F21" s="1567" t="str">
        <f t="shared" ca="1" si="1"/>
        <v/>
      </c>
      <c r="G21" s="1568" t="str">
        <f t="shared" ca="1" si="2"/>
        <v/>
      </c>
      <c r="H21" s="1469">
        <f t="shared" ca="1" si="3"/>
        <v>0</v>
      </c>
      <c r="I21" s="1470">
        <f t="shared" ca="1" si="4"/>
        <v>0</v>
      </c>
      <c r="J21" s="41">
        <f t="shared" ca="1" si="5"/>
        <v>0</v>
      </c>
      <c r="K21" s="1553"/>
      <c r="L21" s="1554"/>
      <c r="M21" s="1469">
        <f t="shared" si="6"/>
        <v>0</v>
      </c>
      <c r="N21" s="1469">
        <f t="shared" si="7"/>
        <v>0</v>
      </c>
      <c r="O21" s="1470">
        <f t="shared" ca="1" si="8"/>
        <v>0</v>
      </c>
      <c r="P21" s="41">
        <f t="shared" ca="1" si="9"/>
        <v>0</v>
      </c>
      <c r="Q21" s="519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12"/>
        <v>0</v>
      </c>
      <c r="U21" s="1577" t="str">
        <f t="shared" si="13"/>
        <v/>
      </c>
      <c r="V21" s="1578">
        <f t="shared" ca="1" si="14"/>
        <v>0</v>
      </c>
      <c r="W21" s="533">
        <f t="shared" si="15"/>
        <v>0</v>
      </c>
      <c r="X21" s="32">
        <f t="shared" ca="1" si="19"/>
        <v>0</v>
      </c>
      <c r="Y21" s="1471"/>
      <c r="Z21" s="1264"/>
      <c r="AA21" s="1473">
        <f t="shared" ca="1" si="0"/>
        <v>0</v>
      </c>
      <c r="AB21" s="1302">
        <f t="shared" ca="1" si="20"/>
        <v>0</v>
      </c>
      <c r="AC21" s="1503"/>
      <c r="AD21" s="1504"/>
      <c r="AE21" s="1505"/>
      <c r="AF21" s="1506"/>
      <c r="AG21" s="840"/>
      <c r="AH21" s="624"/>
      <c r="AI21" s="625"/>
      <c r="AJ21" s="626"/>
      <c r="AK21" s="627"/>
      <c r="AL21" s="628"/>
      <c r="AM21" s="629"/>
      <c r="AN21" s="623"/>
      <c r="AO21" s="624"/>
      <c r="AP21" s="625"/>
      <c r="AQ21" s="626"/>
      <c r="AR21" s="627"/>
      <c r="AS21" s="628"/>
      <c r="AT21" s="629"/>
      <c r="AU21" s="623"/>
      <c r="AV21" s="624"/>
      <c r="AW21" s="1530"/>
      <c r="AX21" s="1531"/>
      <c r="AY21" s="476" t="str">
        <f t="shared" si="21"/>
        <v>Di</v>
      </c>
      <c r="AZ21" s="475" t="str">
        <f t="shared" si="16"/>
        <v>Di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260</v>
      </c>
      <c r="B22" s="527">
        <f t="shared" si="17"/>
        <v>42264</v>
      </c>
      <c r="C22" s="531">
        <v>18</v>
      </c>
      <c r="D22" s="525">
        <f t="shared" si="18"/>
        <v>38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15"/>
        <v>0</v>
      </c>
      <c r="X22" s="32">
        <f t="shared" ca="1" si="19"/>
        <v>0</v>
      </c>
      <c r="Y22" s="1471"/>
      <c r="Z22" s="1472"/>
      <c r="AA22" s="1473">
        <f t="shared" ca="1" si="0"/>
        <v>0</v>
      </c>
      <c r="AB22" s="1302">
        <f t="shared" ca="1" si="20"/>
        <v>0</v>
      </c>
      <c r="AC22" s="1503"/>
      <c r="AD22" s="1504"/>
      <c r="AE22" s="1505"/>
      <c r="AF22" s="1506"/>
      <c r="AG22" s="875"/>
      <c r="AH22" s="624"/>
      <c r="AI22" s="625"/>
      <c r="AJ22" s="626"/>
      <c r="AK22" s="627"/>
      <c r="AL22" s="628"/>
      <c r="AM22" s="629"/>
      <c r="AN22" s="623"/>
      <c r="AO22" s="624"/>
      <c r="AP22" s="625"/>
      <c r="AQ22" s="626"/>
      <c r="AR22" s="627"/>
      <c r="AS22" s="628"/>
      <c r="AT22" s="629"/>
      <c r="AU22" s="623"/>
      <c r="AV22" s="624"/>
      <c r="AW22" s="1530"/>
      <c r="AX22" s="1531"/>
      <c r="AY22" s="476" t="str">
        <f t="shared" si="21"/>
        <v>Mi</v>
      </c>
      <c r="AZ22" s="475" t="str">
        <f t="shared" si="16"/>
        <v>Mi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261</v>
      </c>
      <c r="B23" s="527">
        <f t="shared" si="17"/>
        <v>42265</v>
      </c>
      <c r="C23" s="531">
        <v>19</v>
      </c>
      <c r="D23" s="525">
        <f t="shared" si="18"/>
        <v>38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15"/>
        <v>0</v>
      </c>
      <c r="X23" s="32">
        <f t="shared" ca="1" si="19"/>
        <v>0</v>
      </c>
      <c r="Y23" s="1471"/>
      <c r="Z23" s="1264"/>
      <c r="AA23" s="1473">
        <f t="shared" ca="1" si="0"/>
        <v>0</v>
      </c>
      <c r="AB23" s="1302">
        <f t="shared" ca="1" si="20"/>
        <v>0</v>
      </c>
      <c r="AC23" s="1503"/>
      <c r="AD23" s="1504"/>
      <c r="AE23" s="1505"/>
      <c r="AF23" s="1506"/>
      <c r="AG23" s="840"/>
      <c r="AH23" s="624"/>
      <c r="AI23" s="625"/>
      <c r="AJ23" s="626"/>
      <c r="AK23" s="627"/>
      <c r="AL23" s="628"/>
      <c r="AM23" s="629"/>
      <c r="AN23" s="623"/>
      <c r="AO23" s="624"/>
      <c r="AP23" s="625"/>
      <c r="AQ23" s="626"/>
      <c r="AR23" s="627"/>
      <c r="AS23" s="628"/>
      <c r="AT23" s="629"/>
      <c r="AU23" s="623"/>
      <c r="AV23" s="624"/>
      <c r="AW23" s="1530"/>
      <c r="AX23" s="1531"/>
      <c r="AY23" s="476" t="str">
        <f t="shared" si="21"/>
        <v>Do</v>
      </c>
      <c r="AZ23" s="475" t="str">
        <f t="shared" si="16"/>
        <v>Do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262</v>
      </c>
      <c r="B24" s="527">
        <f t="shared" si="17"/>
        <v>42266</v>
      </c>
      <c r="C24" s="531">
        <v>20</v>
      </c>
      <c r="D24" s="525">
        <f t="shared" si="18"/>
        <v>38</v>
      </c>
      <c r="E24" s="1468"/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15"/>
        <v>0</v>
      </c>
      <c r="X24" s="32">
        <f t="shared" ca="1" si="19"/>
        <v>0</v>
      </c>
      <c r="Y24" s="1471"/>
      <c r="Z24" s="1472"/>
      <c r="AA24" s="1473">
        <f t="shared" ca="1" si="0"/>
        <v>0</v>
      </c>
      <c r="AB24" s="1302">
        <f t="shared" ca="1" si="20"/>
        <v>0</v>
      </c>
      <c r="AC24" s="1503"/>
      <c r="AD24" s="1504"/>
      <c r="AE24" s="1505"/>
      <c r="AF24" s="1506"/>
      <c r="AG24" s="840"/>
      <c r="AH24" s="624"/>
      <c r="AI24" s="625"/>
      <c r="AJ24" s="626"/>
      <c r="AK24" s="627"/>
      <c r="AL24" s="628"/>
      <c r="AM24" s="629"/>
      <c r="AN24" s="623"/>
      <c r="AO24" s="624"/>
      <c r="AP24" s="625"/>
      <c r="AQ24" s="626"/>
      <c r="AR24" s="627"/>
      <c r="AS24" s="628"/>
      <c r="AT24" s="629"/>
      <c r="AU24" s="623"/>
      <c r="AV24" s="624"/>
      <c r="AW24" s="1530"/>
      <c r="AX24" s="1531"/>
      <c r="AY24" s="476" t="str">
        <f t="shared" si="21"/>
        <v>Fr</v>
      </c>
      <c r="AZ24" s="475" t="str">
        <f t="shared" si="16"/>
        <v>Fr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263</v>
      </c>
      <c r="B25" s="526">
        <f t="shared" si="17"/>
        <v>42267</v>
      </c>
      <c r="C25" s="530">
        <v>21</v>
      </c>
      <c r="D25" s="525">
        <f t="shared" si="18"/>
        <v>38</v>
      </c>
      <c r="E25" s="867"/>
      <c r="F25" s="1569" t="str">
        <f t="shared" ca="1" si="1"/>
        <v/>
      </c>
      <c r="G25" s="1570" t="str">
        <f t="shared" ca="1" si="2"/>
        <v/>
      </c>
      <c r="H25" s="868">
        <f t="shared" ca="1" si="3"/>
        <v>0</v>
      </c>
      <c r="I25" s="869">
        <f t="shared" ca="1" si="4"/>
        <v>0</v>
      </c>
      <c r="J25" s="485">
        <f t="shared" ca="1" si="5"/>
        <v>0</v>
      </c>
      <c r="K25" s="1555"/>
      <c r="L25" s="1556"/>
      <c r="M25" s="868">
        <f t="shared" si="6"/>
        <v>0</v>
      </c>
      <c r="N25" s="868">
        <f t="shared" si="7"/>
        <v>0</v>
      </c>
      <c r="O25" s="869">
        <f t="shared" ca="1" si="8"/>
        <v>0</v>
      </c>
      <c r="P25" s="41">
        <f t="shared" ca="1" si="9"/>
        <v>0</v>
      </c>
      <c r="Q25" s="519">
        <f t="shared" si="10"/>
        <v>0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6">
        <f t="shared" ca="1" si="12"/>
        <v>0</v>
      </c>
      <c r="U25" s="1579" t="str">
        <f t="shared" si="13"/>
        <v/>
      </c>
      <c r="V25" s="1580">
        <f t="shared" ca="1" si="14"/>
        <v>0</v>
      </c>
      <c r="W25" s="533">
        <f t="shared" si="15"/>
        <v>0</v>
      </c>
      <c r="X25" s="32">
        <f t="shared" ca="1" si="19"/>
        <v>0</v>
      </c>
      <c r="Y25" s="870"/>
      <c r="Z25" s="1472"/>
      <c r="AA25" s="1297">
        <f t="shared" ca="1" si="0"/>
        <v>0</v>
      </c>
      <c r="AB25" s="1302">
        <f t="shared" ca="1" si="20"/>
        <v>0</v>
      </c>
      <c r="AC25" s="1495"/>
      <c r="AD25" s="1496"/>
      <c r="AE25" s="1497"/>
      <c r="AF25" s="1498"/>
      <c r="AG25" s="843"/>
      <c r="AH25" s="706"/>
      <c r="AI25" s="707"/>
      <c r="AJ25" s="708"/>
      <c r="AK25" s="709"/>
      <c r="AL25" s="710"/>
      <c r="AM25" s="711"/>
      <c r="AN25" s="705"/>
      <c r="AO25" s="706"/>
      <c r="AP25" s="707"/>
      <c r="AQ25" s="708"/>
      <c r="AR25" s="709"/>
      <c r="AS25" s="710"/>
      <c r="AT25" s="711"/>
      <c r="AU25" s="705"/>
      <c r="AV25" s="706"/>
      <c r="AW25" s="1532"/>
      <c r="AX25" s="1533"/>
      <c r="AY25" s="476" t="str">
        <f t="shared" si="21"/>
        <v>Sa</v>
      </c>
      <c r="AZ25" s="475" t="str">
        <f t="shared" si="16"/>
        <v>Sa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264</v>
      </c>
      <c r="B26" s="526">
        <f t="shared" si="17"/>
        <v>42268</v>
      </c>
      <c r="C26" s="530">
        <v>22</v>
      </c>
      <c r="D26" s="525">
        <f t="shared" si="18"/>
        <v>38</v>
      </c>
      <c r="E26" s="867"/>
      <c r="F26" s="1569" t="str">
        <f t="shared" ca="1" si="1"/>
        <v/>
      </c>
      <c r="G26" s="1570" t="str">
        <f t="shared" ca="1" si="2"/>
        <v/>
      </c>
      <c r="H26" s="868">
        <f t="shared" ca="1" si="3"/>
        <v>0</v>
      </c>
      <c r="I26" s="869">
        <f t="shared" ca="1" si="4"/>
        <v>0</v>
      </c>
      <c r="J26" s="485">
        <f t="shared" ca="1" si="5"/>
        <v>0</v>
      </c>
      <c r="K26" s="1555"/>
      <c r="L26" s="1556"/>
      <c r="M26" s="868">
        <f t="shared" si="6"/>
        <v>0</v>
      </c>
      <c r="N26" s="868">
        <f t="shared" si="7"/>
        <v>0</v>
      </c>
      <c r="O26" s="869">
        <f t="shared" ca="1" si="8"/>
        <v>0</v>
      </c>
      <c r="P26" s="41">
        <f t="shared" ca="1" si="9"/>
        <v>0</v>
      </c>
      <c r="Q26" s="519">
        <f t="shared" si="10"/>
        <v>0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6">
        <f t="shared" ca="1" si="12"/>
        <v>0</v>
      </c>
      <c r="U26" s="1579" t="str">
        <f t="shared" si="13"/>
        <v/>
      </c>
      <c r="V26" s="1580">
        <f t="shared" ca="1" si="14"/>
        <v>0</v>
      </c>
      <c r="W26" s="533">
        <f t="shared" si="15"/>
        <v>0</v>
      </c>
      <c r="X26" s="32">
        <f t="shared" ca="1" si="19"/>
        <v>0</v>
      </c>
      <c r="Y26" s="870"/>
      <c r="Z26" s="1264"/>
      <c r="AA26" s="1297">
        <f t="shared" ca="1" si="0"/>
        <v>0</v>
      </c>
      <c r="AB26" s="1302">
        <f t="shared" ca="1" si="20"/>
        <v>0</v>
      </c>
      <c r="AC26" s="1499"/>
      <c r="AD26" s="1500"/>
      <c r="AE26" s="1501"/>
      <c r="AF26" s="1502"/>
      <c r="AG26" s="876"/>
      <c r="AH26" s="877"/>
      <c r="AI26" s="878"/>
      <c r="AJ26" s="879"/>
      <c r="AK26" s="880"/>
      <c r="AL26" s="881"/>
      <c r="AM26" s="882"/>
      <c r="AN26" s="883"/>
      <c r="AO26" s="877"/>
      <c r="AP26" s="878"/>
      <c r="AQ26" s="879"/>
      <c r="AR26" s="880"/>
      <c r="AS26" s="881"/>
      <c r="AT26" s="882"/>
      <c r="AU26" s="883"/>
      <c r="AV26" s="877"/>
      <c r="AW26" s="1528"/>
      <c r="AX26" s="1529"/>
      <c r="AY26" s="476" t="str">
        <f t="shared" si="21"/>
        <v>So</v>
      </c>
      <c r="AZ26" s="475" t="str">
        <f t="shared" si="16"/>
        <v>So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265</v>
      </c>
      <c r="B27" s="527">
        <f t="shared" si="17"/>
        <v>42269</v>
      </c>
      <c r="C27" s="531">
        <v>23</v>
      </c>
      <c r="D27" s="525">
        <f t="shared" si="18"/>
        <v>39</v>
      </c>
      <c r="E27" s="1468"/>
      <c r="F27" s="1567" t="str">
        <f t="shared" ca="1" si="1"/>
        <v/>
      </c>
      <c r="G27" s="1568" t="str">
        <f t="shared" ca="1" si="2"/>
        <v/>
      </c>
      <c r="H27" s="1469">
        <f t="shared" ca="1" si="3"/>
        <v>0</v>
      </c>
      <c r="I27" s="1470">
        <f t="shared" ca="1" si="4"/>
        <v>0</v>
      </c>
      <c r="J27" s="41">
        <f t="shared" ca="1" si="5"/>
        <v>0</v>
      </c>
      <c r="K27" s="1553"/>
      <c r="L27" s="1554"/>
      <c r="M27" s="1469">
        <f t="shared" si="6"/>
        <v>0</v>
      </c>
      <c r="N27" s="1469">
        <f t="shared" si="7"/>
        <v>0</v>
      </c>
      <c r="O27" s="1470">
        <f t="shared" ca="1" si="8"/>
        <v>0</v>
      </c>
      <c r="P27" s="41">
        <f t="shared" ca="1" si="9"/>
        <v>0</v>
      </c>
      <c r="Q27" s="519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12"/>
        <v>0</v>
      </c>
      <c r="U27" s="1577" t="str">
        <f t="shared" si="13"/>
        <v/>
      </c>
      <c r="V27" s="1578">
        <f t="shared" ca="1" si="14"/>
        <v>0</v>
      </c>
      <c r="W27" s="533">
        <f t="shared" si="15"/>
        <v>0</v>
      </c>
      <c r="X27" s="32">
        <f t="shared" ca="1" si="19"/>
        <v>0</v>
      </c>
      <c r="Y27" s="1471"/>
      <c r="Z27" s="1264"/>
      <c r="AA27" s="1473">
        <f t="shared" ca="1" si="0"/>
        <v>0</v>
      </c>
      <c r="AB27" s="1302">
        <f t="shared" ca="1" si="20"/>
        <v>0</v>
      </c>
      <c r="AC27" s="1503"/>
      <c r="AD27" s="1504"/>
      <c r="AE27" s="1505"/>
      <c r="AF27" s="1506"/>
      <c r="AG27" s="840"/>
      <c r="AH27" s="624"/>
      <c r="AI27" s="625"/>
      <c r="AJ27" s="626"/>
      <c r="AK27" s="627"/>
      <c r="AL27" s="628"/>
      <c r="AM27" s="629"/>
      <c r="AN27" s="623"/>
      <c r="AO27" s="624"/>
      <c r="AP27" s="625"/>
      <c r="AQ27" s="626"/>
      <c r="AR27" s="627"/>
      <c r="AS27" s="628"/>
      <c r="AT27" s="629"/>
      <c r="AU27" s="623"/>
      <c r="AV27" s="624"/>
      <c r="AW27" s="1530"/>
      <c r="AX27" s="1531"/>
      <c r="AY27" s="476" t="str">
        <f t="shared" si="21"/>
        <v>Mo</v>
      </c>
      <c r="AZ27" s="475" t="str">
        <f t="shared" si="16"/>
        <v>Mo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266</v>
      </c>
      <c r="B28" s="527">
        <f t="shared" si="17"/>
        <v>42270</v>
      </c>
      <c r="C28" s="531">
        <v>24</v>
      </c>
      <c r="D28" s="525">
        <f t="shared" si="18"/>
        <v>39</v>
      </c>
      <c r="E28" s="1468"/>
      <c r="F28" s="1567" t="str">
        <f t="shared" ca="1" si="1"/>
        <v/>
      </c>
      <c r="G28" s="1568" t="str">
        <f t="shared" ca="1" si="2"/>
        <v/>
      </c>
      <c r="H28" s="1469">
        <f t="shared" ca="1" si="3"/>
        <v>0</v>
      </c>
      <c r="I28" s="1470">
        <f t="shared" ca="1" si="4"/>
        <v>0</v>
      </c>
      <c r="J28" s="41">
        <f t="shared" ca="1" si="5"/>
        <v>0</v>
      </c>
      <c r="K28" s="1553"/>
      <c r="L28" s="1554"/>
      <c r="M28" s="1469">
        <f t="shared" si="6"/>
        <v>0</v>
      </c>
      <c r="N28" s="1469">
        <f t="shared" si="7"/>
        <v>0</v>
      </c>
      <c r="O28" s="1470">
        <f t="shared" ca="1" si="8"/>
        <v>0</v>
      </c>
      <c r="P28" s="41">
        <f t="shared" ca="1" si="9"/>
        <v>0</v>
      </c>
      <c r="Q28" s="519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6">
        <f t="shared" ca="1" si="12"/>
        <v>0</v>
      </c>
      <c r="U28" s="1577" t="str">
        <f t="shared" si="13"/>
        <v/>
      </c>
      <c r="V28" s="1578">
        <f t="shared" ca="1" si="14"/>
        <v>0</v>
      </c>
      <c r="W28" s="533">
        <f t="shared" si="15"/>
        <v>0</v>
      </c>
      <c r="X28" s="32">
        <f t="shared" ca="1" si="19"/>
        <v>0</v>
      </c>
      <c r="Y28" s="1471"/>
      <c r="Z28" s="1264"/>
      <c r="AA28" s="1473">
        <f t="shared" ca="1" si="0"/>
        <v>0</v>
      </c>
      <c r="AB28" s="1302">
        <f t="shared" ca="1" si="20"/>
        <v>0</v>
      </c>
      <c r="AC28" s="1503"/>
      <c r="AD28" s="1504"/>
      <c r="AE28" s="1505"/>
      <c r="AF28" s="1506"/>
      <c r="AG28" s="840"/>
      <c r="AH28" s="624"/>
      <c r="AI28" s="625"/>
      <c r="AJ28" s="626"/>
      <c r="AK28" s="627"/>
      <c r="AL28" s="628"/>
      <c r="AM28" s="629"/>
      <c r="AN28" s="623"/>
      <c r="AO28" s="624"/>
      <c r="AP28" s="625"/>
      <c r="AQ28" s="626"/>
      <c r="AR28" s="627"/>
      <c r="AS28" s="628"/>
      <c r="AT28" s="629"/>
      <c r="AU28" s="623"/>
      <c r="AV28" s="624"/>
      <c r="AW28" s="1530"/>
      <c r="AX28" s="1531"/>
      <c r="AY28" s="476" t="str">
        <f t="shared" si="21"/>
        <v>Di</v>
      </c>
      <c r="AZ28" s="475" t="str">
        <f t="shared" si="16"/>
        <v>Di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267</v>
      </c>
      <c r="B29" s="527">
        <f t="shared" si="17"/>
        <v>42271</v>
      </c>
      <c r="C29" s="531">
        <v>25</v>
      </c>
      <c r="D29" s="525">
        <f t="shared" si="18"/>
        <v>39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15"/>
        <v>0</v>
      </c>
      <c r="X29" s="32">
        <f t="shared" ca="1" si="19"/>
        <v>0</v>
      </c>
      <c r="Y29" s="1471"/>
      <c r="Z29" s="1472"/>
      <c r="AA29" s="1473">
        <f t="shared" ca="1" si="0"/>
        <v>0</v>
      </c>
      <c r="AB29" s="1302">
        <f t="shared" ca="1" si="20"/>
        <v>0</v>
      </c>
      <c r="AC29" s="1503"/>
      <c r="AD29" s="1504"/>
      <c r="AE29" s="1505"/>
      <c r="AF29" s="1506"/>
      <c r="AG29" s="875"/>
      <c r="AH29" s="624"/>
      <c r="AI29" s="625"/>
      <c r="AJ29" s="626"/>
      <c r="AK29" s="627"/>
      <c r="AL29" s="628"/>
      <c r="AM29" s="629"/>
      <c r="AN29" s="623"/>
      <c r="AO29" s="624"/>
      <c r="AP29" s="625"/>
      <c r="AQ29" s="626"/>
      <c r="AR29" s="627"/>
      <c r="AS29" s="628"/>
      <c r="AT29" s="629"/>
      <c r="AU29" s="623"/>
      <c r="AV29" s="624"/>
      <c r="AW29" s="1530"/>
      <c r="AX29" s="1531"/>
      <c r="AY29" s="476" t="str">
        <f t="shared" si="21"/>
        <v>Mi</v>
      </c>
      <c r="AZ29" s="475" t="str">
        <f t="shared" si="16"/>
        <v>Mi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268</v>
      </c>
      <c r="B30" s="527">
        <f t="shared" si="17"/>
        <v>42272</v>
      </c>
      <c r="C30" s="531">
        <v>26</v>
      </c>
      <c r="D30" s="525">
        <f t="shared" si="18"/>
        <v>39</v>
      </c>
      <c r="E30" s="1468"/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15"/>
        <v>0</v>
      </c>
      <c r="X30" s="32">
        <f t="shared" ca="1" si="19"/>
        <v>0</v>
      </c>
      <c r="Y30" s="1471"/>
      <c r="Z30" s="1264"/>
      <c r="AA30" s="1473">
        <f t="shared" ca="1" si="0"/>
        <v>0</v>
      </c>
      <c r="AB30" s="1302">
        <f t="shared" ca="1" si="20"/>
        <v>0</v>
      </c>
      <c r="AC30" s="1503"/>
      <c r="AD30" s="1504"/>
      <c r="AE30" s="1505"/>
      <c r="AF30" s="1506"/>
      <c r="AG30" s="840"/>
      <c r="AH30" s="624"/>
      <c r="AI30" s="625"/>
      <c r="AJ30" s="626"/>
      <c r="AK30" s="627"/>
      <c r="AL30" s="628"/>
      <c r="AM30" s="629"/>
      <c r="AN30" s="623"/>
      <c r="AO30" s="624"/>
      <c r="AP30" s="625"/>
      <c r="AQ30" s="626"/>
      <c r="AR30" s="627"/>
      <c r="AS30" s="628"/>
      <c r="AT30" s="629"/>
      <c r="AU30" s="623"/>
      <c r="AV30" s="624"/>
      <c r="AW30" s="1530"/>
      <c r="AX30" s="1531"/>
      <c r="AY30" s="476" t="str">
        <f t="shared" si="21"/>
        <v>Do</v>
      </c>
      <c r="AZ30" s="475" t="str">
        <f t="shared" si="16"/>
        <v>Do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269</v>
      </c>
      <c r="B31" s="527">
        <f t="shared" si="17"/>
        <v>42273</v>
      </c>
      <c r="C31" s="531">
        <v>27</v>
      </c>
      <c r="D31" s="525">
        <f t="shared" si="18"/>
        <v>39</v>
      </c>
      <c r="E31" s="1468"/>
      <c r="F31" s="1567" t="str">
        <f t="shared" ca="1" si="1"/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15"/>
        <v>0</v>
      </c>
      <c r="X31" s="32">
        <f t="shared" ca="1" si="19"/>
        <v>0</v>
      </c>
      <c r="Y31" s="1471"/>
      <c r="Z31" s="1472"/>
      <c r="AA31" s="1473">
        <f t="shared" ca="1" si="0"/>
        <v>0</v>
      </c>
      <c r="AB31" s="1302">
        <f t="shared" ca="1" si="20"/>
        <v>0</v>
      </c>
      <c r="AC31" s="1503"/>
      <c r="AD31" s="1504"/>
      <c r="AE31" s="1505"/>
      <c r="AF31" s="1506"/>
      <c r="AG31" s="840"/>
      <c r="AH31" s="624"/>
      <c r="AI31" s="625"/>
      <c r="AJ31" s="626"/>
      <c r="AK31" s="627"/>
      <c r="AL31" s="628"/>
      <c r="AM31" s="629"/>
      <c r="AN31" s="623"/>
      <c r="AO31" s="624"/>
      <c r="AP31" s="625"/>
      <c r="AQ31" s="626"/>
      <c r="AR31" s="627"/>
      <c r="AS31" s="628"/>
      <c r="AT31" s="629"/>
      <c r="AU31" s="623"/>
      <c r="AV31" s="624"/>
      <c r="AW31" s="1530"/>
      <c r="AX31" s="1531"/>
      <c r="AY31" s="476" t="str">
        <f t="shared" si="21"/>
        <v>Fr</v>
      </c>
      <c r="AZ31" s="475" t="str">
        <f t="shared" si="16"/>
        <v>Fr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270</v>
      </c>
      <c r="B32" s="526">
        <f t="shared" si="17"/>
        <v>42274</v>
      </c>
      <c r="C32" s="530">
        <v>28</v>
      </c>
      <c r="D32" s="525">
        <f t="shared" si="18"/>
        <v>39</v>
      </c>
      <c r="E32" s="867"/>
      <c r="F32" s="1569" t="str">
        <f t="shared" ca="1" si="1"/>
        <v/>
      </c>
      <c r="G32" s="1570" t="str">
        <f t="shared" ca="1" si="2"/>
        <v/>
      </c>
      <c r="H32" s="868">
        <f t="shared" ca="1" si="3"/>
        <v>0</v>
      </c>
      <c r="I32" s="869">
        <f t="shared" ca="1" si="4"/>
        <v>0</v>
      </c>
      <c r="J32" s="485">
        <f t="shared" ca="1" si="5"/>
        <v>0</v>
      </c>
      <c r="K32" s="1555"/>
      <c r="L32" s="1556"/>
      <c r="M32" s="868">
        <f t="shared" si="6"/>
        <v>0</v>
      </c>
      <c r="N32" s="868">
        <f t="shared" si="7"/>
        <v>0</v>
      </c>
      <c r="O32" s="869">
        <f t="shared" ca="1" si="8"/>
        <v>0</v>
      </c>
      <c r="P32" s="41">
        <f t="shared" ca="1" si="9"/>
        <v>0</v>
      </c>
      <c r="Q32" s="519">
        <f t="shared" si="10"/>
        <v>0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</v>
      </c>
      <c r="T32" s="1346">
        <f t="shared" ca="1" si="12"/>
        <v>0</v>
      </c>
      <c r="U32" s="1579" t="str">
        <f t="shared" si="13"/>
        <v/>
      </c>
      <c r="V32" s="1580">
        <f t="shared" ca="1" si="14"/>
        <v>0</v>
      </c>
      <c r="W32" s="533">
        <f t="shared" si="15"/>
        <v>0</v>
      </c>
      <c r="X32" s="32">
        <f t="shared" ca="1" si="19"/>
        <v>0</v>
      </c>
      <c r="Y32" s="870"/>
      <c r="Z32" s="1472"/>
      <c r="AA32" s="1297">
        <f t="shared" ca="1" si="0"/>
        <v>0</v>
      </c>
      <c r="AB32" s="1302">
        <f t="shared" ca="1" si="20"/>
        <v>0</v>
      </c>
      <c r="AC32" s="1495"/>
      <c r="AD32" s="1496"/>
      <c r="AE32" s="1497"/>
      <c r="AF32" s="1498"/>
      <c r="AG32" s="843"/>
      <c r="AH32" s="706"/>
      <c r="AI32" s="707"/>
      <c r="AJ32" s="708"/>
      <c r="AK32" s="709"/>
      <c r="AL32" s="710"/>
      <c r="AM32" s="711"/>
      <c r="AN32" s="705"/>
      <c r="AO32" s="706"/>
      <c r="AP32" s="707"/>
      <c r="AQ32" s="708"/>
      <c r="AR32" s="709"/>
      <c r="AS32" s="710"/>
      <c r="AT32" s="711"/>
      <c r="AU32" s="705"/>
      <c r="AV32" s="706"/>
      <c r="AW32" s="1532"/>
      <c r="AX32" s="1533"/>
      <c r="AY32" s="476" t="str">
        <f t="shared" si="21"/>
        <v>Sa</v>
      </c>
      <c r="AZ32" s="475" t="str">
        <f t="shared" si="16"/>
        <v>Sa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271</v>
      </c>
      <c r="B33" s="526">
        <f t="shared" si="17"/>
        <v>42275</v>
      </c>
      <c r="C33" s="530">
        <v>29</v>
      </c>
      <c r="D33" s="525">
        <f t="shared" si="18"/>
        <v>39</v>
      </c>
      <c r="E33" s="867"/>
      <c r="F33" s="1569" t="str">
        <f t="shared" ca="1" si="1"/>
        <v/>
      </c>
      <c r="G33" s="1570" t="str">
        <f t="shared" ca="1" si="2"/>
        <v/>
      </c>
      <c r="H33" s="868">
        <f t="shared" ca="1" si="3"/>
        <v>0</v>
      </c>
      <c r="I33" s="869">
        <f t="shared" ca="1" si="4"/>
        <v>0</v>
      </c>
      <c r="J33" s="485">
        <f t="shared" ca="1" si="5"/>
        <v>0</v>
      </c>
      <c r="K33" s="1555"/>
      <c r="L33" s="1556"/>
      <c r="M33" s="868">
        <f t="shared" si="6"/>
        <v>0</v>
      </c>
      <c r="N33" s="868">
        <f t="shared" si="7"/>
        <v>0</v>
      </c>
      <c r="O33" s="869">
        <f t="shared" ca="1" si="8"/>
        <v>0</v>
      </c>
      <c r="P33" s="41">
        <f t="shared" ca="1" si="9"/>
        <v>0</v>
      </c>
      <c r="Q33" s="519">
        <f t="shared" si="10"/>
        <v>0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</v>
      </c>
      <c r="T33" s="1346">
        <f t="shared" ca="1" si="12"/>
        <v>0</v>
      </c>
      <c r="U33" s="1579" t="str">
        <f t="shared" si="13"/>
        <v/>
      </c>
      <c r="V33" s="1580">
        <f t="shared" ca="1" si="14"/>
        <v>0</v>
      </c>
      <c r="W33" s="533">
        <f t="shared" si="15"/>
        <v>0</v>
      </c>
      <c r="X33" s="32">
        <f t="shared" ca="1" si="19"/>
        <v>0</v>
      </c>
      <c r="Y33" s="870"/>
      <c r="Z33" s="1264"/>
      <c r="AA33" s="1297">
        <f t="shared" ca="1" si="0"/>
        <v>0</v>
      </c>
      <c r="AB33" s="1302">
        <f t="shared" ca="1" si="20"/>
        <v>0</v>
      </c>
      <c r="AC33" s="1499"/>
      <c r="AD33" s="1500"/>
      <c r="AE33" s="1501"/>
      <c r="AF33" s="1502"/>
      <c r="AG33" s="876"/>
      <c r="AH33" s="877"/>
      <c r="AI33" s="878"/>
      <c r="AJ33" s="879"/>
      <c r="AK33" s="880"/>
      <c r="AL33" s="881"/>
      <c r="AM33" s="882"/>
      <c r="AN33" s="883"/>
      <c r="AO33" s="877"/>
      <c r="AP33" s="878"/>
      <c r="AQ33" s="879"/>
      <c r="AR33" s="880"/>
      <c r="AS33" s="881"/>
      <c r="AT33" s="882"/>
      <c r="AU33" s="883"/>
      <c r="AV33" s="877"/>
      <c r="AW33" s="1528"/>
      <c r="AX33" s="1529"/>
      <c r="AY33" s="476" t="str">
        <f t="shared" si="21"/>
        <v>So</v>
      </c>
      <c r="AZ33" s="475" t="str">
        <f t="shared" si="16"/>
        <v>So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272</v>
      </c>
      <c r="B34" s="527">
        <f t="shared" si="17"/>
        <v>42276</v>
      </c>
      <c r="C34" s="531">
        <v>30</v>
      </c>
      <c r="D34" s="525">
        <f t="shared" si="18"/>
        <v>40</v>
      </c>
      <c r="E34" s="1468"/>
      <c r="F34" s="1567" t="str">
        <f t="shared" ca="1" si="1"/>
        <v/>
      </c>
      <c r="G34" s="1568" t="str">
        <f t="shared" ca="1" si="2"/>
        <v/>
      </c>
      <c r="H34" s="1469">
        <f t="shared" ca="1" si="3"/>
        <v>0</v>
      </c>
      <c r="I34" s="1470">
        <f t="shared" ca="1" si="4"/>
        <v>0</v>
      </c>
      <c r="J34" s="41">
        <f t="shared" ca="1" si="5"/>
        <v>0</v>
      </c>
      <c r="K34" s="1553"/>
      <c r="L34" s="1554"/>
      <c r="M34" s="1469">
        <f t="shared" si="6"/>
        <v>0</v>
      </c>
      <c r="N34" s="1469">
        <f t="shared" si="7"/>
        <v>0</v>
      </c>
      <c r="O34" s="1470">
        <f t="shared" ca="1" si="8"/>
        <v>0</v>
      </c>
      <c r="P34" s="41">
        <f t="shared" ca="1" si="9"/>
        <v>0</v>
      </c>
      <c r="Q34" s="519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6">
        <f t="shared" ca="1" si="12"/>
        <v>0</v>
      </c>
      <c r="U34" s="1577" t="str">
        <f t="shared" si="13"/>
        <v/>
      </c>
      <c r="V34" s="1578">
        <f t="shared" ca="1" si="14"/>
        <v>0</v>
      </c>
      <c r="W34" s="533">
        <f t="shared" si="15"/>
        <v>0</v>
      </c>
      <c r="X34" s="32">
        <f t="shared" ca="1" si="19"/>
        <v>0</v>
      </c>
      <c r="Y34" s="1471"/>
      <c r="Z34" s="1264"/>
      <c r="AA34" s="1473">
        <f t="shared" ca="1" si="0"/>
        <v>0</v>
      </c>
      <c r="AB34" s="1302">
        <f t="shared" ca="1" si="20"/>
        <v>0</v>
      </c>
      <c r="AC34" s="1503"/>
      <c r="AD34" s="1504"/>
      <c r="AE34" s="1505"/>
      <c r="AF34" s="1506"/>
      <c r="AG34" s="840"/>
      <c r="AH34" s="624"/>
      <c r="AI34" s="625"/>
      <c r="AJ34" s="626"/>
      <c r="AK34" s="627"/>
      <c r="AL34" s="628"/>
      <c r="AM34" s="629">
        <v>1</v>
      </c>
      <c r="AN34" s="623"/>
      <c r="AO34" s="624"/>
      <c r="AP34" s="625"/>
      <c r="AQ34" s="626">
        <v>1</v>
      </c>
      <c r="AR34" s="627"/>
      <c r="AS34" s="628"/>
      <c r="AT34" s="629"/>
      <c r="AU34" s="623"/>
      <c r="AV34" s="624"/>
      <c r="AW34" s="1530"/>
      <c r="AX34" s="1531"/>
      <c r="AY34" s="476" t="str">
        <f t="shared" si="21"/>
        <v>Mo</v>
      </c>
      <c r="AZ34" s="475" t="str">
        <f t="shared" si="16"/>
        <v>Mo</v>
      </c>
      <c r="BA34" s="5"/>
      <c r="BB34" s="5"/>
      <c r="BC34" s="5"/>
    </row>
    <row r="35" spans="1:55" s="884" customFormat="1" ht="20.25" customHeight="1" x14ac:dyDescent="0.2">
      <c r="A35" s="1255"/>
      <c r="B35" s="587"/>
      <c r="C35" s="588"/>
      <c r="D35" s="589"/>
      <c r="E35" s="590"/>
      <c r="F35" s="1559"/>
      <c r="G35" s="1560"/>
      <c r="H35" s="556"/>
      <c r="I35" s="591"/>
      <c r="J35" s="485"/>
      <c r="K35" s="1559"/>
      <c r="L35" s="1560"/>
      <c r="M35" s="556"/>
      <c r="N35" s="556"/>
      <c r="O35" s="591"/>
      <c r="P35" s="485"/>
      <c r="Q35" s="485"/>
      <c r="R35" s="485"/>
      <c r="S35" s="50"/>
      <c r="T35" s="1347"/>
      <c r="U35" s="1585" t="str">
        <f t="shared" si="13"/>
        <v/>
      </c>
      <c r="V35" s="1586">
        <f>IF(AND(E35="f",Zuschlag_F&lt;&gt;0,R35&gt;0),R35*Zuschlag_F,0)</f>
        <v>0</v>
      </c>
      <c r="W35" s="557"/>
      <c r="X35" s="50"/>
      <c r="Y35" s="558"/>
      <c r="Z35" s="1472"/>
      <c r="AA35" s="1300">
        <f t="shared" ca="1" si="0"/>
        <v>0</v>
      </c>
      <c r="AB35" s="1302">
        <f t="shared" si="20"/>
        <v>0</v>
      </c>
      <c r="AC35" s="1706"/>
      <c r="AD35" s="1707"/>
      <c r="AE35" s="1708"/>
      <c r="AF35" s="1709"/>
      <c r="AG35" s="843"/>
      <c r="AH35" s="706"/>
      <c r="AI35" s="707"/>
      <c r="AJ35" s="708"/>
      <c r="AK35" s="709"/>
      <c r="AL35" s="710"/>
      <c r="AM35" s="711">
        <v>1</v>
      </c>
      <c r="AN35" s="705"/>
      <c r="AO35" s="706"/>
      <c r="AP35" s="707"/>
      <c r="AQ35" s="708">
        <v>1</v>
      </c>
      <c r="AR35" s="709"/>
      <c r="AS35" s="710"/>
      <c r="AT35" s="711"/>
      <c r="AU35" s="705"/>
      <c r="AV35" s="706"/>
      <c r="AW35" s="1532"/>
      <c r="AX35" s="1533"/>
      <c r="AY35" s="476"/>
      <c r="AZ35" s="475"/>
      <c r="BA35" s="5"/>
      <c r="BB35" s="5"/>
      <c r="BC35" s="5"/>
    </row>
    <row r="36" spans="1:55" s="884" customFormat="1" ht="20.25" customHeight="1" thickBot="1" x14ac:dyDescent="0.25">
      <c r="B36" s="958"/>
      <c r="C36" s="959"/>
      <c r="D36" s="960"/>
      <c r="E36" s="961"/>
      <c r="F36" s="1561"/>
      <c r="G36" s="1562"/>
      <c r="H36" s="962"/>
      <c r="I36" s="963"/>
      <c r="J36" s="964"/>
      <c r="K36" s="1561"/>
      <c r="L36" s="1562"/>
      <c r="M36" s="962"/>
      <c r="N36" s="962"/>
      <c r="O36" s="963"/>
      <c r="P36" s="964"/>
      <c r="Q36" s="965"/>
      <c r="R36" s="964"/>
      <c r="S36" s="957"/>
      <c r="T36" s="966"/>
      <c r="U36" s="1587"/>
      <c r="V36" s="1588"/>
      <c r="W36" s="967"/>
      <c r="X36" s="968"/>
      <c r="Y36" s="969"/>
      <c r="Z36" s="1472"/>
      <c r="AA36" s="1301">
        <f t="shared" ca="1" si="0"/>
        <v>0</v>
      </c>
      <c r="AB36" s="1302"/>
      <c r="AC36" s="1009"/>
      <c r="AD36" s="1010"/>
      <c r="AE36" s="1011"/>
      <c r="AF36" s="1012"/>
      <c r="AG36" s="840"/>
      <c r="AH36" s="624"/>
      <c r="AI36" s="625"/>
      <c r="AJ36" s="626"/>
      <c r="AK36" s="627"/>
      <c r="AL36" s="628"/>
      <c r="AM36" s="629">
        <v>1</v>
      </c>
      <c r="AN36" s="623"/>
      <c r="AO36" s="624"/>
      <c r="AP36" s="625"/>
      <c r="AQ36" s="626">
        <v>1</v>
      </c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472"/>
      <c r="AA37" s="1525"/>
      <c r="AB37" s="1306"/>
      <c r="AC37" s="1009"/>
      <c r="AD37" s="1010"/>
      <c r="AE37" s="1011"/>
      <c r="AF37" s="1012"/>
      <c r="AG37" s="840"/>
      <c r="AH37" s="624"/>
      <c r="AI37" s="625"/>
      <c r="AJ37" s="626"/>
      <c r="AK37" s="627"/>
      <c r="AL37" s="628"/>
      <c r="AM37" s="629">
        <v>1</v>
      </c>
      <c r="AN37" s="623"/>
      <c r="AO37" s="624"/>
      <c r="AP37" s="625"/>
      <c r="AQ37" s="626">
        <v>1</v>
      </c>
      <c r="AR37" s="627"/>
      <c r="AS37" s="628"/>
      <c r="AT37" s="629"/>
      <c r="AU37" s="623"/>
      <c r="AV37" s="624"/>
      <c r="AW37" s="1530"/>
      <c r="AX37" s="1531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6.825000000000002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X34-August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0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IF(P40="Jahr",JahresSoll/Arbeitstage!$G$22*K42,X2/Arbeitstage!G16*K42)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Montag09</f>
        <v>0.32500000000000001</v>
      </c>
      <c r="F43" s="333">
        <f>Pause1_Mo_09</f>
        <v>2.0833333333333332E-2</v>
      </c>
      <c r="G43" s="333">
        <f>Pause2_Mo_09</f>
        <v>3.125E-2</v>
      </c>
      <c r="H43" s="736">
        <f>COUNTIF($AZ$5:$AZ$35,"=mof")</f>
        <v>0</v>
      </c>
      <c r="I43" s="333">
        <f>IF(D43="x",Vorarbeit_Mo_09,0)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IF(P40="Jahr",JahresSoll/Arbeitstage!$G$22*K43,X2/Arbeitstage!G16*K43)*IF(Übersicht!E13="j",1,-1)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Dienstag09</f>
        <v>0.32500000000000001</v>
      </c>
      <c r="F44" s="334">
        <f>Pause1_Di_09</f>
        <v>2.0833333333333332E-2</v>
      </c>
      <c r="G44" s="334">
        <f>Pause2_Di_09</f>
        <v>3.125E-2</v>
      </c>
      <c r="H44" s="737">
        <f>COUNTIF($AZ$5:$AZ$35,"=dif")</f>
        <v>0</v>
      </c>
      <c r="I44" s="334">
        <f>IF(D44="x",Vorarbeit_Di_09,0)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IF(P40="Jahr",JahresSoll/Arbeitstage!$G$22*K44,X2/Arbeitstage!G16*K44)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Mittwoch09</f>
        <v>0.32500000000000001</v>
      </c>
      <c r="F45" s="334">
        <f>Pause1_Mi_09</f>
        <v>2.0833333333333332E-2</v>
      </c>
      <c r="G45" s="334">
        <f>Pause2_Mi_09</f>
        <v>3.125E-2</v>
      </c>
      <c r="H45" s="737">
        <f>COUNTIF($AZ$5:$AZ$35,"=mif")</f>
        <v>0</v>
      </c>
      <c r="I45" s="334">
        <f>IF(D45="x",Vorarbeit_Mi_09,0)</f>
        <v>0</v>
      </c>
      <c r="K45" s="420">
        <f>Arbeitstage!D16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Donnerstag09</f>
        <v>0.32500000000000001</v>
      </c>
      <c r="F46" s="334">
        <f>Pause1_Do_09</f>
        <v>2.0833333333333332E-2</v>
      </c>
      <c r="G46" s="334">
        <f>Pause2_Do_09</f>
        <v>3.125E-2</v>
      </c>
      <c r="H46" s="737">
        <f>COUNTIF($AZ$5:$AZ$35,"=dof")</f>
        <v>0</v>
      </c>
      <c r="I46" s="334">
        <f>IF(D46="x",Vorarbeit_Do_09,0)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Freitag09</f>
        <v>0.32500000000000001</v>
      </c>
      <c r="F47" s="334">
        <f>Pause1_Fr_09</f>
        <v>2.0833333333333332E-2</v>
      </c>
      <c r="G47" s="334">
        <f>Pause2_Fr_09</f>
        <v>3.125E-2</v>
      </c>
      <c r="H47" s="737">
        <f>COUNTIF($AZ$5:$AZ$35,"=frf")</f>
        <v>0</v>
      </c>
      <c r="I47" s="334">
        <f>IF(D47="x",Vorarbeit_Fr_09,0)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Samstag09</f>
        <v>0</v>
      </c>
      <c r="F48" s="334">
        <f>Pause1_Sa_09</f>
        <v>2.0833333333333332E-2</v>
      </c>
      <c r="G48" s="334">
        <f>Pause2_Sa_09</f>
        <v>3.125E-2</v>
      </c>
      <c r="H48" s="737">
        <f>COUNTIF($AZ$5:$AZ$35,"=saf")</f>
        <v>0</v>
      </c>
      <c r="I48" s="334">
        <f>IF(D48="x",Vorarbeit_Sa_09,0)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Sonntag09</f>
        <v>0</v>
      </c>
      <c r="F49" s="335">
        <f>Pause1_So_09</f>
        <v>2.0833333333333332E-2</v>
      </c>
      <c r="G49" s="335">
        <f>Pause2_So_09</f>
        <v>3.125E-2</v>
      </c>
      <c r="H49" s="738">
        <f>COUNTIF($AZ$5:$AZ$35,"=sof")</f>
        <v>0</v>
      </c>
      <c r="I49" s="335">
        <f>IF(D49="x",Vorarbeit_So_09,0)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0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IF(Arbeitszeiten!M55=0,"","Das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'8'!G52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'8'!X70+X69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X34-X38+X51-F1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'8'!X72+X71</f>
        <v>0</v>
      </c>
      <c r="Y72" s="731" t="s">
        <v>381</v>
      </c>
      <c r="AA72" s="734"/>
    </row>
  </sheetData>
  <sheetProtection algorithmName="SHA-512" hashValue="51atQNBqZDD18d9R+nBBkXFhN09nmjQlMa/UcRERhNbuDnJxYwFY8k3y1TRCOEkhp+5XGJAtAfQZIfPGcwX/wQ==" saltValue="TPGvWBNKwvNouAICR9Zquw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5" sqref="F5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2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81</v>
      </c>
      <c r="C1" s="44"/>
      <c r="D1" s="44"/>
      <c r="E1" s="57" t="s">
        <v>591</v>
      </c>
      <c r="F1" s="1781">
        <f ca="1">IF(AND(max_Monat_kum="J",X35-X38+X51&gt;X50),X50,X35-X38+X51)</f>
        <v>0</v>
      </c>
      <c r="G1" s="1781"/>
      <c r="H1" s="45"/>
      <c r="I1" s="562"/>
      <c r="J1" s="560" t="s">
        <v>383</v>
      </c>
      <c r="K1" s="561">
        <f ca="1">September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'9'!X1-V46+X46</f>
        <v>0</v>
      </c>
      <c r="Y1" s="1455">
        <f>X1*24</f>
        <v>0</v>
      </c>
      <c r="Z1" s="1472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472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47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A4" s="1254"/>
      <c r="B4" s="527" t="str">
        <f>IF(AND(X2&gt;0,Arbeitszeiten!N54&gt;0),"Entweder wöchentliche ODER monatliche Sollstunden! (Siehe Arbeitszeiten)!","")</f>
        <v/>
      </c>
      <c r="C4" s="531"/>
      <c r="D4" s="525"/>
      <c r="E4" s="867"/>
      <c r="F4" s="1569"/>
      <c r="G4" s="1570"/>
      <c r="H4" s="556"/>
      <c r="I4" s="1339"/>
      <c r="J4" s="485"/>
      <c r="K4" s="1555"/>
      <c r="L4" s="1556"/>
      <c r="M4" s="556"/>
      <c r="N4" s="556"/>
      <c r="O4" s="1339"/>
      <c r="P4" s="485"/>
      <c r="Q4" s="556"/>
      <c r="R4" s="485"/>
      <c r="S4" s="50"/>
      <c r="T4" s="1347" t="str">
        <f>IF(AND(K41&gt;0,X2&gt;0),"Bei Monatssoll keine Us setzen!","")</f>
        <v/>
      </c>
      <c r="U4" s="1589"/>
      <c r="V4" s="1590"/>
      <c r="W4" s="1340"/>
      <c r="X4" s="50"/>
      <c r="Y4" s="870"/>
      <c r="Z4" s="1472"/>
      <c r="AA4" s="1297">
        <f t="shared" ref="AA4:AA36" ca="1" si="0">INDIRECT(CONCATENATE(Land,CELL("zeile",AA4)))</f>
        <v>0</v>
      </c>
      <c r="AB4" s="1302"/>
      <c r="AC4" s="1009"/>
      <c r="AD4" s="1010"/>
      <c r="AE4" s="1011"/>
      <c r="AF4" s="1012"/>
      <c r="AG4" s="875"/>
      <c r="AH4" s="624"/>
      <c r="AI4" s="625"/>
      <c r="AJ4" s="626"/>
      <c r="AK4" s="627"/>
      <c r="AL4" s="628"/>
      <c r="AM4" s="629">
        <v>1</v>
      </c>
      <c r="AN4" s="623"/>
      <c r="AO4" s="624"/>
      <c r="AP4" s="625"/>
      <c r="AQ4" s="626">
        <v>1</v>
      </c>
      <c r="AR4" s="627"/>
      <c r="AS4" s="628"/>
      <c r="AT4" s="629"/>
      <c r="AU4" s="623"/>
      <c r="AV4" s="624"/>
      <c r="AW4" s="1530"/>
      <c r="AX4" s="1531"/>
      <c r="AY4" s="476"/>
      <c r="AZ4" s="475"/>
      <c r="BA4" s="5"/>
      <c r="BB4" s="5"/>
      <c r="BC4" s="5"/>
    </row>
    <row r="5" spans="1:55" s="884" customFormat="1" ht="20.25" customHeight="1" x14ac:dyDescent="0.2">
      <c r="A5" s="1254">
        <f>'9'!A34+1</f>
        <v>273</v>
      </c>
      <c r="B5" s="527">
        <f>DATE(Jahr,10,1)</f>
        <v>42277</v>
      </c>
      <c r="C5" s="531">
        <v>1</v>
      </c>
      <c r="D5" s="525">
        <f>IF(WEEKDAY(B5,Wochenstart)=1,'9'!D34+1,'9'!D34)</f>
        <v>40</v>
      </c>
      <c r="E5" s="1468"/>
      <c r="F5" s="1567" t="str">
        <f t="shared" ref="F5:F35" ca="1" si="1">IF(E5="n",INDIRECT(CONCATENATE(AY5,"_B_10")),IF(E5=Soll_Stat,Soll_Start,""))</f>
        <v/>
      </c>
      <c r="G5" s="1568" t="str">
        <f t="shared" ref="G5:G35" ca="1" si="2">IF(E5="n",F5+INDIRECT(CONCATENATE(AY5,"_E_10")),IF(E5=Soll_Stat,F5+Soll_Ist,""))</f>
        <v/>
      </c>
      <c r="H5" s="1469">
        <f t="shared" ref="H5:H35" ca="1" si="3">IF(OR(F5="",G5=""),0,IF(G5&gt;F5,G5-F5,G5-F5+1))</f>
        <v>0</v>
      </c>
      <c r="I5" s="1470">
        <f t="shared" ref="I5:I35" ca="1" si="4">IF(H5=0,0,IF(H5&gt;Pausenschwelle1_10,IF(H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J5" s="41">
        <f t="shared" ref="J5:J35" ca="1" si="5">IF(H5=0,0,H5-I5)</f>
        <v>0</v>
      </c>
      <c r="K5" s="1553"/>
      <c r="L5" s="1554"/>
      <c r="M5" s="1469">
        <f t="shared" ref="M5:M35" si="6">IF(OR(K5="",L5=""),0,IF(L5&gt;K5,L5-K5,L5-K5+1))</f>
        <v>0</v>
      </c>
      <c r="N5" s="1469">
        <f t="shared" ref="N5:N35" si="7">IF(M5=0,0,IF(M5+H5&gt;Pausenschwelle1_10,IF(M5+H5&gt;Pausenschwelle2_10,CHOOSE(WEEKDAY(B5,2),Pause2_Mo_10,Pause2_Di_10,Pause2_Mi_10,Pause2_Do_10,Pause2_Fr_10,Pause2_Sa_10,Pause2_So_10),CHOOSE(WEEKDAY(B5,2),Pause1_Mo_10,Pause1_Di_10,Pause1_Mi_10,Pause1_Do_10,Pause1_Fr_10,Pause1_Sa_10,Pause1_So_10)),0))</f>
        <v>0</v>
      </c>
      <c r="O5" s="1470">
        <f t="shared" ref="O5:O35" ca="1" si="8">IF(N5&gt;I5,N5-I5,0)</f>
        <v>0</v>
      </c>
      <c r="P5" s="41">
        <f t="shared" ref="P5:P35" ca="1" si="9">M5-O5</f>
        <v>0</v>
      </c>
      <c r="Q5" s="519">
        <f t="shared" ref="Q5:Q35" si="10">CHOOSE(WEEKDAY(B5,2),Montag10,Dienstag10,Mittwoch10,Donnerstag10,Freitag10,Samstag10,Sonntag10)</f>
        <v>0.32500000000000001</v>
      </c>
      <c r="R5" s="41">
        <f t="shared" ref="R5:R35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6">
        <f t="shared" ref="T5:T35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5" si="15">IF(U5="p",V5,0)-IF(U5="m",V5,0)</f>
        <v>0</v>
      </c>
      <c r="X5" s="32">
        <f ca="1">September+T5+W5</f>
        <v>0</v>
      </c>
      <c r="Y5" s="1471"/>
      <c r="Z5" s="1264"/>
      <c r="AA5" s="1473">
        <f t="shared" ca="1" si="0"/>
        <v>0</v>
      </c>
      <c r="AB5" s="1302">
        <f ca="1">IF(R5&gt;10/24,IF(R5="",0,1),0)</f>
        <v>0</v>
      </c>
      <c r="AC5" s="1503"/>
      <c r="AD5" s="1504"/>
      <c r="AE5" s="1505"/>
      <c r="AF5" s="1506"/>
      <c r="AG5" s="840"/>
      <c r="AH5" s="624"/>
      <c r="AI5" s="625"/>
      <c r="AJ5" s="626"/>
      <c r="AK5" s="627"/>
      <c r="AL5" s="628"/>
      <c r="AM5" s="629">
        <v>1</v>
      </c>
      <c r="AN5" s="623"/>
      <c r="AO5" s="624"/>
      <c r="AP5" s="625"/>
      <c r="AQ5" s="626">
        <v>1</v>
      </c>
      <c r="AR5" s="627"/>
      <c r="AS5" s="628"/>
      <c r="AT5" s="629"/>
      <c r="AU5" s="623"/>
      <c r="AV5" s="624"/>
      <c r="AW5" s="1530"/>
      <c r="AX5" s="1531"/>
      <c r="AY5" s="476" t="str">
        <f>CHOOSE(WEEKDAY(B5,2),"Mo","Di","Mi","Do","Fr","Sa","So")</f>
        <v>Di</v>
      </c>
      <c r="AZ5" s="475" t="str">
        <f t="shared" ref="AZ5:AZ35" si="16">CONCATENATE(AY5,E5)</f>
        <v>Di</v>
      </c>
      <c r="BA5" s="5"/>
      <c r="BB5" s="5"/>
      <c r="BC5" s="5"/>
    </row>
    <row r="6" spans="1:55" s="884" customFormat="1" ht="20.25" customHeight="1" x14ac:dyDescent="0.2">
      <c r="A6" s="1254">
        <f>A5+1</f>
        <v>274</v>
      </c>
      <c r="B6" s="527">
        <f t="shared" ref="B6:B35" si="17">B5+1</f>
        <v>42278</v>
      </c>
      <c r="C6" s="531">
        <v>2</v>
      </c>
      <c r="D6" s="525">
        <f t="shared" ref="D6:D35" si="18">IF(WEEKDAY(B6,Wochenstart)=1,D5+1,D5)</f>
        <v>40</v>
      </c>
      <c r="E6" s="1468"/>
      <c r="F6" s="1567" t="str">
        <f t="shared" ca="1" si="1"/>
        <v/>
      </c>
      <c r="G6" s="1568" t="str">
        <f t="shared" ca="1" si="2"/>
        <v/>
      </c>
      <c r="H6" s="1469">
        <f t="shared" ca="1" si="3"/>
        <v>0</v>
      </c>
      <c r="I6" s="1470">
        <f t="shared" ca="1" si="4"/>
        <v>0</v>
      </c>
      <c r="J6" s="41">
        <f t="shared" ca="1" si="5"/>
        <v>0</v>
      </c>
      <c r="K6" s="1553"/>
      <c r="L6" s="1554"/>
      <c r="M6" s="1469">
        <f t="shared" si="6"/>
        <v>0</v>
      </c>
      <c r="N6" s="1469">
        <f t="shared" si="7"/>
        <v>0</v>
      </c>
      <c r="O6" s="1470">
        <f t="shared" ca="1" si="8"/>
        <v>0</v>
      </c>
      <c r="P6" s="41">
        <f t="shared" ca="1" si="9"/>
        <v>0</v>
      </c>
      <c r="Q6" s="519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12"/>
        <v>0</v>
      </c>
      <c r="U6" s="1577" t="str">
        <f t="shared" si="13"/>
        <v/>
      </c>
      <c r="V6" s="1578">
        <f t="shared" ca="1" si="14"/>
        <v>0</v>
      </c>
      <c r="W6" s="533">
        <f t="shared" si="15"/>
        <v>0</v>
      </c>
      <c r="X6" s="32">
        <f t="shared" ref="X6:X35" ca="1" si="19">X5+T6+W6</f>
        <v>0</v>
      </c>
      <c r="Y6" s="1471"/>
      <c r="Z6" s="1472"/>
      <c r="AA6" s="1473">
        <f t="shared" ca="1" si="0"/>
        <v>0</v>
      </c>
      <c r="AB6" s="1302">
        <f t="shared" ref="AB6:AB35" ca="1" si="20">IF(R6&gt;10/24,IF(R6="",0,1),0)</f>
        <v>0</v>
      </c>
      <c r="AC6" s="1503"/>
      <c r="AD6" s="1504"/>
      <c r="AE6" s="1505"/>
      <c r="AF6" s="1506"/>
      <c r="AG6" s="875"/>
      <c r="AH6" s="624"/>
      <c r="AI6" s="625"/>
      <c r="AJ6" s="626"/>
      <c r="AK6" s="627"/>
      <c r="AL6" s="628"/>
      <c r="AM6" s="629">
        <v>1</v>
      </c>
      <c r="AN6" s="623"/>
      <c r="AO6" s="624"/>
      <c r="AP6" s="625"/>
      <c r="AQ6" s="626">
        <v>1</v>
      </c>
      <c r="AR6" s="627"/>
      <c r="AS6" s="628"/>
      <c r="AT6" s="629"/>
      <c r="AU6" s="623"/>
      <c r="AV6" s="624"/>
      <c r="AW6" s="1530"/>
      <c r="AX6" s="1531"/>
      <c r="AY6" s="476" t="str">
        <f t="shared" ref="AY6:AY35" si="21">CHOOSE(WEEKDAY(B6,2),"Mo","Di","Mi","Do","Fr","Sa","So")</f>
        <v>Mi</v>
      </c>
      <c r="AZ6" s="475" t="str">
        <f t="shared" si="16"/>
        <v>Mi</v>
      </c>
      <c r="BA6" s="5"/>
      <c r="BB6" s="5"/>
      <c r="BC6" s="5"/>
    </row>
    <row r="7" spans="1:55" s="884" customFormat="1" ht="20.25" customHeight="1" x14ac:dyDescent="0.2">
      <c r="A7" s="1254">
        <f t="shared" ref="A7:A35" si="22">A6+1</f>
        <v>275</v>
      </c>
      <c r="B7" s="527">
        <f t="shared" si="17"/>
        <v>42279</v>
      </c>
      <c r="C7" s="531">
        <v>3</v>
      </c>
      <c r="D7" s="525">
        <f t="shared" si="18"/>
        <v>40</v>
      </c>
      <c r="E7" s="1468" t="str">
        <f>IF(OR(CH="x",A="x",Land="z"),"","f")</f>
        <v>f</v>
      </c>
      <c r="F7" s="1567" t="str">
        <f t="shared" ca="1" si="1"/>
        <v/>
      </c>
      <c r="G7" s="1568" t="str">
        <f t="shared" ca="1" si="2"/>
        <v/>
      </c>
      <c r="H7" s="1469">
        <f t="shared" ca="1" si="3"/>
        <v>0</v>
      </c>
      <c r="I7" s="1470">
        <f t="shared" ca="1" si="4"/>
        <v>0</v>
      </c>
      <c r="J7" s="41">
        <f t="shared" ca="1" si="5"/>
        <v>0</v>
      </c>
      <c r="K7" s="1553"/>
      <c r="L7" s="1554"/>
      <c r="M7" s="1469">
        <f t="shared" si="6"/>
        <v>0</v>
      </c>
      <c r="N7" s="1469">
        <f t="shared" si="7"/>
        <v>0</v>
      </c>
      <c r="O7" s="1470">
        <f t="shared" ca="1" si="8"/>
        <v>0</v>
      </c>
      <c r="P7" s="41">
        <f t="shared" ca="1" si="9"/>
        <v>0</v>
      </c>
      <c r="Q7" s="519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</v>
      </c>
      <c r="T7" s="1346">
        <f t="shared" ca="1" si="12"/>
        <v>0</v>
      </c>
      <c r="U7" s="1577" t="str">
        <f t="shared" si="13"/>
        <v/>
      </c>
      <c r="V7" s="1578">
        <f t="shared" ca="1" si="14"/>
        <v>0</v>
      </c>
      <c r="W7" s="533">
        <f t="shared" si="15"/>
        <v>0</v>
      </c>
      <c r="X7" s="32">
        <f t="shared" ca="1" si="19"/>
        <v>0</v>
      </c>
      <c r="Y7" s="1471" t="s">
        <v>394</v>
      </c>
      <c r="Z7" s="1264"/>
      <c r="AA7" s="1473">
        <f t="shared" ca="1" si="0"/>
        <v>0</v>
      </c>
      <c r="AB7" s="1302">
        <f t="shared" ca="1" si="20"/>
        <v>0</v>
      </c>
      <c r="AC7" s="1503"/>
      <c r="AD7" s="1504"/>
      <c r="AE7" s="1505"/>
      <c r="AF7" s="1506"/>
      <c r="AG7" s="840"/>
      <c r="AH7" s="624"/>
      <c r="AI7" s="625"/>
      <c r="AJ7" s="626"/>
      <c r="AK7" s="627"/>
      <c r="AL7" s="628"/>
      <c r="AM7" s="629">
        <v>1</v>
      </c>
      <c r="AN7" s="623"/>
      <c r="AO7" s="624"/>
      <c r="AP7" s="625"/>
      <c r="AQ7" s="626">
        <v>1</v>
      </c>
      <c r="AR7" s="627"/>
      <c r="AS7" s="628"/>
      <c r="AT7" s="629"/>
      <c r="AU7" s="623"/>
      <c r="AV7" s="624"/>
      <c r="AW7" s="1530"/>
      <c r="AX7" s="1531"/>
      <c r="AY7" s="476" t="str">
        <f t="shared" si="21"/>
        <v>Do</v>
      </c>
      <c r="AZ7" s="475" t="str">
        <f t="shared" si="16"/>
        <v>Dof</v>
      </c>
      <c r="BA7" s="5"/>
      <c r="BB7" s="5"/>
      <c r="BC7" s="5"/>
    </row>
    <row r="8" spans="1:55" s="884" customFormat="1" ht="20.25" customHeight="1" x14ac:dyDescent="0.2">
      <c r="A8" s="1254">
        <f t="shared" si="22"/>
        <v>276</v>
      </c>
      <c r="B8" s="527">
        <f t="shared" si="17"/>
        <v>42280</v>
      </c>
      <c r="C8" s="531">
        <v>4</v>
      </c>
      <c r="D8" s="525">
        <f t="shared" si="18"/>
        <v>40</v>
      </c>
      <c r="E8" s="1468" t="str">
        <f>IF(AND(E7="f",AT_FR="x",AM_OKT="x",Vorarbeit="x"),"v","")</f>
        <v/>
      </c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15"/>
        <v>0</v>
      </c>
      <c r="X8" s="32">
        <f t="shared" ca="1" si="19"/>
        <v>0</v>
      </c>
      <c r="Y8" s="1471"/>
      <c r="Z8" s="1472"/>
      <c r="AA8" s="1473">
        <f t="shared" ca="1" si="0"/>
        <v>1</v>
      </c>
      <c r="AB8" s="1302">
        <f t="shared" ca="1" si="20"/>
        <v>0</v>
      </c>
      <c r="AC8" s="1503"/>
      <c r="AD8" s="1504"/>
      <c r="AE8" s="1505"/>
      <c r="AF8" s="1506"/>
      <c r="AG8" s="840"/>
      <c r="AH8" s="624"/>
      <c r="AI8" s="625">
        <v>1</v>
      </c>
      <c r="AJ8" s="626">
        <v>1</v>
      </c>
      <c r="AK8" s="627">
        <v>1</v>
      </c>
      <c r="AL8" s="628">
        <v>1</v>
      </c>
      <c r="AM8" s="629">
        <v>1</v>
      </c>
      <c r="AN8" s="623">
        <v>1</v>
      </c>
      <c r="AO8" s="624">
        <v>1</v>
      </c>
      <c r="AP8" s="625">
        <v>1</v>
      </c>
      <c r="AQ8" s="626">
        <v>1</v>
      </c>
      <c r="AR8" s="627"/>
      <c r="AS8" s="628"/>
      <c r="AT8" s="629">
        <v>1</v>
      </c>
      <c r="AU8" s="623">
        <v>1</v>
      </c>
      <c r="AV8" s="624"/>
      <c r="AW8" s="1530"/>
      <c r="AX8" s="1531"/>
      <c r="AY8" s="476" t="str">
        <f t="shared" si="21"/>
        <v>Fr</v>
      </c>
      <c r="AZ8" s="475" t="str">
        <f t="shared" si="16"/>
        <v>Fr</v>
      </c>
      <c r="BA8" s="5"/>
      <c r="BB8" s="5"/>
      <c r="BC8" s="5"/>
    </row>
    <row r="9" spans="1:55" s="884" customFormat="1" ht="20.25" customHeight="1" x14ac:dyDescent="0.2">
      <c r="A9" s="1254">
        <f t="shared" si="22"/>
        <v>277</v>
      </c>
      <c r="B9" s="526">
        <f t="shared" si="17"/>
        <v>42281</v>
      </c>
      <c r="C9" s="530">
        <v>5</v>
      </c>
      <c r="D9" s="525">
        <f t="shared" si="18"/>
        <v>40</v>
      </c>
      <c r="E9" s="867"/>
      <c r="F9" s="1569" t="str">
        <f t="shared" ca="1" si="1"/>
        <v/>
      </c>
      <c r="G9" s="1570" t="str">
        <f t="shared" ca="1" si="2"/>
        <v/>
      </c>
      <c r="H9" s="868">
        <f t="shared" ca="1" si="3"/>
        <v>0</v>
      </c>
      <c r="I9" s="869">
        <f t="shared" ca="1" si="4"/>
        <v>0</v>
      </c>
      <c r="J9" s="485">
        <f t="shared" ca="1" si="5"/>
        <v>0</v>
      </c>
      <c r="K9" s="1555"/>
      <c r="L9" s="1556"/>
      <c r="M9" s="868">
        <f t="shared" si="6"/>
        <v>0</v>
      </c>
      <c r="N9" s="868">
        <f t="shared" si="7"/>
        <v>0</v>
      </c>
      <c r="O9" s="869">
        <f t="shared" ca="1" si="8"/>
        <v>0</v>
      </c>
      <c r="P9" s="41">
        <f t="shared" ca="1" si="9"/>
        <v>0</v>
      </c>
      <c r="Q9" s="519">
        <f t="shared" si="10"/>
        <v>0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</v>
      </c>
      <c r="T9" s="1346">
        <f t="shared" ca="1" si="12"/>
        <v>0</v>
      </c>
      <c r="U9" s="1579" t="str">
        <f t="shared" si="13"/>
        <v/>
      </c>
      <c r="V9" s="1580">
        <f t="shared" ca="1" si="14"/>
        <v>0</v>
      </c>
      <c r="W9" s="533">
        <f t="shared" si="15"/>
        <v>0</v>
      </c>
      <c r="X9" s="32">
        <f t="shared" ca="1" si="19"/>
        <v>0</v>
      </c>
      <c r="Y9" s="870"/>
      <c r="Z9" s="1472"/>
      <c r="AA9" s="1297">
        <f t="shared" ca="1" si="0"/>
        <v>0</v>
      </c>
      <c r="AB9" s="1302">
        <f t="shared" ca="1" si="20"/>
        <v>0</v>
      </c>
      <c r="AC9" s="1495"/>
      <c r="AD9" s="1496"/>
      <c r="AE9" s="1497"/>
      <c r="AF9" s="1498"/>
      <c r="AG9" s="843"/>
      <c r="AH9" s="706"/>
      <c r="AI9" s="707"/>
      <c r="AJ9" s="708">
        <v>1</v>
      </c>
      <c r="AK9" s="709">
        <v>1</v>
      </c>
      <c r="AL9" s="710">
        <v>1</v>
      </c>
      <c r="AM9" s="711">
        <v>1</v>
      </c>
      <c r="AN9" s="705">
        <v>1</v>
      </c>
      <c r="AO9" s="706">
        <v>1</v>
      </c>
      <c r="AP9" s="707">
        <v>1</v>
      </c>
      <c r="AQ9" s="708">
        <v>1</v>
      </c>
      <c r="AR9" s="709"/>
      <c r="AS9" s="710"/>
      <c r="AT9" s="711">
        <v>1</v>
      </c>
      <c r="AU9" s="705">
        <v>1</v>
      </c>
      <c r="AV9" s="706"/>
      <c r="AW9" s="1532"/>
      <c r="AX9" s="1533"/>
      <c r="AY9" s="476" t="str">
        <f t="shared" si="21"/>
        <v>Sa</v>
      </c>
      <c r="AZ9" s="475" t="str">
        <f t="shared" si="16"/>
        <v>Sa</v>
      </c>
      <c r="BA9" s="5"/>
      <c r="BB9" s="5"/>
      <c r="BC9" s="5"/>
    </row>
    <row r="10" spans="1:55" s="884" customFormat="1" ht="20.25" customHeight="1" x14ac:dyDescent="0.2">
      <c r="A10" s="1254">
        <f t="shared" si="22"/>
        <v>278</v>
      </c>
      <c r="B10" s="526">
        <f t="shared" si="17"/>
        <v>42282</v>
      </c>
      <c r="C10" s="530">
        <v>6</v>
      </c>
      <c r="D10" s="525">
        <f t="shared" si="18"/>
        <v>40</v>
      </c>
      <c r="E10" s="867"/>
      <c r="F10" s="1569" t="str">
        <f t="shared" ca="1" si="1"/>
        <v/>
      </c>
      <c r="G10" s="1570" t="str">
        <f t="shared" ca="1" si="2"/>
        <v/>
      </c>
      <c r="H10" s="868">
        <f t="shared" ca="1" si="3"/>
        <v>0</v>
      </c>
      <c r="I10" s="869">
        <f t="shared" ca="1" si="4"/>
        <v>0</v>
      </c>
      <c r="J10" s="485">
        <f t="shared" ca="1" si="5"/>
        <v>0</v>
      </c>
      <c r="K10" s="1555"/>
      <c r="L10" s="1556"/>
      <c r="M10" s="868">
        <f t="shared" si="6"/>
        <v>0</v>
      </c>
      <c r="N10" s="868">
        <f t="shared" si="7"/>
        <v>0</v>
      </c>
      <c r="O10" s="869">
        <f t="shared" ca="1" si="8"/>
        <v>0</v>
      </c>
      <c r="P10" s="41">
        <f t="shared" ca="1" si="9"/>
        <v>0</v>
      </c>
      <c r="Q10" s="519">
        <f t="shared" si="10"/>
        <v>0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</v>
      </c>
      <c r="T10" s="1346">
        <f t="shared" ca="1" si="12"/>
        <v>0</v>
      </c>
      <c r="U10" s="1579" t="str">
        <f t="shared" si="13"/>
        <v/>
      </c>
      <c r="V10" s="1580">
        <f t="shared" ca="1" si="14"/>
        <v>0</v>
      </c>
      <c r="W10" s="533">
        <f t="shared" si="15"/>
        <v>0</v>
      </c>
      <c r="X10" s="32">
        <f t="shared" ca="1" si="19"/>
        <v>0</v>
      </c>
      <c r="Y10" s="870" t="s">
        <v>395</v>
      </c>
      <c r="Z10" s="1264"/>
      <c r="AA10" s="1297">
        <f t="shared" ca="1" si="0"/>
        <v>0</v>
      </c>
      <c r="AB10" s="1302">
        <f t="shared" ca="1" si="20"/>
        <v>0</v>
      </c>
      <c r="AC10" s="1499"/>
      <c r="AD10" s="1500"/>
      <c r="AE10" s="1501"/>
      <c r="AF10" s="1502"/>
      <c r="AG10" s="876"/>
      <c r="AH10" s="877"/>
      <c r="AI10" s="878"/>
      <c r="AJ10" s="879">
        <v>1</v>
      </c>
      <c r="AK10" s="880">
        <v>1</v>
      </c>
      <c r="AL10" s="881">
        <v>1</v>
      </c>
      <c r="AM10" s="882">
        <v>1</v>
      </c>
      <c r="AN10" s="883">
        <v>1</v>
      </c>
      <c r="AO10" s="877">
        <v>1</v>
      </c>
      <c r="AP10" s="878">
        <v>1</v>
      </c>
      <c r="AQ10" s="879">
        <v>1</v>
      </c>
      <c r="AR10" s="880"/>
      <c r="AS10" s="881"/>
      <c r="AT10" s="882">
        <v>1</v>
      </c>
      <c r="AU10" s="883">
        <v>1</v>
      </c>
      <c r="AV10" s="877"/>
      <c r="AW10" s="1528"/>
      <c r="AX10" s="1529"/>
      <c r="AY10" s="476" t="str">
        <f t="shared" si="21"/>
        <v>So</v>
      </c>
      <c r="AZ10" s="475" t="str">
        <f t="shared" si="16"/>
        <v>So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279</v>
      </c>
      <c r="B11" s="527">
        <f t="shared" si="17"/>
        <v>42283</v>
      </c>
      <c r="C11" s="531">
        <v>7</v>
      </c>
      <c r="D11" s="525">
        <f t="shared" si="18"/>
        <v>41</v>
      </c>
      <c r="E11" s="1468"/>
      <c r="F11" s="1567" t="str">
        <f t="shared" ca="1" si="1"/>
        <v/>
      </c>
      <c r="G11" s="1568" t="str">
        <f t="shared" ca="1" si="2"/>
        <v/>
      </c>
      <c r="H11" s="1469">
        <f t="shared" ca="1" si="3"/>
        <v>0</v>
      </c>
      <c r="I11" s="1470">
        <f t="shared" ca="1" si="4"/>
        <v>0</v>
      </c>
      <c r="J11" s="41">
        <f t="shared" ca="1" si="5"/>
        <v>0</v>
      </c>
      <c r="K11" s="1553"/>
      <c r="L11" s="1554"/>
      <c r="M11" s="1469">
        <f t="shared" si="6"/>
        <v>0</v>
      </c>
      <c r="N11" s="1469">
        <f t="shared" si="7"/>
        <v>0</v>
      </c>
      <c r="O11" s="1470">
        <f t="shared" ca="1" si="8"/>
        <v>0</v>
      </c>
      <c r="P11" s="41">
        <f t="shared" ca="1" si="9"/>
        <v>0</v>
      </c>
      <c r="Q11" s="519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12"/>
        <v>0</v>
      </c>
      <c r="U11" s="1577" t="str">
        <f t="shared" si="13"/>
        <v/>
      </c>
      <c r="V11" s="1578">
        <f t="shared" ca="1" si="14"/>
        <v>0</v>
      </c>
      <c r="W11" s="533">
        <f t="shared" si="15"/>
        <v>0</v>
      </c>
      <c r="X11" s="32">
        <f t="shared" ca="1" si="19"/>
        <v>0</v>
      </c>
      <c r="Y11" s="1471"/>
      <c r="Z11" s="1264"/>
      <c r="AA11" s="1473">
        <f t="shared" ca="1" si="0"/>
        <v>1</v>
      </c>
      <c r="AB11" s="1302">
        <f t="shared" ca="1" si="20"/>
        <v>0</v>
      </c>
      <c r="AC11" s="1503"/>
      <c r="AD11" s="1504"/>
      <c r="AE11" s="1505"/>
      <c r="AF11" s="1506"/>
      <c r="AG11" s="840"/>
      <c r="AH11" s="624"/>
      <c r="AI11" s="625">
        <v>1</v>
      </c>
      <c r="AJ11" s="626">
        <v>1</v>
      </c>
      <c r="AK11" s="627">
        <v>1</v>
      </c>
      <c r="AL11" s="628">
        <v>1</v>
      </c>
      <c r="AM11" s="629">
        <v>1</v>
      </c>
      <c r="AN11" s="623">
        <v>1</v>
      </c>
      <c r="AO11" s="624">
        <v>1</v>
      </c>
      <c r="AP11" s="625">
        <v>1</v>
      </c>
      <c r="AQ11" s="626">
        <v>1</v>
      </c>
      <c r="AR11" s="627">
        <v>1</v>
      </c>
      <c r="AS11" s="628"/>
      <c r="AT11" s="629">
        <v>1</v>
      </c>
      <c r="AU11" s="623">
        <v>1</v>
      </c>
      <c r="AV11" s="624">
        <v>1</v>
      </c>
      <c r="AW11" s="1530"/>
      <c r="AX11" s="1531"/>
      <c r="AY11" s="476" t="str">
        <f t="shared" si="21"/>
        <v>Mo</v>
      </c>
      <c r="AZ11" s="475" t="str">
        <f t="shared" si="16"/>
        <v>Mo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280</v>
      </c>
      <c r="B12" s="527">
        <f t="shared" si="17"/>
        <v>42284</v>
      </c>
      <c r="C12" s="531">
        <v>8</v>
      </c>
      <c r="D12" s="525">
        <f t="shared" si="18"/>
        <v>41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15"/>
        <v>0</v>
      </c>
      <c r="X12" s="32">
        <f t="shared" ca="1" si="19"/>
        <v>0</v>
      </c>
      <c r="Y12" s="1471"/>
      <c r="Z12" s="1264"/>
      <c r="AA12" s="1473">
        <f t="shared" ca="1" si="0"/>
        <v>1</v>
      </c>
      <c r="AB12" s="1302">
        <f t="shared" ca="1" si="20"/>
        <v>0</v>
      </c>
      <c r="AC12" s="1503"/>
      <c r="AD12" s="1504"/>
      <c r="AE12" s="1505"/>
      <c r="AF12" s="1506"/>
      <c r="AG12" s="840"/>
      <c r="AH12" s="624"/>
      <c r="AI12" s="625">
        <v>1</v>
      </c>
      <c r="AJ12" s="626">
        <v>1</v>
      </c>
      <c r="AK12" s="627">
        <v>1</v>
      </c>
      <c r="AL12" s="628">
        <v>1</v>
      </c>
      <c r="AM12" s="629">
        <v>1</v>
      </c>
      <c r="AN12" s="623">
        <v>1</v>
      </c>
      <c r="AO12" s="624">
        <v>1</v>
      </c>
      <c r="AP12" s="625">
        <v>1</v>
      </c>
      <c r="AQ12" s="626">
        <v>1</v>
      </c>
      <c r="AR12" s="627">
        <v>1</v>
      </c>
      <c r="AS12" s="628"/>
      <c r="AT12" s="629">
        <v>1</v>
      </c>
      <c r="AU12" s="623">
        <v>1</v>
      </c>
      <c r="AV12" s="624">
        <v>1</v>
      </c>
      <c r="AW12" s="1530"/>
      <c r="AX12" s="1531"/>
      <c r="AY12" s="476" t="str">
        <f t="shared" si="21"/>
        <v>Di</v>
      </c>
      <c r="AZ12" s="475" t="str">
        <f t="shared" si="16"/>
        <v>Di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281</v>
      </c>
      <c r="B13" s="527">
        <f t="shared" si="17"/>
        <v>42285</v>
      </c>
      <c r="C13" s="531">
        <v>9</v>
      </c>
      <c r="D13" s="525">
        <f t="shared" si="18"/>
        <v>41</v>
      </c>
      <c r="E13" s="1468"/>
      <c r="F13" s="1567" t="str">
        <f t="shared" ca="1" si="1"/>
        <v/>
      </c>
      <c r="G13" s="1568" t="str">
        <f t="shared" ca="1" si="2"/>
        <v/>
      </c>
      <c r="H13" s="1469">
        <f t="shared" ca="1" si="3"/>
        <v>0</v>
      </c>
      <c r="I13" s="1470">
        <f t="shared" ca="1" si="4"/>
        <v>0</v>
      </c>
      <c r="J13" s="41">
        <f t="shared" ca="1" si="5"/>
        <v>0</v>
      </c>
      <c r="K13" s="1553"/>
      <c r="L13" s="1554"/>
      <c r="M13" s="1469">
        <f t="shared" si="6"/>
        <v>0</v>
      </c>
      <c r="N13" s="1469">
        <f t="shared" si="7"/>
        <v>0</v>
      </c>
      <c r="O13" s="1470">
        <f t="shared" ca="1" si="8"/>
        <v>0</v>
      </c>
      <c r="P13" s="41">
        <f t="shared" ca="1" si="9"/>
        <v>0</v>
      </c>
      <c r="Q13" s="519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12"/>
        <v>0</v>
      </c>
      <c r="U13" s="1577" t="str">
        <f t="shared" si="13"/>
        <v/>
      </c>
      <c r="V13" s="1578">
        <f t="shared" ca="1" si="14"/>
        <v>0</v>
      </c>
      <c r="W13" s="533">
        <f t="shared" si="15"/>
        <v>0</v>
      </c>
      <c r="X13" s="32">
        <f t="shared" ca="1" si="19"/>
        <v>0</v>
      </c>
      <c r="Y13" s="1471"/>
      <c r="Z13" s="1472"/>
      <c r="AA13" s="1473">
        <f t="shared" ca="1" si="0"/>
        <v>1</v>
      </c>
      <c r="AB13" s="1302">
        <f t="shared" ca="1" si="20"/>
        <v>0</v>
      </c>
      <c r="AC13" s="1503"/>
      <c r="AD13" s="1504"/>
      <c r="AE13" s="1505"/>
      <c r="AF13" s="1506"/>
      <c r="AG13" s="875"/>
      <c r="AH13" s="624"/>
      <c r="AI13" s="625">
        <v>1</v>
      </c>
      <c r="AJ13" s="626">
        <v>1</v>
      </c>
      <c r="AK13" s="627">
        <v>1</v>
      </c>
      <c r="AL13" s="628">
        <v>1</v>
      </c>
      <c r="AM13" s="629">
        <v>1</v>
      </c>
      <c r="AN13" s="623">
        <v>1</v>
      </c>
      <c r="AO13" s="624">
        <v>1</v>
      </c>
      <c r="AP13" s="625">
        <v>1</v>
      </c>
      <c r="AQ13" s="626">
        <v>1</v>
      </c>
      <c r="AR13" s="627">
        <v>1</v>
      </c>
      <c r="AS13" s="628"/>
      <c r="AT13" s="629">
        <v>1</v>
      </c>
      <c r="AU13" s="623">
        <v>1</v>
      </c>
      <c r="AV13" s="624">
        <v>1</v>
      </c>
      <c r="AW13" s="1530"/>
      <c r="AX13" s="1531"/>
      <c r="AY13" s="476" t="str">
        <f t="shared" si="21"/>
        <v>Mi</v>
      </c>
      <c r="AZ13" s="475" t="str">
        <f t="shared" si="16"/>
        <v>Mi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282</v>
      </c>
      <c r="B14" s="527">
        <f t="shared" si="17"/>
        <v>42286</v>
      </c>
      <c r="C14" s="531">
        <v>10</v>
      </c>
      <c r="D14" s="525">
        <f t="shared" si="18"/>
        <v>41</v>
      </c>
      <c r="E14" s="1468"/>
      <c r="F14" s="1567" t="str">
        <f t="shared" ca="1" si="1"/>
        <v/>
      </c>
      <c r="G14" s="1568" t="str">
        <f t="shared" ca="1" si="2"/>
        <v/>
      </c>
      <c r="H14" s="1469">
        <f t="shared" ca="1" si="3"/>
        <v>0</v>
      </c>
      <c r="I14" s="1470">
        <f t="shared" ca="1" si="4"/>
        <v>0</v>
      </c>
      <c r="J14" s="41">
        <f t="shared" ca="1" si="5"/>
        <v>0</v>
      </c>
      <c r="K14" s="1553"/>
      <c r="L14" s="1554"/>
      <c r="M14" s="1469">
        <f t="shared" si="6"/>
        <v>0</v>
      </c>
      <c r="N14" s="1469">
        <f t="shared" si="7"/>
        <v>0</v>
      </c>
      <c r="O14" s="1470">
        <f t="shared" ca="1" si="8"/>
        <v>0</v>
      </c>
      <c r="P14" s="41">
        <f t="shared" ca="1" si="9"/>
        <v>0</v>
      </c>
      <c r="Q14" s="519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6">
        <f t="shared" ca="1" si="12"/>
        <v>0</v>
      </c>
      <c r="U14" s="1577" t="str">
        <f t="shared" si="13"/>
        <v/>
      </c>
      <c r="V14" s="1578">
        <f t="shared" ca="1" si="14"/>
        <v>0</v>
      </c>
      <c r="W14" s="533">
        <f t="shared" si="15"/>
        <v>0</v>
      </c>
      <c r="X14" s="32">
        <f t="shared" ca="1" si="19"/>
        <v>0</v>
      </c>
      <c r="Y14" s="1471"/>
      <c r="Z14" s="1264"/>
      <c r="AA14" s="1473">
        <f t="shared" ca="1" si="0"/>
        <v>1</v>
      </c>
      <c r="AB14" s="1302">
        <f t="shared" ca="1" si="20"/>
        <v>0</v>
      </c>
      <c r="AC14" s="1503"/>
      <c r="AD14" s="1504"/>
      <c r="AE14" s="1505"/>
      <c r="AF14" s="1506"/>
      <c r="AG14" s="840"/>
      <c r="AH14" s="624"/>
      <c r="AI14" s="625">
        <v>1</v>
      </c>
      <c r="AJ14" s="626">
        <v>1</v>
      </c>
      <c r="AK14" s="627">
        <v>1</v>
      </c>
      <c r="AL14" s="628">
        <v>1</v>
      </c>
      <c r="AM14" s="629">
        <v>1</v>
      </c>
      <c r="AN14" s="623">
        <v>1</v>
      </c>
      <c r="AO14" s="624">
        <v>1</v>
      </c>
      <c r="AP14" s="625">
        <v>1</v>
      </c>
      <c r="AQ14" s="626">
        <v>1</v>
      </c>
      <c r="AR14" s="627">
        <v>1</v>
      </c>
      <c r="AS14" s="628"/>
      <c r="AT14" s="629">
        <v>1</v>
      </c>
      <c r="AU14" s="623">
        <v>1</v>
      </c>
      <c r="AV14" s="624">
        <v>1</v>
      </c>
      <c r="AW14" s="1530"/>
      <c r="AX14" s="1531"/>
      <c r="AY14" s="476" t="str">
        <f t="shared" si="21"/>
        <v>Do</v>
      </c>
      <c r="AZ14" s="475" t="str">
        <f t="shared" si="16"/>
        <v>Do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283</v>
      </c>
      <c r="B15" s="527">
        <f t="shared" si="17"/>
        <v>42287</v>
      </c>
      <c r="C15" s="531">
        <v>11</v>
      </c>
      <c r="D15" s="525">
        <f t="shared" si="18"/>
        <v>41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15"/>
        <v>0</v>
      </c>
      <c r="X15" s="32">
        <f t="shared" ca="1" si="19"/>
        <v>0</v>
      </c>
      <c r="Y15" s="1471"/>
      <c r="Z15" s="1472"/>
      <c r="AA15" s="1473">
        <f t="shared" ca="1" si="0"/>
        <v>1</v>
      </c>
      <c r="AB15" s="1302">
        <f t="shared" ca="1" si="20"/>
        <v>0</v>
      </c>
      <c r="AC15" s="1503"/>
      <c r="AD15" s="1504"/>
      <c r="AE15" s="1505"/>
      <c r="AF15" s="1506"/>
      <c r="AG15" s="840"/>
      <c r="AH15" s="624"/>
      <c r="AI15" s="625">
        <v>1</v>
      </c>
      <c r="AJ15" s="626">
        <v>1</v>
      </c>
      <c r="AK15" s="627">
        <v>1</v>
      </c>
      <c r="AL15" s="628">
        <v>1</v>
      </c>
      <c r="AM15" s="629">
        <v>1</v>
      </c>
      <c r="AN15" s="623">
        <v>1</v>
      </c>
      <c r="AO15" s="624">
        <v>1</v>
      </c>
      <c r="AP15" s="625">
        <v>1</v>
      </c>
      <c r="AQ15" s="626">
        <v>1</v>
      </c>
      <c r="AR15" s="627">
        <v>1</v>
      </c>
      <c r="AS15" s="628"/>
      <c r="AT15" s="629">
        <v>1</v>
      </c>
      <c r="AU15" s="623">
        <v>1</v>
      </c>
      <c r="AV15" s="624">
        <v>1</v>
      </c>
      <c r="AW15" s="1530"/>
      <c r="AX15" s="1531"/>
      <c r="AY15" s="476" t="str">
        <f t="shared" si="21"/>
        <v>Fr</v>
      </c>
      <c r="AZ15" s="475" t="str">
        <f t="shared" si="16"/>
        <v>Fr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284</v>
      </c>
      <c r="B16" s="526">
        <f t="shared" si="17"/>
        <v>42288</v>
      </c>
      <c r="C16" s="530">
        <v>12</v>
      </c>
      <c r="D16" s="525">
        <f t="shared" si="18"/>
        <v>41</v>
      </c>
      <c r="E16" s="867"/>
      <c r="F16" s="1569" t="str">
        <f t="shared" ca="1" si="1"/>
        <v/>
      </c>
      <c r="G16" s="1570" t="str">
        <f t="shared" ca="1" si="2"/>
        <v/>
      </c>
      <c r="H16" s="868">
        <f t="shared" ca="1" si="3"/>
        <v>0</v>
      </c>
      <c r="I16" s="869">
        <f t="shared" ca="1" si="4"/>
        <v>0</v>
      </c>
      <c r="J16" s="485">
        <f t="shared" ca="1" si="5"/>
        <v>0</v>
      </c>
      <c r="K16" s="1555"/>
      <c r="L16" s="1556"/>
      <c r="M16" s="868">
        <f t="shared" si="6"/>
        <v>0</v>
      </c>
      <c r="N16" s="868">
        <f t="shared" si="7"/>
        <v>0</v>
      </c>
      <c r="O16" s="869">
        <f t="shared" ca="1" si="8"/>
        <v>0</v>
      </c>
      <c r="P16" s="41">
        <f t="shared" ca="1" si="9"/>
        <v>0</v>
      </c>
      <c r="Q16" s="519">
        <f t="shared" si="10"/>
        <v>0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</v>
      </c>
      <c r="T16" s="1346">
        <f t="shared" ca="1" si="12"/>
        <v>0</v>
      </c>
      <c r="U16" s="1579" t="str">
        <f t="shared" si="13"/>
        <v/>
      </c>
      <c r="V16" s="1580">
        <f t="shared" ca="1" si="14"/>
        <v>0</v>
      </c>
      <c r="W16" s="533">
        <f t="shared" si="15"/>
        <v>0</v>
      </c>
      <c r="X16" s="32">
        <f t="shared" ca="1" si="19"/>
        <v>0</v>
      </c>
      <c r="Y16" s="870"/>
      <c r="Z16" s="1472"/>
      <c r="AA16" s="1297">
        <f t="shared" ca="1" si="0"/>
        <v>1</v>
      </c>
      <c r="AB16" s="1302">
        <f t="shared" ca="1" si="20"/>
        <v>0</v>
      </c>
      <c r="AC16" s="1495"/>
      <c r="AD16" s="1496"/>
      <c r="AE16" s="1497"/>
      <c r="AF16" s="1498"/>
      <c r="AG16" s="843"/>
      <c r="AH16" s="706"/>
      <c r="AI16" s="707">
        <v>1</v>
      </c>
      <c r="AJ16" s="708">
        <v>1</v>
      </c>
      <c r="AK16" s="709">
        <v>1</v>
      </c>
      <c r="AL16" s="710">
        <v>1</v>
      </c>
      <c r="AM16" s="711">
        <v>1</v>
      </c>
      <c r="AN16" s="705">
        <v>1</v>
      </c>
      <c r="AO16" s="706">
        <v>1</v>
      </c>
      <c r="AP16" s="707">
        <v>1</v>
      </c>
      <c r="AQ16" s="708"/>
      <c r="AR16" s="709">
        <v>1</v>
      </c>
      <c r="AS16" s="710"/>
      <c r="AT16" s="711"/>
      <c r="AU16" s="705">
        <v>1</v>
      </c>
      <c r="AV16" s="706">
        <v>1</v>
      </c>
      <c r="AW16" s="1532"/>
      <c r="AX16" s="1533"/>
      <c r="AY16" s="476" t="str">
        <f t="shared" si="21"/>
        <v>Sa</v>
      </c>
      <c r="AZ16" s="475" t="str">
        <f t="shared" si="16"/>
        <v>Sa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285</v>
      </c>
      <c r="B17" s="526">
        <f t="shared" si="17"/>
        <v>42289</v>
      </c>
      <c r="C17" s="530">
        <v>13</v>
      </c>
      <c r="D17" s="525">
        <f t="shared" si="18"/>
        <v>41</v>
      </c>
      <c r="E17" s="867"/>
      <c r="F17" s="1569" t="str">
        <f t="shared" ca="1" si="1"/>
        <v/>
      </c>
      <c r="G17" s="1570" t="str">
        <f t="shared" ca="1" si="2"/>
        <v/>
      </c>
      <c r="H17" s="868">
        <f t="shared" ca="1" si="3"/>
        <v>0</v>
      </c>
      <c r="I17" s="869">
        <f t="shared" ca="1" si="4"/>
        <v>0</v>
      </c>
      <c r="J17" s="485">
        <f t="shared" ca="1" si="5"/>
        <v>0</v>
      </c>
      <c r="K17" s="1555"/>
      <c r="L17" s="1556"/>
      <c r="M17" s="868">
        <f t="shared" si="6"/>
        <v>0</v>
      </c>
      <c r="N17" s="868">
        <f t="shared" si="7"/>
        <v>0</v>
      </c>
      <c r="O17" s="869">
        <f t="shared" ca="1" si="8"/>
        <v>0</v>
      </c>
      <c r="P17" s="41">
        <f t="shared" ca="1" si="9"/>
        <v>0</v>
      </c>
      <c r="Q17" s="519">
        <f t="shared" si="10"/>
        <v>0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</v>
      </c>
      <c r="T17" s="1346">
        <f t="shared" ca="1" si="12"/>
        <v>0</v>
      </c>
      <c r="U17" s="1579" t="str">
        <f t="shared" si="13"/>
        <v/>
      </c>
      <c r="V17" s="1580">
        <f t="shared" ca="1" si="14"/>
        <v>0</v>
      </c>
      <c r="W17" s="533">
        <f t="shared" si="15"/>
        <v>0</v>
      </c>
      <c r="X17" s="32">
        <f t="shared" ca="1" si="19"/>
        <v>0</v>
      </c>
      <c r="Y17" s="870"/>
      <c r="Z17" s="1264"/>
      <c r="AA17" s="1297">
        <f t="shared" ca="1" si="0"/>
        <v>1</v>
      </c>
      <c r="AB17" s="1302">
        <f t="shared" ca="1" si="20"/>
        <v>0</v>
      </c>
      <c r="AC17" s="1499"/>
      <c r="AD17" s="1500"/>
      <c r="AE17" s="1501"/>
      <c r="AF17" s="1502"/>
      <c r="AG17" s="876"/>
      <c r="AH17" s="877"/>
      <c r="AI17" s="878">
        <v>1</v>
      </c>
      <c r="AJ17" s="879">
        <v>1</v>
      </c>
      <c r="AK17" s="880">
        <v>1</v>
      </c>
      <c r="AL17" s="881">
        <v>1</v>
      </c>
      <c r="AM17" s="882"/>
      <c r="AN17" s="883"/>
      <c r="AO17" s="877">
        <v>1</v>
      </c>
      <c r="AP17" s="878">
        <v>1</v>
      </c>
      <c r="AQ17" s="879"/>
      <c r="AR17" s="880">
        <v>1</v>
      </c>
      <c r="AS17" s="881"/>
      <c r="AT17" s="882"/>
      <c r="AU17" s="883">
        <v>1</v>
      </c>
      <c r="AV17" s="877">
        <v>1</v>
      </c>
      <c r="AW17" s="1528"/>
      <c r="AX17" s="1529"/>
      <c r="AY17" s="476" t="str">
        <f t="shared" si="21"/>
        <v>So</v>
      </c>
      <c r="AZ17" s="475" t="str">
        <f t="shared" si="16"/>
        <v>So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286</v>
      </c>
      <c r="B18" s="527">
        <f t="shared" si="17"/>
        <v>42290</v>
      </c>
      <c r="C18" s="531">
        <v>14</v>
      </c>
      <c r="D18" s="525">
        <f t="shared" si="18"/>
        <v>42</v>
      </c>
      <c r="E18" s="1468"/>
      <c r="F18" s="1567" t="str">
        <f t="shared" ca="1" si="1"/>
        <v/>
      </c>
      <c r="G18" s="1568" t="str">
        <f t="shared" ca="1" si="2"/>
        <v/>
      </c>
      <c r="H18" s="1469">
        <f t="shared" ca="1" si="3"/>
        <v>0</v>
      </c>
      <c r="I18" s="1470">
        <f t="shared" ca="1" si="4"/>
        <v>0</v>
      </c>
      <c r="J18" s="41">
        <f t="shared" ca="1" si="5"/>
        <v>0</v>
      </c>
      <c r="K18" s="1553"/>
      <c r="L18" s="1554"/>
      <c r="M18" s="1469">
        <f t="shared" si="6"/>
        <v>0</v>
      </c>
      <c r="N18" s="1469">
        <f t="shared" si="7"/>
        <v>0</v>
      </c>
      <c r="O18" s="1470">
        <f t="shared" ca="1" si="8"/>
        <v>0</v>
      </c>
      <c r="P18" s="41">
        <f t="shared" ca="1" si="9"/>
        <v>0</v>
      </c>
      <c r="Q18" s="519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12"/>
        <v>0</v>
      </c>
      <c r="U18" s="1577" t="str">
        <f t="shared" si="13"/>
        <v/>
      </c>
      <c r="V18" s="1578">
        <f t="shared" ca="1" si="14"/>
        <v>0</v>
      </c>
      <c r="W18" s="533">
        <f t="shared" si="15"/>
        <v>0</v>
      </c>
      <c r="X18" s="32">
        <f t="shared" ca="1" si="19"/>
        <v>0</v>
      </c>
      <c r="Y18" s="1471"/>
      <c r="Z18" s="1264"/>
      <c r="AA18" s="1473">
        <f t="shared" ca="1" si="0"/>
        <v>1</v>
      </c>
      <c r="AB18" s="1302">
        <f t="shared" ca="1" si="20"/>
        <v>0</v>
      </c>
      <c r="AC18" s="1503"/>
      <c r="AD18" s="1504"/>
      <c r="AE18" s="1505"/>
      <c r="AF18" s="1506"/>
      <c r="AG18" s="840"/>
      <c r="AH18" s="624"/>
      <c r="AI18" s="625">
        <v>1</v>
      </c>
      <c r="AJ18" s="626">
        <v>1</v>
      </c>
      <c r="AK18" s="627">
        <v>1</v>
      </c>
      <c r="AL18" s="628">
        <v>1</v>
      </c>
      <c r="AM18" s="629"/>
      <c r="AN18" s="623"/>
      <c r="AO18" s="624">
        <v>1</v>
      </c>
      <c r="AP18" s="625">
        <v>1</v>
      </c>
      <c r="AQ18" s="626"/>
      <c r="AR18" s="627">
        <v>1</v>
      </c>
      <c r="AS18" s="628">
        <v>1</v>
      </c>
      <c r="AT18" s="629"/>
      <c r="AU18" s="623">
        <v>1</v>
      </c>
      <c r="AV18" s="624">
        <v>1</v>
      </c>
      <c r="AW18" s="1530"/>
      <c r="AX18" s="1531"/>
      <c r="AY18" s="476" t="str">
        <f t="shared" si="21"/>
        <v>Mo</v>
      </c>
      <c r="AZ18" s="475" t="str">
        <f t="shared" si="16"/>
        <v>Mo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287</v>
      </c>
      <c r="B19" s="527">
        <f t="shared" si="17"/>
        <v>42291</v>
      </c>
      <c r="C19" s="531">
        <v>15</v>
      </c>
      <c r="D19" s="525">
        <f t="shared" si="18"/>
        <v>42</v>
      </c>
      <c r="E19" s="1468"/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15"/>
        <v>0</v>
      </c>
      <c r="X19" s="32">
        <f t="shared" ca="1" si="19"/>
        <v>0</v>
      </c>
      <c r="Y19" s="1471"/>
      <c r="Z19" s="1264"/>
      <c r="AA19" s="1473">
        <f t="shared" ca="1" si="0"/>
        <v>1</v>
      </c>
      <c r="AB19" s="1302">
        <f t="shared" ca="1" si="20"/>
        <v>0</v>
      </c>
      <c r="AC19" s="1503"/>
      <c r="AD19" s="1504"/>
      <c r="AE19" s="1505"/>
      <c r="AF19" s="1506"/>
      <c r="AG19" s="840"/>
      <c r="AH19" s="624"/>
      <c r="AI19" s="625">
        <v>1</v>
      </c>
      <c r="AJ19" s="626">
        <v>1</v>
      </c>
      <c r="AK19" s="627">
        <v>1</v>
      </c>
      <c r="AL19" s="628">
        <v>1</v>
      </c>
      <c r="AM19" s="629"/>
      <c r="AN19" s="623"/>
      <c r="AO19" s="624">
        <v>1</v>
      </c>
      <c r="AP19" s="625">
        <v>1</v>
      </c>
      <c r="AQ19" s="626"/>
      <c r="AR19" s="627">
        <v>1</v>
      </c>
      <c r="AS19" s="628">
        <v>1</v>
      </c>
      <c r="AT19" s="629"/>
      <c r="AU19" s="623">
        <v>1</v>
      </c>
      <c r="AV19" s="624">
        <v>1</v>
      </c>
      <c r="AW19" s="1530"/>
      <c r="AX19" s="1531"/>
      <c r="AY19" s="476" t="str">
        <f t="shared" si="21"/>
        <v>Di</v>
      </c>
      <c r="AZ19" s="475" t="str">
        <f t="shared" si="16"/>
        <v>Di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288</v>
      </c>
      <c r="B20" s="527">
        <f t="shared" si="17"/>
        <v>42292</v>
      </c>
      <c r="C20" s="531">
        <v>16</v>
      </c>
      <c r="D20" s="525">
        <f t="shared" si="18"/>
        <v>42</v>
      </c>
      <c r="E20" s="1468"/>
      <c r="F20" s="1567" t="str">
        <f t="shared" ca="1" si="1"/>
        <v/>
      </c>
      <c r="G20" s="1568" t="str">
        <f t="shared" ca="1" si="2"/>
        <v/>
      </c>
      <c r="H20" s="1469">
        <f t="shared" ca="1" si="3"/>
        <v>0</v>
      </c>
      <c r="I20" s="1470">
        <f t="shared" ca="1" si="4"/>
        <v>0</v>
      </c>
      <c r="J20" s="41">
        <f t="shared" ca="1" si="5"/>
        <v>0</v>
      </c>
      <c r="K20" s="1553"/>
      <c r="L20" s="1554"/>
      <c r="M20" s="1469">
        <f t="shared" si="6"/>
        <v>0</v>
      </c>
      <c r="N20" s="1469">
        <f t="shared" si="7"/>
        <v>0</v>
      </c>
      <c r="O20" s="1470">
        <f t="shared" ca="1" si="8"/>
        <v>0</v>
      </c>
      <c r="P20" s="41">
        <f t="shared" ca="1" si="9"/>
        <v>0</v>
      </c>
      <c r="Q20" s="519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12"/>
        <v>0</v>
      </c>
      <c r="U20" s="1577" t="str">
        <f t="shared" si="13"/>
        <v/>
      </c>
      <c r="V20" s="1578">
        <f t="shared" ca="1" si="14"/>
        <v>0</v>
      </c>
      <c r="W20" s="533">
        <f t="shared" si="15"/>
        <v>0</v>
      </c>
      <c r="X20" s="32">
        <f t="shared" ca="1" si="19"/>
        <v>0</v>
      </c>
      <c r="Y20" s="1471"/>
      <c r="Z20" s="1472"/>
      <c r="AA20" s="1473">
        <f t="shared" ca="1" si="0"/>
        <v>1</v>
      </c>
      <c r="AB20" s="1302">
        <f t="shared" ca="1" si="20"/>
        <v>0</v>
      </c>
      <c r="AC20" s="1503"/>
      <c r="AD20" s="1504"/>
      <c r="AE20" s="1505"/>
      <c r="AF20" s="1506"/>
      <c r="AG20" s="875"/>
      <c r="AH20" s="624"/>
      <c r="AI20" s="625">
        <v>1</v>
      </c>
      <c r="AJ20" s="626">
        <v>1</v>
      </c>
      <c r="AK20" s="627">
        <v>1</v>
      </c>
      <c r="AL20" s="628">
        <v>1</v>
      </c>
      <c r="AM20" s="629"/>
      <c r="AN20" s="623"/>
      <c r="AO20" s="624">
        <v>1</v>
      </c>
      <c r="AP20" s="625">
        <v>1</v>
      </c>
      <c r="AQ20" s="626"/>
      <c r="AR20" s="627">
        <v>1</v>
      </c>
      <c r="AS20" s="628">
        <v>1</v>
      </c>
      <c r="AT20" s="629"/>
      <c r="AU20" s="623">
        <v>1</v>
      </c>
      <c r="AV20" s="624">
        <v>1</v>
      </c>
      <c r="AW20" s="1530"/>
      <c r="AX20" s="1531"/>
      <c r="AY20" s="476" t="str">
        <f t="shared" si="21"/>
        <v>Mi</v>
      </c>
      <c r="AZ20" s="475" t="str">
        <f t="shared" si="16"/>
        <v>Mi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289</v>
      </c>
      <c r="B21" s="527">
        <f t="shared" si="17"/>
        <v>42293</v>
      </c>
      <c r="C21" s="531">
        <v>17</v>
      </c>
      <c r="D21" s="525">
        <f t="shared" si="18"/>
        <v>42</v>
      </c>
      <c r="E21" s="1468"/>
      <c r="F21" s="1567" t="str">
        <f t="shared" ca="1" si="1"/>
        <v/>
      </c>
      <c r="G21" s="1568" t="str">
        <f t="shared" ca="1" si="2"/>
        <v/>
      </c>
      <c r="H21" s="1469">
        <f t="shared" ca="1" si="3"/>
        <v>0</v>
      </c>
      <c r="I21" s="1470">
        <f t="shared" ca="1" si="4"/>
        <v>0</v>
      </c>
      <c r="J21" s="41">
        <f t="shared" ca="1" si="5"/>
        <v>0</v>
      </c>
      <c r="K21" s="1553"/>
      <c r="L21" s="1554"/>
      <c r="M21" s="1469">
        <f t="shared" si="6"/>
        <v>0</v>
      </c>
      <c r="N21" s="1469">
        <f t="shared" si="7"/>
        <v>0</v>
      </c>
      <c r="O21" s="1470">
        <f t="shared" ca="1" si="8"/>
        <v>0</v>
      </c>
      <c r="P21" s="41">
        <f t="shared" ca="1" si="9"/>
        <v>0</v>
      </c>
      <c r="Q21" s="519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12"/>
        <v>0</v>
      </c>
      <c r="U21" s="1577" t="str">
        <f t="shared" si="13"/>
        <v/>
      </c>
      <c r="V21" s="1578">
        <f t="shared" ca="1" si="14"/>
        <v>0</v>
      </c>
      <c r="W21" s="533">
        <f t="shared" si="15"/>
        <v>0</v>
      </c>
      <c r="X21" s="32">
        <f t="shared" ca="1" si="19"/>
        <v>0</v>
      </c>
      <c r="Y21" s="1471"/>
      <c r="Z21" s="1264"/>
      <c r="AA21" s="1473">
        <f t="shared" ca="1" si="0"/>
        <v>1</v>
      </c>
      <c r="AB21" s="1302">
        <f t="shared" ca="1" si="20"/>
        <v>0</v>
      </c>
      <c r="AC21" s="1503"/>
      <c r="AD21" s="1504"/>
      <c r="AE21" s="1505"/>
      <c r="AF21" s="1506"/>
      <c r="AG21" s="840"/>
      <c r="AH21" s="624"/>
      <c r="AI21" s="625">
        <v>1</v>
      </c>
      <c r="AJ21" s="626">
        <v>1</v>
      </c>
      <c r="AK21" s="627">
        <v>1</v>
      </c>
      <c r="AL21" s="628">
        <v>1</v>
      </c>
      <c r="AM21" s="629"/>
      <c r="AN21" s="623"/>
      <c r="AO21" s="624">
        <v>1</v>
      </c>
      <c r="AP21" s="625">
        <v>1</v>
      </c>
      <c r="AQ21" s="626"/>
      <c r="AR21" s="627">
        <v>1</v>
      </c>
      <c r="AS21" s="628">
        <v>1</v>
      </c>
      <c r="AT21" s="629"/>
      <c r="AU21" s="623">
        <v>1</v>
      </c>
      <c r="AV21" s="624">
        <v>1</v>
      </c>
      <c r="AW21" s="1530"/>
      <c r="AX21" s="1531"/>
      <c r="AY21" s="476" t="str">
        <f t="shared" si="21"/>
        <v>Do</v>
      </c>
      <c r="AZ21" s="475" t="str">
        <f t="shared" si="16"/>
        <v>Do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290</v>
      </c>
      <c r="B22" s="527">
        <f t="shared" si="17"/>
        <v>42294</v>
      </c>
      <c r="C22" s="531">
        <v>18</v>
      </c>
      <c r="D22" s="525">
        <f t="shared" si="18"/>
        <v>42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15"/>
        <v>0</v>
      </c>
      <c r="X22" s="32">
        <f t="shared" ca="1" si="19"/>
        <v>0</v>
      </c>
      <c r="Y22" s="1471"/>
      <c r="Z22" s="1472"/>
      <c r="AA22" s="1473">
        <f t="shared" ca="1" si="0"/>
        <v>1</v>
      </c>
      <c r="AB22" s="1302">
        <f t="shared" ca="1" si="20"/>
        <v>0</v>
      </c>
      <c r="AC22" s="1503"/>
      <c r="AD22" s="1504"/>
      <c r="AE22" s="1505"/>
      <c r="AF22" s="1506"/>
      <c r="AG22" s="840"/>
      <c r="AH22" s="624"/>
      <c r="AI22" s="625">
        <v>1</v>
      </c>
      <c r="AJ22" s="626">
        <v>1</v>
      </c>
      <c r="AK22" s="627">
        <v>1</v>
      </c>
      <c r="AL22" s="628">
        <v>1</v>
      </c>
      <c r="AM22" s="629"/>
      <c r="AN22" s="623"/>
      <c r="AO22" s="624">
        <v>1</v>
      </c>
      <c r="AP22" s="625">
        <v>1</v>
      </c>
      <c r="AQ22" s="626"/>
      <c r="AR22" s="627">
        <v>1</v>
      </c>
      <c r="AS22" s="628">
        <v>1</v>
      </c>
      <c r="AT22" s="629"/>
      <c r="AU22" s="623">
        <v>1</v>
      </c>
      <c r="AV22" s="624">
        <v>1</v>
      </c>
      <c r="AW22" s="1530"/>
      <c r="AX22" s="1531"/>
      <c r="AY22" s="476" t="str">
        <f t="shared" si="21"/>
        <v>Fr</v>
      </c>
      <c r="AZ22" s="475" t="str">
        <f t="shared" si="16"/>
        <v>Fr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291</v>
      </c>
      <c r="B23" s="526">
        <f t="shared" si="17"/>
        <v>42295</v>
      </c>
      <c r="C23" s="530">
        <v>19</v>
      </c>
      <c r="D23" s="525">
        <f t="shared" si="18"/>
        <v>42</v>
      </c>
      <c r="E23" s="867"/>
      <c r="F23" s="1569" t="str">
        <f t="shared" ca="1" si="1"/>
        <v/>
      </c>
      <c r="G23" s="1570" t="str">
        <f t="shared" ca="1" si="2"/>
        <v/>
      </c>
      <c r="H23" s="868">
        <f t="shared" ca="1" si="3"/>
        <v>0</v>
      </c>
      <c r="I23" s="869">
        <f t="shared" ca="1" si="4"/>
        <v>0</v>
      </c>
      <c r="J23" s="485">
        <f t="shared" ca="1" si="5"/>
        <v>0</v>
      </c>
      <c r="K23" s="1555"/>
      <c r="L23" s="1556"/>
      <c r="M23" s="868">
        <f t="shared" si="6"/>
        <v>0</v>
      </c>
      <c r="N23" s="868">
        <f t="shared" si="7"/>
        <v>0</v>
      </c>
      <c r="O23" s="869">
        <f t="shared" ca="1" si="8"/>
        <v>0</v>
      </c>
      <c r="P23" s="41">
        <f t="shared" ca="1" si="9"/>
        <v>0</v>
      </c>
      <c r="Q23" s="519">
        <f t="shared" si="10"/>
        <v>0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</v>
      </c>
      <c r="T23" s="1346">
        <f t="shared" ca="1" si="12"/>
        <v>0</v>
      </c>
      <c r="U23" s="1579" t="str">
        <f t="shared" si="13"/>
        <v/>
      </c>
      <c r="V23" s="1580">
        <f t="shared" ca="1" si="14"/>
        <v>0</v>
      </c>
      <c r="W23" s="533">
        <f t="shared" si="15"/>
        <v>0</v>
      </c>
      <c r="X23" s="32">
        <f t="shared" ca="1" si="19"/>
        <v>0</v>
      </c>
      <c r="Y23" s="870"/>
      <c r="Z23" s="1472"/>
      <c r="AA23" s="1297">
        <f t="shared" ca="1" si="0"/>
        <v>1</v>
      </c>
      <c r="AB23" s="1302">
        <f t="shared" ca="1" si="20"/>
        <v>0</v>
      </c>
      <c r="AC23" s="1495"/>
      <c r="AD23" s="1496"/>
      <c r="AE23" s="1497"/>
      <c r="AF23" s="1498"/>
      <c r="AG23" s="843"/>
      <c r="AH23" s="706"/>
      <c r="AI23" s="707">
        <v>1</v>
      </c>
      <c r="AJ23" s="708"/>
      <c r="AK23" s="709"/>
      <c r="AL23" s="710"/>
      <c r="AM23" s="711"/>
      <c r="AN23" s="705"/>
      <c r="AO23" s="706"/>
      <c r="AP23" s="707">
        <v>1</v>
      </c>
      <c r="AQ23" s="708"/>
      <c r="AR23" s="709"/>
      <c r="AS23" s="710">
        <v>1</v>
      </c>
      <c r="AT23" s="711"/>
      <c r="AU23" s="705"/>
      <c r="AV23" s="706">
        <v>1</v>
      </c>
      <c r="AW23" s="1532"/>
      <c r="AX23" s="1533"/>
      <c r="AY23" s="476" t="str">
        <f t="shared" si="21"/>
        <v>Sa</v>
      </c>
      <c r="AZ23" s="475" t="str">
        <f t="shared" si="16"/>
        <v>Sa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292</v>
      </c>
      <c r="B24" s="526">
        <f t="shared" si="17"/>
        <v>42296</v>
      </c>
      <c r="C24" s="530">
        <v>20</v>
      </c>
      <c r="D24" s="525">
        <f t="shared" si="18"/>
        <v>42</v>
      </c>
      <c r="E24" s="867"/>
      <c r="F24" s="1569" t="str">
        <f t="shared" ca="1" si="1"/>
        <v/>
      </c>
      <c r="G24" s="1570" t="str">
        <f t="shared" ca="1" si="2"/>
        <v/>
      </c>
      <c r="H24" s="868">
        <f t="shared" ca="1" si="3"/>
        <v>0</v>
      </c>
      <c r="I24" s="869">
        <f t="shared" ca="1" si="4"/>
        <v>0</v>
      </c>
      <c r="J24" s="485">
        <f t="shared" ca="1" si="5"/>
        <v>0</v>
      </c>
      <c r="K24" s="1555"/>
      <c r="L24" s="1556"/>
      <c r="M24" s="868">
        <f t="shared" si="6"/>
        <v>0</v>
      </c>
      <c r="N24" s="868">
        <f t="shared" si="7"/>
        <v>0</v>
      </c>
      <c r="O24" s="869">
        <f t="shared" ca="1" si="8"/>
        <v>0</v>
      </c>
      <c r="P24" s="41">
        <f t="shared" ca="1" si="9"/>
        <v>0</v>
      </c>
      <c r="Q24" s="519">
        <f t="shared" si="10"/>
        <v>0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</v>
      </c>
      <c r="T24" s="1346">
        <f t="shared" ca="1" si="12"/>
        <v>0</v>
      </c>
      <c r="U24" s="1579" t="str">
        <f t="shared" si="13"/>
        <v/>
      </c>
      <c r="V24" s="1580">
        <f t="shared" ca="1" si="14"/>
        <v>0</v>
      </c>
      <c r="W24" s="533">
        <f t="shared" si="15"/>
        <v>0</v>
      </c>
      <c r="X24" s="32">
        <f t="shared" ca="1" si="19"/>
        <v>0</v>
      </c>
      <c r="Y24" s="870"/>
      <c r="Z24" s="1264"/>
      <c r="AA24" s="1297">
        <f t="shared" ca="1" si="0"/>
        <v>0</v>
      </c>
      <c r="AB24" s="1302">
        <f t="shared" ca="1" si="20"/>
        <v>0</v>
      </c>
      <c r="AC24" s="1499"/>
      <c r="AD24" s="1500"/>
      <c r="AE24" s="1501"/>
      <c r="AF24" s="1502"/>
      <c r="AG24" s="876"/>
      <c r="AH24" s="877"/>
      <c r="AI24" s="878"/>
      <c r="AJ24" s="879"/>
      <c r="AK24" s="880"/>
      <c r="AL24" s="881"/>
      <c r="AM24" s="882"/>
      <c r="AN24" s="883"/>
      <c r="AO24" s="877"/>
      <c r="AP24" s="878">
        <v>1</v>
      </c>
      <c r="AQ24" s="879"/>
      <c r="AR24" s="880"/>
      <c r="AS24" s="881">
        <v>1</v>
      </c>
      <c r="AT24" s="882"/>
      <c r="AU24" s="883"/>
      <c r="AV24" s="877"/>
      <c r="AW24" s="1528"/>
      <c r="AX24" s="1529"/>
      <c r="AY24" s="476" t="str">
        <f t="shared" si="21"/>
        <v>So</v>
      </c>
      <c r="AZ24" s="475" t="str">
        <f t="shared" si="16"/>
        <v>So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293</v>
      </c>
      <c r="B25" s="527">
        <f t="shared" si="17"/>
        <v>42297</v>
      </c>
      <c r="C25" s="531">
        <v>21</v>
      </c>
      <c r="D25" s="525">
        <f t="shared" si="18"/>
        <v>43</v>
      </c>
      <c r="E25" s="1468"/>
      <c r="F25" s="1567" t="str">
        <f t="shared" ca="1" si="1"/>
        <v/>
      </c>
      <c r="G25" s="1568" t="str">
        <f t="shared" ca="1" si="2"/>
        <v/>
      </c>
      <c r="H25" s="1469">
        <f t="shared" ca="1" si="3"/>
        <v>0</v>
      </c>
      <c r="I25" s="1470">
        <f t="shared" ca="1" si="4"/>
        <v>0</v>
      </c>
      <c r="J25" s="41">
        <f t="shared" ca="1" si="5"/>
        <v>0</v>
      </c>
      <c r="K25" s="1553"/>
      <c r="L25" s="1554"/>
      <c r="M25" s="1469">
        <f t="shared" si="6"/>
        <v>0</v>
      </c>
      <c r="N25" s="1469">
        <f t="shared" si="7"/>
        <v>0</v>
      </c>
      <c r="O25" s="1470">
        <f t="shared" ca="1" si="8"/>
        <v>0</v>
      </c>
      <c r="P25" s="41">
        <f t="shared" ca="1" si="9"/>
        <v>0</v>
      </c>
      <c r="Q25" s="519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12"/>
        <v>0</v>
      </c>
      <c r="U25" s="1577" t="str">
        <f t="shared" si="13"/>
        <v/>
      </c>
      <c r="V25" s="1578">
        <f t="shared" ca="1" si="14"/>
        <v>0</v>
      </c>
      <c r="W25" s="533">
        <f t="shared" si="15"/>
        <v>0</v>
      </c>
      <c r="X25" s="32">
        <f t="shared" ca="1" si="19"/>
        <v>0</v>
      </c>
      <c r="Y25" s="1471"/>
      <c r="Z25" s="1264"/>
      <c r="AA25" s="1473">
        <f t="shared" ca="1" si="0"/>
        <v>0</v>
      </c>
      <c r="AB25" s="1302">
        <f t="shared" ca="1" si="20"/>
        <v>0</v>
      </c>
      <c r="AC25" s="1503"/>
      <c r="AD25" s="1504"/>
      <c r="AE25" s="1505"/>
      <c r="AF25" s="1506"/>
      <c r="AG25" s="840"/>
      <c r="AH25" s="624"/>
      <c r="AI25" s="625"/>
      <c r="AJ25" s="626"/>
      <c r="AK25" s="627"/>
      <c r="AL25" s="628"/>
      <c r="AM25" s="629"/>
      <c r="AN25" s="623"/>
      <c r="AO25" s="624"/>
      <c r="AP25" s="625">
        <v>1</v>
      </c>
      <c r="AQ25" s="626"/>
      <c r="AR25" s="627"/>
      <c r="AS25" s="628">
        <v>1</v>
      </c>
      <c r="AT25" s="629"/>
      <c r="AU25" s="623"/>
      <c r="AV25" s="624"/>
      <c r="AW25" s="1530"/>
      <c r="AX25" s="1531"/>
      <c r="AY25" s="476" t="str">
        <f t="shared" si="21"/>
        <v>Mo</v>
      </c>
      <c r="AZ25" s="475" t="str">
        <f t="shared" si="16"/>
        <v>Mo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294</v>
      </c>
      <c r="B26" s="527">
        <f t="shared" si="17"/>
        <v>42298</v>
      </c>
      <c r="C26" s="531">
        <v>22</v>
      </c>
      <c r="D26" s="525">
        <f t="shared" si="18"/>
        <v>43</v>
      </c>
      <c r="E26" s="1468"/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15"/>
        <v>0</v>
      </c>
      <c r="X26" s="32">
        <f t="shared" ca="1" si="19"/>
        <v>0</v>
      </c>
      <c r="Y26" s="1471"/>
      <c r="Z26" s="1264"/>
      <c r="AA26" s="1473">
        <f t="shared" ca="1" si="0"/>
        <v>0</v>
      </c>
      <c r="AB26" s="1302">
        <f t="shared" ca="1" si="20"/>
        <v>0</v>
      </c>
      <c r="AC26" s="1503"/>
      <c r="AD26" s="1504"/>
      <c r="AE26" s="1505"/>
      <c r="AF26" s="1506"/>
      <c r="AG26" s="840"/>
      <c r="AH26" s="624"/>
      <c r="AI26" s="625"/>
      <c r="AJ26" s="626"/>
      <c r="AK26" s="627"/>
      <c r="AL26" s="628"/>
      <c r="AM26" s="629"/>
      <c r="AN26" s="623"/>
      <c r="AO26" s="624"/>
      <c r="AP26" s="625">
        <v>1</v>
      </c>
      <c r="AQ26" s="626"/>
      <c r="AR26" s="627"/>
      <c r="AS26" s="628">
        <v>1</v>
      </c>
      <c r="AT26" s="629"/>
      <c r="AU26" s="623"/>
      <c r="AV26" s="624"/>
      <c r="AW26" s="1530"/>
      <c r="AX26" s="1531"/>
      <c r="AY26" s="476" t="str">
        <f t="shared" si="21"/>
        <v>Di</v>
      </c>
      <c r="AZ26" s="475" t="str">
        <f t="shared" si="16"/>
        <v>Di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295</v>
      </c>
      <c r="B27" s="527">
        <f t="shared" si="17"/>
        <v>42299</v>
      </c>
      <c r="C27" s="531">
        <v>23</v>
      </c>
      <c r="D27" s="525">
        <f t="shared" si="18"/>
        <v>43</v>
      </c>
      <c r="E27" s="1468"/>
      <c r="F27" s="1567" t="str">
        <f t="shared" ca="1" si="1"/>
        <v/>
      </c>
      <c r="G27" s="1568" t="str">
        <f t="shared" ca="1" si="2"/>
        <v/>
      </c>
      <c r="H27" s="1469">
        <f t="shared" ca="1" si="3"/>
        <v>0</v>
      </c>
      <c r="I27" s="1470">
        <f t="shared" ca="1" si="4"/>
        <v>0</v>
      </c>
      <c r="J27" s="41">
        <f t="shared" ca="1" si="5"/>
        <v>0</v>
      </c>
      <c r="K27" s="1553"/>
      <c r="L27" s="1554"/>
      <c r="M27" s="1469">
        <f t="shared" si="6"/>
        <v>0</v>
      </c>
      <c r="N27" s="1469">
        <f t="shared" si="7"/>
        <v>0</v>
      </c>
      <c r="O27" s="1470">
        <f t="shared" ca="1" si="8"/>
        <v>0</v>
      </c>
      <c r="P27" s="41">
        <f t="shared" ca="1" si="9"/>
        <v>0</v>
      </c>
      <c r="Q27" s="519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12"/>
        <v>0</v>
      </c>
      <c r="U27" s="1577" t="str">
        <f t="shared" si="13"/>
        <v/>
      </c>
      <c r="V27" s="1578">
        <f t="shared" ca="1" si="14"/>
        <v>0</v>
      </c>
      <c r="W27" s="533">
        <f t="shared" si="15"/>
        <v>0</v>
      </c>
      <c r="X27" s="32">
        <f t="shared" ca="1" si="19"/>
        <v>0</v>
      </c>
      <c r="Y27" s="1471"/>
      <c r="Z27" s="1472"/>
      <c r="AA27" s="1473">
        <f t="shared" ca="1" si="0"/>
        <v>0</v>
      </c>
      <c r="AB27" s="1302">
        <f t="shared" ca="1" si="20"/>
        <v>0</v>
      </c>
      <c r="AC27" s="1503"/>
      <c r="AD27" s="1504"/>
      <c r="AE27" s="1505"/>
      <c r="AF27" s="1506"/>
      <c r="AG27" s="875"/>
      <c r="AH27" s="624"/>
      <c r="AI27" s="625"/>
      <c r="AJ27" s="626"/>
      <c r="AK27" s="627"/>
      <c r="AL27" s="628"/>
      <c r="AM27" s="629"/>
      <c r="AN27" s="623"/>
      <c r="AO27" s="624"/>
      <c r="AP27" s="625">
        <v>1</v>
      </c>
      <c r="AQ27" s="626"/>
      <c r="AR27" s="627"/>
      <c r="AS27" s="628">
        <v>1</v>
      </c>
      <c r="AT27" s="629"/>
      <c r="AU27" s="623"/>
      <c r="AV27" s="624"/>
      <c r="AW27" s="1530"/>
      <c r="AX27" s="1531"/>
      <c r="AY27" s="476" t="str">
        <f t="shared" si="21"/>
        <v>Mi</v>
      </c>
      <c r="AZ27" s="475" t="str">
        <f t="shared" si="16"/>
        <v>Mi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296</v>
      </c>
      <c r="B28" s="527">
        <f t="shared" si="17"/>
        <v>42300</v>
      </c>
      <c r="C28" s="531">
        <v>24</v>
      </c>
      <c r="D28" s="525">
        <f t="shared" si="18"/>
        <v>43</v>
      </c>
      <c r="E28" s="1468"/>
      <c r="F28" s="1567" t="str">
        <f t="shared" ca="1" si="1"/>
        <v/>
      </c>
      <c r="G28" s="1568" t="str">
        <f t="shared" ca="1" si="2"/>
        <v/>
      </c>
      <c r="H28" s="1469">
        <f t="shared" ca="1" si="3"/>
        <v>0</v>
      </c>
      <c r="I28" s="1470">
        <f t="shared" ca="1" si="4"/>
        <v>0</v>
      </c>
      <c r="J28" s="41">
        <f t="shared" ca="1" si="5"/>
        <v>0</v>
      </c>
      <c r="K28" s="1553"/>
      <c r="L28" s="1554"/>
      <c r="M28" s="1469">
        <f t="shared" si="6"/>
        <v>0</v>
      </c>
      <c r="N28" s="1469">
        <f t="shared" si="7"/>
        <v>0</v>
      </c>
      <c r="O28" s="1470">
        <f t="shared" ca="1" si="8"/>
        <v>0</v>
      </c>
      <c r="P28" s="41">
        <f t="shared" ca="1" si="9"/>
        <v>0</v>
      </c>
      <c r="Q28" s="519">
        <f t="shared" si="10"/>
        <v>0.32500000000000001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0.32500000000000001</v>
      </c>
      <c r="T28" s="1346">
        <f t="shared" ca="1" si="12"/>
        <v>0</v>
      </c>
      <c r="U28" s="1577" t="str">
        <f t="shared" si="13"/>
        <v/>
      </c>
      <c r="V28" s="1578">
        <f t="shared" ca="1" si="14"/>
        <v>0</v>
      </c>
      <c r="W28" s="533">
        <f t="shared" si="15"/>
        <v>0</v>
      </c>
      <c r="X28" s="32">
        <f t="shared" ca="1" si="19"/>
        <v>0</v>
      </c>
      <c r="Y28" s="1471"/>
      <c r="Z28" s="1264"/>
      <c r="AA28" s="1473">
        <f t="shared" ca="1" si="0"/>
        <v>0</v>
      </c>
      <c r="AB28" s="1302">
        <f t="shared" ca="1" si="20"/>
        <v>0</v>
      </c>
      <c r="AC28" s="1503"/>
      <c r="AD28" s="1504"/>
      <c r="AE28" s="1505"/>
      <c r="AF28" s="1506"/>
      <c r="AG28" s="840"/>
      <c r="AH28" s="624"/>
      <c r="AI28" s="625"/>
      <c r="AJ28" s="626"/>
      <c r="AK28" s="627"/>
      <c r="AL28" s="628"/>
      <c r="AM28" s="629"/>
      <c r="AN28" s="623"/>
      <c r="AO28" s="624"/>
      <c r="AP28" s="625">
        <v>1</v>
      </c>
      <c r="AQ28" s="626"/>
      <c r="AR28" s="627"/>
      <c r="AS28" s="628">
        <v>1</v>
      </c>
      <c r="AT28" s="629"/>
      <c r="AU28" s="623"/>
      <c r="AV28" s="624"/>
      <c r="AW28" s="1530"/>
      <c r="AX28" s="1531"/>
      <c r="AY28" s="476" t="str">
        <f t="shared" si="21"/>
        <v>Do</v>
      </c>
      <c r="AZ28" s="475" t="str">
        <f t="shared" si="16"/>
        <v>Do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297</v>
      </c>
      <c r="B29" s="527">
        <f t="shared" si="17"/>
        <v>42301</v>
      </c>
      <c r="C29" s="531">
        <v>25</v>
      </c>
      <c r="D29" s="525">
        <f t="shared" si="18"/>
        <v>43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15"/>
        <v>0</v>
      </c>
      <c r="X29" s="32">
        <f t="shared" ca="1" si="19"/>
        <v>0</v>
      </c>
      <c r="Y29" s="1471"/>
      <c r="Z29" s="1472"/>
      <c r="AA29" s="1473">
        <f t="shared" ca="1" si="0"/>
        <v>0</v>
      </c>
      <c r="AB29" s="1302">
        <f t="shared" ca="1" si="20"/>
        <v>0</v>
      </c>
      <c r="AC29" s="1503"/>
      <c r="AD29" s="1504"/>
      <c r="AE29" s="1505"/>
      <c r="AF29" s="1506"/>
      <c r="AG29" s="840"/>
      <c r="AH29" s="624"/>
      <c r="AI29" s="625"/>
      <c r="AJ29" s="626"/>
      <c r="AK29" s="627"/>
      <c r="AL29" s="628"/>
      <c r="AM29" s="629"/>
      <c r="AN29" s="623"/>
      <c r="AO29" s="624"/>
      <c r="AP29" s="625">
        <v>1</v>
      </c>
      <c r="AQ29" s="626"/>
      <c r="AR29" s="627"/>
      <c r="AS29" s="628">
        <v>1</v>
      </c>
      <c r="AT29" s="629"/>
      <c r="AU29" s="623"/>
      <c r="AV29" s="624"/>
      <c r="AW29" s="1530"/>
      <c r="AX29" s="1531"/>
      <c r="AY29" s="476" t="str">
        <f t="shared" si="21"/>
        <v>Fr</v>
      </c>
      <c r="AZ29" s="475" t="str">
        <f t="shared" si="16"/>
        <v>Fr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298</v>
      </c>
      <c r="B30" s="526">
        <f t="shared" si="17"/>
        <v>42302</v>
      </c>
      <c r="C30" s="530">
        <v>26</v>
      </c>
      <c r="D30" s="525">
        <f t="shared" si="18"/>
        <v>43</v>
      </c>
      <c r="E30" s="867" t="str">
        <f>IF(A="x","f","")</f>
        <v/>
      </c>
      <c r="F30" s="1569" t="str">
        <f t="shared" ca="1" si="1"/>
        <v/>
      </c>
      <c r="G30" s="1570" t="str">
        <f t="shared" ca="1" si="2"/>
        <v/>
      </c>
      <c r="H30" s="868">
        <f t="shared" ca="1" si="3"/>
        <v>0</v>
      </c>
      <c r="I30" s="869">
        <f t="shared" ca="1" si="4"/>
        <v>0</v>
      </c>
      <c r="J30" s="485">
        <f t="shared" ca="1" si="5"/>
        <v>0</v>
      </c>
      <c r="K30" s="1555"/>
      <c r="L30" s="1556"/>
      <c r="M30" s="868">
        <f t="shared" si="6"/>
        <v>0</v>
      </c>
      <c r="N30" s="868">
        <f t="shared" si="7"/>
        <v>0</v>
      </c>
      <c r="O30" s="869">
        <f t="shared" ca="1" si="8"/>
        <v>0</v>
      </c>
      <c r="P30" s="41">
        <f t="shared" ca="1" si="9"/>
        <v>0</v>
      </c>
      <c r="Q30" s="519">
        <f t="shared" si="10"/>
        <v>0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6">
        <f t="shared" ca="1" si="12"/>
        <v>0</v>
      </c>
      <c r="U30" s="1579" t="str">
        <f t="shared" si="13"/>
        <v/>
      </c>
      <c r="V30" s="1580">
        <f t="shared" ca="1" si="14"/>
        <v>0</v>
      </c>
      <c r="W30" s="533">
        <f t="shared" si="15"/>
        <v>0</v>
      </c>
      <c r="X30" s="32">
        <f t="shared" ca="1" si="19"/>
        <v>0</v>
      </c>
      <c r="Y30" s="870" t="s">
        <v>396</v>
      </c>
      <c r="Z30" s="1472"/>
      <c r="AA30" s="1297">
        <f t="shared" ca="1" si="0"/>
        <v>0</v>
      </c>
      <c r="AB30" s="1302">
        <f t="shared" ca="1" si="20"/>
        <v>0</v>
      </c>
      <c r="AC30" s="1495"/>
      <c r="AD30" s="1496"/>
      <c r="AE30" s="1497"/>
      <c r="AF30" s="1498"/>
      <c r="AG30" s="843"/>
      <c r="AH30" s="706"/>
      <c r="AI30" s="707"/>
      <c r="AJ30" s="708"/>
      <c r="AK30" s="709"/>
      <c r="AL30" s="710"/>
      <c r="AM30" s="711"/>
      <c r="AN30" s="705"/>
      <c r="AO30" s="706"/>
      <c r="AP30" s="707">
        <v>1</v>
      </c>
      <c r="AQ30" s="708"/>
      <c r="AR30" s="709"/>
      <c r="AS30" s="710"/>
      <c r="AT30" s="711"/>
      <c r="AU30" s="705"/>
      <c r="AV30" s="706"/>
      <c r="AW30" s="1532"/>
      <c r="AX30" s="1533"/>
      <c r="AY30" s="476" t="str">
        <f t="shared" si="21"/>
        <v>Sa</v>
      </c>
      <c r="AZ30" s="475" t="str">
        <f t="shared" si="16"/>
        <v>Sa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299</v>
      </c>
      <c r="B31" s="526">
        <f t="shared" si="17"/>
        <v>42303</v>
      </c>
      <c r="C31" s="530">
        <v>27</v>
      </c>
      <c r="D31" s="525">
        <f t="shared" si="18"/>
        <v>43</v>
      </c>
      <c r="E31" s="867"/>
      <c r="F31" s="1569" t="str">
        <f t="shared" ca="1" si="1"/>
        <v/>
      </c>
      <c r="G31" s="1570" t="str">
        <f t="shared" ca="1" si="2"/>
        <v/>
      </c>
      <c r="H31" s="868">
        <f t="shared" ca="1" si="3"/>
        <v>0</v>
      </c>
      <c r="I31" s="869">
        <f t="shared" ca="1" si="4"/>
        <v>0</v>
      </c>
      <c r="J31" s="485">
        <f t="shared" ca="1" si="5"/>
        <v>0</v>
      </c>
      <c r="K31" s="1555"/>
      <c r="L31" s="1556"/>
      <c r="M31" s="868">
        <f t="shared" si="6"/>
        <v>0</v>
      </c>
      <c r="N31" s="868">
        <f t="shared" si="7"/>
        <v>0</v>
      </c>
      <c r="O31" s="869">
        <f t="shared" ca="1" si="8"/>
        <v>0</v>
      </c>
      <c r="P31" s="41">
        <f t="shared" ca="1" si="9"/>
        <v>0</v>
      </c>
      <c r="Q31" s="519">
        <f t="shared" si="10"/>
        <v>0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</v>
      </c>
      <c r="T31" s="1346">
        <f t="shared" ca="1" si="12"/>
        <v>0</v>
      </c>
      <c r="U31" s="1579" t="str">
        <f t="shared" si="13"/>
        <v/>
      </c>
      <c r="V31" s="1580">
        <f t="shared" ca="1" si="14"/>
        <v>0</v>
      </c>
      <c r="W31" s="533">
        <f t="shared" si="15"/>
        <v>0</v>
      </c>
      <c r="X31" s="32">
        <f t="shared" ca="1" si="19"/>
        <v>0</v>
      </c>
      <c r="Y31" s="870"/>
      <c r="Z31" s="1264"/>
      <c r="AA31" s="1297">
        <f t="shared" ca="1" si="0"/>
        <v>0</v>
      </c>
      <c r="AB31" s="1302">
        <f t="shared" ca="1" si="20"/>
        <v>0</v>
      </c>
      <c r="AC31" s="1499"/>
      <c r="AD31" s="1500"/>
      <c r="AE31" s="1501"/>
      <c r="AF31" s="1502"/>
      <c r="AG31" s="876"/>
      <c r="AH31" s="877"/>
      <c r="AI31" s="878"/>
      <c r="AJ31" s="879"/>
      <c r="AK31" s="880"/>
      <c r="AL31" s="881"/>
      <c r="AM31" s="882"/>
      <c r="AN31" s="883"/>
      <c r="AO31" s="877"/>
      <c r="AP31" s="878"/>
      <c r="AQ31" s="879"/>
      <c r="AR31" s="880"/>
      <c r="AS31" s="881"/>
      <c r="AT31" s="882"/>
      <c r="AU31" s="883"/>
      <c r="AV31" s="877"/>
      <c r="AW31" s="1528"/>
      <c r="AX31" s="1529"/>
      <c r="AY31" s="476" t="str">
        <f t="shared" si="21"/>
        <v>So</v>
      </c>
      <c r="AZ31" s="475" t="str">
        <f t="shared" si="16"/>
        <v>So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300</v>
      </c>
      <c r="B32" s="527">
        <f t="shared" si="17"/>
        <v>42304</v>
      </c>
      <c r="C32" s="531">
        <v>28</v>
      </c>
      <c r="D32" s="525">
        <f t="shared" si="18"/>
        <v>44</v>
      </c>
      <c r="E32" s="1468"/>
      <c r="F32" s="1567" t="str">
        <f t="shared" ca="1" si="1"/>
        <v/>
      </c>
      <c r="G32" s="1568" t="str">
        <f t="shared" ca="1" si="2"/>
        <v/>
      </c>
      <c r="H32" s="1469">
        <f t="shared" ca="1" si="3"/>
        <v>0</v>
      </c>
      <c r="I32" s="1470">
        <f t="shared" ca="1" si="4"/>
        <v>0</v>
      </c>
      <c r="J32" s="41">
        <f t="shared" ca="1" si="5"/>
        <v>0</v>
      </c>
      <c r="K32" s="1553"/>
      <c r="L32" s="1554"/>
      <c r="M32" s="1469">
        <f t="shared" si="6"/>
        <v>0</v>
      </c>
      <c r="N32" s="1469">
        <f t="shared" si="7"/>
        <v>0</v>
      </c>
      <c r="O32" s="1470">
        <f t="shared" ca="1" si="8"/>
        <v>0</v>
      </c>
      <c r="P32" s="41">
        <f t="shared" ca="1" si="9"/>
        <v>0</v>
      </c>
      <c r="Q32" s="519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12"/>
        <v>0</v>
      </c>
      <c r="U32" s="1577" t="str">
        <f t="shared" si="13"/>
        <v/>
      </c>
      <c r="V32" s="1578">
        <f t="shared" ca="1" si="14"/>
        <v>0</v>
      </c>
      <c r="W32" s="533">
        <f t="shared" si="15"/>
        <v>0</v>
      </c>
      <c r="X32" s="32">
        <f t="shared" ca="1" si="19"/>
        <v>0</v>
      </c>
      <c r="Y32" s="1471"/>
      <c r="Z32" s="1264"/>
      <c r="AA32" s="1473">
        <f t="shared" ca="1" si="0"/>
        <v>0</v>
      </c>
      <c r="AB32" s="1302">
        <f t="shared" ca="1" si="20"/>
        <v>0</v>
      </c>
      <c r="AC32" s="1503"/>
      <c r="AD32" s="1504"/>
      <c r="AE32" s="1505"/>
      <c r="AF32" s="1506"/>
      <c r="AG32" s="840">
        <v>1</v>
      </c>
      <c r="AH32" s="624">
        <v>1</v>
      </c>
      <c r="AI32" s="625"/>
      <c r="AJ32" s="626"/>
      <c r="AK32" s="627"/>
      <c r="AL32" s="628"/>
      <c r="AM32" s="629"/>
      <c r="AN32" s="623"/>
      <c r="AO32" s="624"/>
      <c r="AP32" s="625"/>
      <c r="AQ32" s="626"/>
      <c r="AR32" s="627"/>
      <c r="AS32" s="628"/>
      <c r="AT32" s="629"/>
      <c r="AU32" s="623"/>
      <c r="AV32" s="624"/>
      <c r="AW32" s="1530"/>
      <c r="AX32" s="1531"/>
      <c r="AY32" s="476" t="str">
        <f t="shared" si="21"/>
        <v>Mo</v>
      </c>
      <c r="AZ32" s="475" t="str">
        <f t="shared" si="16"/>
        <v>Mo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301</v>
      </c>
      <c r="B33" s="527">
        <f t="shared" si="17"/>
        <v>42305</v>
      </c>
      <c r="C33" s="531">
        <v>29</v>
      </c>
      <c r="D33" s="525">
        <f t="shared" si="18"/>
        <v>44</v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>
        <f t="shared" ca="1" si="5"/>
        <v>0</v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>
        <f t="shared" ca="1" si="9"/>
        <v>0</v>
      </c>
      <c r="Q33" s="519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12"/>
        <v>0</v>
      </c>
      <c r="U33" s="1577" t="str">
        <f t="shared" si="13"/>
        <v/>
      </c>
      <c r="V33" s="1578">
        <f t="shared" ca="1" si="14"/>
        <v>0</v>
      </c>
      <c r="W33" s="533">
        <f t="shared" si="15"/>
        <v>0</v>
      </c>
      <c r="X33" s="32">
        <f t="shared" ca="1" si="19"/>
        <v>0</v>
      </c>
      <c r="Y33" s="1471"/>
      <c r="Z33" s="1264"/>
      <c r="AA33" s="1473">
        <f t="shared" ca="1" si="0"/>
        <v>0</v>
      </c>
      <c r="AB33" s="1302">
        <f t="shared" ca="1" si="20"/>
        <v>0</v>
      </c>
      <c r="AC33" s="1503"/>
      <c r="AD33" s="1504"/>
      <c r="AE33" s="1505"/>
      <c r="AF33" s="1506"/>
      <c r="AG33" s="840">
        <v>1</v>
      </c>
      <c r="AH33" s="624">
        <v>1</v>
      </c>
      <c r="AI33" s="625"/>
      <c r="AJ33" s="626"/>
      <c r="AK33" s="627"/>
      <c r="AL33" s="628"/>
      <c r="AM33" s="629"/>
      <c r="AN33" s="623"/>
      <c r="AO33" s="624"/>
      <c r="AP33" s="625"/>
      <c r="AQ33" s="626"/>
      <c r="AR33" s="627"/>
      <c r="AS33" s="628"/>
      <c r="AT33" s="629"/>
      <c r="AU33" s="623"/>
      <c r="AV33" s="624"/>
      <c r="AW33" s="1530"/>
      <c r="AX33" s="1531"/>
      <c r="AY33" s="476" t="str">
        <f t="shared" si="21"/>
        <v>Di</v>
      </c>
      <c r="AZ33" s="475" t="str">
        <f t="shared" si="16"/>
        <v>Di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302</v>
      </c>
      <c r="B34" s="527">
        <f t="shared" si="17"/>
        <v>42306</v>
      </c>
      <c r="C34" s="531">
        <v>30</v>
      </c>
      <c r="D34" s="525">
        <f t="shared" si="18"/>
        <v>44</v>
      </c>
      <c r="E34" s="1468"/>
      <c r="F34" s="1567" t="str">
        <f t="shared" ca="1" si="1"/>
        <v/>
      </c>
      <c r="G34" s="1568" t="str">
        <f t="shared" ca="1" si="2"/>
        <v/>
      </c>
      <c r="H34" s="1469">
        <f t="shared" ca="1" si="3"/>
        <v>0</v>
      </c>
      <c r="I34" s="1470">
        <f t="shared" ca="1" si="4"/>
        <v>0</v>
      </c>
      <c r="J34" s="41">
        <f t="shared" ca="1" si="5"/>
        <v>0</v>
      </c>
      <c r="K34" s="1553"/>
      <c r="L34" s="1554"/>
      <c r="M34" s="1469">
        <f t="shared" si="6"/>
        <v>0</v>
      </c>
      <c r="N34" s="1469">
        <f t="shared" si="7"/>
        <v>0</v>
      </c>
      <c r="O34" s="1470">
        <f t="shared" ca="1" si="8"/>
        <v>0</v>
      </c>
      <c r="P34" s="41">
        <f t="shared" ca="1" si="9"/>
        <v>0</v>
      </c>
      <c r="Q34" s="519">
        <f t="shared" si="10"/>
        <v>0.32500000000000001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6">
        <f t="shared" ca="1" si="12"/>
        <v>0</v>
      </c>
      <c r="U34" s="1577" t="str">
        <f t="shared" si="13"/>
        <v/>
      </c>
      <c r="V34" s="1578">
        <f t="shared" ca="1" si="14"/>
        <v>0</v>
      </c>
      <c r="W34" s="533">
        <f t="shared" si="15"/>
        <v>0</v>
      </c>
      <c r="X34" s="32">
        <f t="shared" ca="1" si="19"/>
        <v>0</v>
      </c>
      <c r="Y34" s="1471"/>
      <c r="Z34" s="1472"/>
      <c r="AA34" s="1473">
        <f t="shared" ca="1" si="0"/>
        <v>0</v>
      </c>
      <c r="AB34" s="1302">
        <f t="shared" ca="1" si="20"/>
        <v>0</v>
      </c>
      <c r="AC34" s="1503"/>
      <c r="AD34" s="1504"/>
      <c r="AE34" s="1505"/>
      <c r="AF34" s="1506"/>
      <c r="AG34" s="875">
        <v>1</v>
      </c>
      <c r="AH34" s="624">
        <v>1</v>
      </c>
      <c r="AI34" s="625"/>
      <c r="AJ34" s="626"/>
      <c r="AK34" s="627"/>
      <c r="AL34" s="628"/>
      <c r="AM34" s="629"/>
      <c r="AN34" s="623"/>
      <c r="AO34" s="624"/>
      <c r="AP34" s="625"/>
      <c r="AQ34" s="626"/>
      <c r="AR34" s="627"/>
      <c r="AS34" s="628"/>
      <c r="AT34" s="629"/>
      <c r="AU34" s="623"/>
      <c r="AV34" s="624"/>
      <c r="AW34" s="1530"/>
      <c r="AX34" s="1531"/>
      <c r="AY34" s="476" t="str">
        <f t="shared" si="21"/>
        <v>Mi</v>
      </c>
      <c r="AZ34" s="475" t="str">
        <f t="shared" si="16"/>
        <v>Mi</v>
      </c>
      <c r="BA34" s="5"/>
      <c r="BB34" s="5"/>
      <c r="BC34" s="5"/>
    </row>
    <row r="35" spans="1:55" s="884" customFormat="1" ht="20.25" customHeight="1" x14ac:dyDescent="0.2">
      <c r="A35" s="1254">
        <f t="shared" si="22"/>
        <v>303</v>
      </c>
      <c r="B35" s="527">
        <f t="shared" si="17"/>
        <v>42307</v>
      </c>
      <c r="C35" s="531">
        <v>31</v>
      </c>
      <c r="D35" s="525">
        <f t="shared" si="18"/>
        <v>44</v>
      </c>
      <c r="E35" s="1468" t="str">
        <f>IF(OR(BB="x",HB="x",HH="x",MV="x",NI="x",SH="x",SN="x",ST="x",TH="x"),"f","")</f>
        <v/>
      </c>
      <c r="F35" s="1567" t="str">
        <f t="shared" ca="1" si="1"/>
        <v/>
      </c>
      <c r="G35" s="1568" t="str">
        <f t="shared" ca="1" si="2"/>
        <v/>
      </c>
      <c r="H35" s="1469">
        <f t="shared" ca="1" si="3"/>
        <v>0</v>
      </c>
      <c r="I35" s="1470">
        <f t="shared" ca="1" si="4"/>
        <v>0</v>
      </c>
      <c r="J35" s="41">
        <f t="shared" ca="1" si="5"/>
        <v>0</v>
      </c>
      <c r="K35" s="1553"/>
      <c r="L35" s="1554"/>
      <c r="M35" s="1469">
        <f t="shared" si="6"/>
        <v>0</v>
      </c>
      <c r="N35" s="1469">
        <f t="shared" si="7"/>
        <v>0</v>
      </c>
      <c r="O35" s="1470">
        <f t="shared" ca="1" si="8"/>
        <v>0</v>
      </c>
      <c r="P35" s="41">
        <f t="shared" ca="1" si="9"/>
        <v>0</v>
      </c>
      <c r="Q35" s="519">
        <f t="shared" si="10"/>
        <v>0.32500000000000001</v>
      </c>
      <c r="R35" s="41">
        <f t="shared" ca="1" si="11"/>
        <v>0</v>
      </c>
      <c r="S35" s="32">
        <f>IF(OR(E35="f",E35="kk",E35="a",E35="u",E35="s",AND(Arbeitszeiten!$P$11="x",E35="v")),0,IF(E35="h",Q35/2,Q35))+IF(IstUrlaub="j",IF(OR(E35="u",E35="s"),Q35,IF(E35="h",Q35/2,0)),0)</f>
        <v>0.32500000000000001</v>
      </c>
      <c r="T35" s="1346">
        <f t="shared" ca="1" si="12"/>
        <v>0</v>
      </c>
      <c r="U35" s="1577" t="str">
        <f t="shared" si="13"/>
        <v/>
      </c>
      <c r="V35" s="1578">
        <f t="shared" ca="1" si="14"/>
        <v>0</v>
      </c>
      <c r="W35" s="533">
        <f t="shared" si="15"/>
        <v>0</v>
      </c>
      <c r="X35" s="32">
        <f t="shared" ca="1" si="19"/>
        <v>0</v>
      </c>
      <c r="Y35" s="1471" t="s">
        <v>760</v>
      </c>
      <c r="Z35" s="1264"/>
      <c r="AA35" s="1473">
        <f t="shared" ca="1" si="0"/>
        <v>0</v>
      </c>
      <c r="AB35" s="1302">
        <f t="shared" ca="1" si="20"/>
        <v>0</v>
      </c>
      <c r="AC35" s="1503"/>
      <c r="AD35" s="1504"/>
      <c r="AE35" s="1505"/>
      <c r="AF35" s="1506"/>
      <c r="AG35" s="840">
        <v>1</v>
      </c>
      <c r="AH35" s="624">
        <v>1</v>
      </c>
      <c r="AI35" s="625"/>
      <c r="AJ35" s="626"/>
      <c r="AK35" s="627"/>
      <c r="AL35" s="628"/>
      <c r="AM35" s="629"/>
      <c r="AN35" s="623"/>
      <c r="AO35" s="624"/>
      <c r="AP35" s="625"/>
      <c r="AQ35" s="626"/>
      <c r="AR35" s="627"/>
      <c r="AS35" s="628"/>
      <c r="AT35" s="629"/>
      <c r="AU35" s="623"/>
      <c r="AV35" s="624"/>
      <c r="AW35" s="1530"/>
      <c r="AX35" s="1531"/>
      <c r="AY35" s="476" t="str">
        <f t="shared" si="21"/>
        <v>Do</v>
      </c>
      <c r="AZ35" s="475" t="str">
        <f t="shared" si="16"/>
        <v>Do</v>
      </c>
      <c r="BA35" s="5"/>
      <c r="BB35" s="5"/>
      <c r="BC35" s="5"/>
    </row>
    <row r="36" spans="1:55" s="884" customFormat="1" ht="20.25" customHeight="1" thickBot="1" x14ac:dyDescent="0.25">
      <c r="B36" s="958"/>
      <c r="C36" s="959"/>
      <c r="D36" s="960"/>
      <c r="E36" s="970"/>
      <c r="F36" s="1571"/>
      <c r="G36" s="1572"/>
      <c r="H36" s="971"/>
      <c r="I36" s="972"/>
      <c r="J36" s="964"/>
      <c r="K36" s="1557"/>
      <c r="L36" s="1558"/>
      <c r="M36" s="971"/>
      <c r="N36" s="971"/>
      <c r="O36" s="972"/>
      <c r="P36" s="964"/>
      <c r="Q36" s="962"/>
      <c r="R36" s="964"/>
      <c r="S36" s="957"/>
      <c r="T36" s="966"/>
      <c r="U36" s="1591"/>
      <c r="V36" s="1592"/>
      <c r="W36" s="980"/>
      <c r="X36" s="968"/>
      <c r="Y36" s="973"/>
      <c r="Z36" s="1472"/>
      <c r="AA36" s="1298">
        <f t="shared" ca="1" si="0"/>
        <v>0</v>
      </c>
      <c r="AB36" s="1302"/>
      <c r="AC36" s="1009"/>
      <c r="AD36" s="1010"/>
      <c r="AE36" s="1011"/>
      <c r="AF36" s="1012"/>
      <c r="AG36" s="840"/>
      <c r="AH36" s="624"/>
      <c r="AI36" s="625"/>
      <c r="AJ36" s="626"/>
      <c r="AK36" s="627"/>
      <c r="AL36" s="628"/>
      <c r="AM36" s="629"/>
      <c r="AN36" s="623"/>
      <c r="AO36" s="624"/>
      <c r="AP36" s="625"/>
      <c r="AQ36" s="626"/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472"/>
      <c r="AA37" s="1525"/>
      <c r="AB37" s="1306"/>
      <c r="AC37" s="847"/>
      <c r="AD37" s="848"/>
      <c r="AE37" s="851"/>
      <c r="AF37" s="849"/>
      <c r="AG37" s="841"/>
      <c r="AH37" s="631"/>
      <c r="AI37" s="632"/>
      <c r="AJ37" s="633"/>
      <c r="AK37" s="634"/>
      <c r="AL37" s="635"/>
      <c r="AM37" s="629"/>
      <c r="AN37" s="630"/>
      <c r="AO37" s="631"/>
      <c r="AP37" s="632"/>
      <c r="AQ37" s="633"/>
      <c r="AR37" s="634"/>
      <c r="AS37" s="635"/>
      <c r="AT37" s="636"/>
      <c r="AU37" s="630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7.1500000000000021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X35-September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1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IF(P40="Jahr",JahresSoll/Arbeitstage!$G$22*K42,X2/Arbeitstage!G17*K42)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Montag10</f>
        <v>0.32500000000000001</v>
      </c>
      <c r="F43" s="333">
        <f>Pause1_Mo_10</f>
        <v>2.0833333333333332E-2</v>
      </c>
      <c r="G43" s="333">
        <f>Pause2_Mo_10</f>
        <v>3.125E-2</v>
      </c>
      <c r="H43" s="736">
        <f>COUNTIF($AZ$5:$AZ$35,"=mof")</f>
        <v>0</v>
      </c>
      <c r="I43" s="333">
        <f>IF(D43="x",Vorarbeit_Mo_10,0)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IF(P40="Jahr",JahresSoll/Arbeitstage!$G$22*K43,X2/Arbeitstage!G17*K43)*IF(Übersicht!E13="j",1,-1)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Dienstag10</f>
        <v>0.32500000000000001</v>
      </c>
      <c r="F44" s="334">
        <f>Pause1_Di_10</f>
        <v>2.0833333333333332E-2</v>
      </c>
      <c r="G44" s="334">
        <f>Pause2_Di_10</f>
        <v>3.125E-2</v>
      </c>
      <c r="H44" s="737">
        <f>COUNTIF($AZ$5:$AZ$35,"=dif")</f>
        <v>0</v>
      </c>
      <c r="I44" s="334">
        <f>IF(D44="x",Vorarbeit_Di_10,0)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IF(P40="Jahr",JahresSoll/Arbeitstage!$G$22*K44,X2/Arbeitstage!G17*K44)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Mittwoch10</f>
        <v>0.32500000000000001</v>
      </c>
      <c r="F45" s="334">
        <f>Pause1_Mi_10</f>
        <v>2.0833333333333332E-2</v>
      </c>
      <c r="G45" s="334">
        <f>Pause2_Mi_10</f>
        <v>3.125E-2</v>
      </c>
      <c r="H45" s="737">
        <f>COUNTIF($AZ$5:$AZ$35,"=mif")</f>
        <v>0</v>
      </c>
      <c r="I45" s="334">
        <f>IF(D45="x",Vorarbeit_Mi_10,0)</f>
        <v>0</v>
      </c>
      <c r="K45" s="420">
        <f>Arbeitstage!D17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Donnerstag10</f>
        <v>0.32500000000000001</v>
      </c>
      <c r="F46" s="334">
        <f>Pause1_Do_10</f>
        <v>2.0833333333333332E-2</v>
      </c>
      <c r="G46" s="334">
        <f>Pause2_Do_10</f>
        <v>3.125E-2</v>
      </c>
      <c r="H46" s="737">
        <f>COUNTIF($AZ$5:$AZ$35,"=dof")</f>
        <v>1</v>
      </c>
      <c r="I46" s="334">
        <f>IF(D46="x",Vorarbeit_Do_10,0)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Freitag10</f>
        <v>0.32500000000000001</v>
      </c>
      <c r="F47" s="334">
        <f>Pause1_Fr_10</f>
        <v>2.0833333333333332E-2</v>
      </c>
      <c r="G47" s="334">
        <f>Pause2_Fr_10</f>
        <v>3.125E-2</v>
      </c>
      <c r="H47" s="737">
        <f>COUNTIF($AZ$5:$AZ$35,"=frf")</f>
        <v>0</v>
      </c>
      <c r="I47" s="334">
        <f>IF(D47="x",Vorarbeit_Fr_10,0)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Samstag10</f>
        <v>0</v>
      </c>
      <c r="F48" s="334">
        <f>Pause1_Sa_10</f>
        <v>2.0833333333333332E-2</v>
      </c>
      <c r="G48" s="334">
        <f>Pause2_Sa_10</f>
        <v>3.125E-2</v>
      </c>
      <c r="H48" s="737">
        <f>COUNTIF($AZ$5:$AZ$35,"=saf")</f>
        <v>0</v>
      </c>
      <c r="I48" s="334">
        <f>IF(D48="x",Vorarbeit_Sa_10,0)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Sonntag10</f>
        <v>0</v>
      </c>
      <c r="F49" s="335">
        <f>Pause1_So_10</f>
        <v>2.0833333333333332E-2</v>
      </c>
      <c r="G49" s="335">
        <f>Pause2_So_10</f>
        <v>3.125E-2</v>
      </c>
      <c r="H49" s="738">
        <f>COUNTIF($AZ$5:$AZ$35,"=sof")</f>
        <v>0</v>
      </c>
      <c r="I49" s="335">
        <f>IF(D49="x",Vorarbeit_So_10,0)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1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IF(Arbeitszeiten!N55=0,"","Das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'9'!G52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'9'!X70+X69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X35-X38+X51-F1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'9'!X72+X71</f>
        <v>0</v>
      </c>
      <c r="Y72" s="731" t="s">
        <v>381</v>
      </c>
      <c r="AA72" s="734"/>
    </row>
  </sheetData>
  <sheetProtection algorithmName="SHA-512" hashValue="JZmO57C17zdQAsM8RdniycE4v3SbRSZQ8CbHqq0RRu8+qfulOhNSDXntKYZvpAsl+qZAWIejPlMbmAMR/m5yNw==" saltValue="oZv5cwkG3NAygr8AcZN6Og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4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8" sqref="F8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264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82</v>
      </c>
      <c r="C1" s="44"/>
      <c r="D1" s="44"/>
      <c r="E1" s="57" t="s">
        <v>591</v>
      </c>
      <c r="F1" s="1781">
        <f ca="1">IF(AND(max_Monat_kum="J",X34-X38+X51&gt;X50),X50,X34-X38+X51)</f>
        <v>0</v>
      </c>
      <c r="G1" s="1781"/>
      <c r="H1" s="45"/>
      <c r="I1" s="562"/>
      <c r="J1" s="560" t="s">
        <v>383</v>
      </c>
      <c r="K1" s="561">
        <f ca="1">Oktober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'10'!X1-V46+X46</f>
        <v>0</v>
      </c>
      <c r="Y1" s="1455">
        <f>X1*24</f>
        <v>0</v>
      </c>
      <c r="Z1" s="1264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264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264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IF(AND(X2&gt;0,Arbeitszeiten!O54&gt;0),"Entweder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264"/>
      <c r="AA4" s="1299">
        <f t="shared" ref="AA4:AA36" ca="1" si="0">INDIRECT(CONCATENATE(Land,CELL("zeile",AA4)))</f>
        <v>0</v>
      </c>
      <c r="AB4" s="1302"/>
      <c r="AC4" s="839"/>
      <c r="AD4" s="845"/>
      <c r="AE4" s="850"/>
      <c r="AF4" s="846"/>
      <c r="AG4" s="842"/>
      <c r="AH4" s="617"/>
      <c r="AI4" s="618"/>
      <c r="AJ4" s="619"/>
      <c r="AK4" s="620"/>
      <c r="AL4" s="621"/>
      <c r="AM4" s="622"/>
      <c r="AN4" s="616"/>
      <c r="AO4" s="617"/>
      <c r="AP4" s="618"/>
      <c r="AQ4" s="619"/>
      <c r="AR4" s="620"/>
      <c r="AS4" s="621"/>
      <c r="AT4" s="622"/>
      <c r="AU4" s="616"/>
      <c r="AV4" s="617"/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'10'!A35+1</f>
        <v>304</v>
      </c>
      <c r="B5" s="527">
        <f>DATE(Jahr,11,1)</f>
        <v>42308</v>
      </c>
      <c r="C5" s="531">
        <v>1</v>
      </c>
      <c r="D5" s="525">
        <f>IF(WEEKDAY(B5,Wochenstart)=1,'10'!D35+1,'10'!D35)</f>
        <v>44</v>
      </c>
      <c r="E5" s="1468" t="str">
        <f>IF(OR(BW="x",BY="x",NW="x",RP="x",SL="x",A="x"),"f",IF(AND(AT_FR="x",AM_NOV="x",Vorarbeit="x",OR(BB="x",HB="x",HH="x",MV="x",NI="x",SH="x",SN="x",ST="x",TH="x")),"v",""))</f>
        <v/>
      </c>
      <c r="F5" s="1567" t="str">
        <f t="shared" ref="F5:F34" ca="1" si="1">IF(E5="n",INDIRECT(CONCATENATE(AY5,"_B_11")),IF(E5=Soll_Stat,Soll_Start,""))</f>
        <v/>
      </c>
      <c r="G5" s="1568" t="str">
        <f t="shared" ref="G5:G34" ca="1" si="2">IF(E5="n",F5+INDIRECT(CONCATENATE(AY5,"_E_11")),IF(E5=Soll_Stat,F5+Soll_Ist,""))</f>
        <v/>
      </c>
      <c r="H5" s="1469">
        <f t="shared" ref="H5:H34" ca="1" si="3">IF(OR(F5="",G5=""),0,IF(G5&gt;F5,G5-F5,G5-F5+1))</f>
        <v>0</v>
      </c>
      <c r="I5" s="1470">
        <f t="shared" ref="I5:I34" ca="1" si="4">IF(H5=0,0,IF(H5&gt;Pausenschwelle1_11,IF(H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J5" s="41">
        <f t="shared" ref="J5:J34" ca="1" si="5">IF(H5=0,0,H5-I5)</f>
        <v>0</v>
      </c>
      <c r="K5" s="1553"/>
      <c r="L5" s="1554"/>
      <c r="M5" s="1469">
        <f t="shared" ref="M5:M34" si="6">IF(OR(K5="",L5=""),0,IF(L5&gt;K5,L5-K5,L5-K5+1))</f>
        <v>0</v>
      </c>
      <c r="N5" s="1469">
        <f t="shared" ref="N5:N34" si="7">IF(M5=0,0,IF(M5+H5&gt;Pausenschwelle1_11,IF(M5+H5&gt;Pausenschwelle2_11,CHOOSE(WEEKDAY(B5,2),Pause2_Mo_11,Pause2_Di_11,Pause2_Mi_11,Pause2_Do_11,Pause2_Fr_11,Pause2_Sa_11,Pause2_So_11),CHOOSE(WEEKDAY(B5,2),Pause1_Mo_11,Pause1_Di_11,Pause1_Mi_11,Pause1_Do_11,Pause1_Fr_11,Pause1_Sa_11,Pause1_So_11)),0))</f>
        <v>0</v>
      </c>
      <c r="O5" s="1470">
        <f t="shared" ref="O5:O34" ca="1" si="8">IF(N5&gt;I5,N5-I5,0)</f>
        <v>0</v>
      </c>
      <c r="P5" s="41">
        <f t="shared" ref="P5:P34" ca="1" si="9">M5-O5</f>
        <v>0</v>
      </c>
      <c r="Q5" s="519">
        <f t="shared" ref="Q5:Q34" si="10">CHOOSE(WEEKDAY(B5,2),Montag11,Dienstag11,Mittwoch11,Donnerstag11,Freitag11,Samstag11,Sonntag11)</f>
        <v>0.32500000000000001</v>
      </c>
      <c r="R5" s="41">
        <f t="shared" ref="R5:R34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0.32500000000000001</v>
      </c>
      <c r="T5" s="1346">
        <f t="shared" ref="T5:T34" ca="1" si="12">IF(OR(E5="g",E5="h",E5="v"),-S5+R5,IF(AND(R5=0,$X$52&lt;&gt;"X",E5&lt;&gt;"k"),0,R5-S5))+IF(AND(E5="k",R5-S5&lt;0),S5-R5,0)</f>
        <v>0</v>
      </c>
      <c r="U5" s="1577" t="str">
        <f t="shared" ref="U5:U35" si="13">IF(OR(AND(E5="f",Zuschlag_F&lt;&gt;0),AND(AY5="Sa",Zuschlag_Sa&lt;&gt;0),AND(AY5="So",Zuschlag_So&lt;&gt;0)),"P","")</f>
        <v/>
      </c>
      <c r="V5" s="1578">
        <f t="shared" ref="V5:V34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4" si="15">IF(U5="p",V5,0)-IF(U5="m",V5,0)</f>
        <v>0</v>
      </c>
      <c r="X5" s="32">
        <f ca="1">Oktober+T5+W5</f>
        <v>0</v>
      </c>
      <c r="Y5" s="1471" t="s">
        <v>625</v>
      </c>
      <c r="Z5" s="1472"/>
      <c r="AA5" s="1473">
        <f t="shared" ca="1" si="0"/>
        <v>0</v>
      </c>
      <c r="AB5" s="1302">
        <f ca="1">IF(R5&gt;10/24,IF(R5="",0,1),0)</f>
        <v>0</v>
      </c>
      <c r="AC5" s="1503"/>
      <c r="AD5" s="1504"/>
      <c r="AE5" s="1505"/>
      <c r="AF5" s="1506"/>
      <c r="AG5" s="840"/>
      <c r="AH5" s="624"/>
      <c r="AI5" s="625"/>
      <c r="AJ5" s="626"/>
      <c r="AK5" s="627"/>
      <c r="AL5" s="628">
        <v>1</v>
      </c>
      <c r="AM5" s="629"/>
      <c r="AN5" s="623">
        <v>1</v>
      </c>
      <c r="AO5" s="624"/>
      <c r="AP5" s="625"/>
      <c r="AQ5" s="626"/>
      <c r="AR5" s="627"/>
      <c r="AS5" s="628"/>
      <c r="AT5" s="629">
        <v>1</v>
      </c>
      <c r="AU5" s="623"/>
      <c r="AV5" s="624"/>
      <c r="AW5" s="1530"/>
      <c r="AX5" s="1531"/>
      <c r="AY5" s="476" t="str">
        <f>CHOOSE(WEEKDAY(B5,2),"Mo","Di","Mi","Do","Fr","Sa","So")</f>
        <v>Fr</v>
      </c>
      <c r="AZ5" s="475" t="str">
        <f t="shared" ref="AZ5:AZ34" si="16">CONCATENATE(AY5,E5)</f>
        <v>Fr</v>
      </c>
      <c r="BA5" s="5"/>
      <c r="BB5" s="5"/>
      <c r="BC5" s="5"/>
    </row>
    <row r="6" spans="1:55" s="884" customFormat="1" ht="20.25" customHeight="1" x14ac:dyDescent="0.2">
      <c r="A6" s="1254">
        <f>A5+1</f>
        <v>305</v>
      </c>
      <c r="B6" s="526">
        <f t="shared" ref="B6:B34" si="17">B5+1</f>
        <v>42309</v>
      </c>
      <c r="C6" s="530">
        <v>2</v>
      </c>
      <c r="D6" s="525">
        <f t="shared" ref="D6:D34" si="18">IF(WEEKDAY(B6,Wochenstart)=1,D5+1,D5)</f>
        <v>44</v>
      </c>
      <c r="E6" s="867"/>
      <c r="F6" s="1569" t="str">
        <f t="shared" ca="1" si="1"/>
        <v/>
      </c>
      <c r="G6" s="1570" t="str">
        <f t="shared" ca="1" si="2"/>
        <v/>
      </c>
      <c r="H6" s="868">
        <f t="shared" ca="1" si="3"/>
        <v>0</v>
      </c>
      <c r="I6" s="869">
        <f t="shared" ca="1" si="4"/>
        <v>0</v>
      </c>
      <c r="J6" s="485">
        <f t="shared" ca="1" si="5"/>
        <v>0</v>
      </c>
      <c r="K6" s="1555"/>
      <c r="L6" s="1556"/>
      <c r="M6" s="868">
        <f t="shared" si="6"/>
        <v>0</v>
      </c>
      <c r="N6" s="868">
        <f t="shared" si="7"/>
        <v>0</v>
      </c>
      <c r="O6" s="869">
        <f t="shared" ca="1" si="8"/>
        <v>0</v>
      </c>
      <c r="P6" s="41">
        <f t="shared" ca="1" si="9"/>
        <v>0</v>
      </c>
      <c r="Q6" s="519">
        <f t="shared" si="10"/>
        <v>0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</v>
      </c>
      <c r="T6" s="1346">
        <f t="shared" ca="1" si="12"/>
        <v>0</v>
      </c>
      <c r="U6" s="1579" t="str">
        <f t="shared" si="13"/>
        <v/>
      </c>
      <c r="V6" s="1580">
        <f t="shared" ca="1" si="14"/>
        <v>0</v>
      </c>
      <c r="W6" s="533">
        <f t="shared" si="15"/>
        <v>0</v>
      </c>
      <c r="X6" s="32">
        <f t="shared" ref="X6:X34" ca="1" si="19">X5+T6+W6</f>
        <v>0</v>
      </c>
      <c r="Y6" s="870" t="s">
        <v>397</v>
      </c>
      <c r="Z6" s="1472"/>
      <c r="AA6" s="1297">
        <f t="shared" ca="1" si="0"/>
        <v>0</v>
      </c>
      <c r="AB6" s="1302">
        <f t="shared" ref="AB6:AB35" ca="1" si="20">IF(R6&gt;10/24,IF(R6="",0,1),0)</f>
        <v>0</v>
      </c>
      <c r="AC6" s="1495"/>
      <c r="AD6" s="1496"/>
      <c r="AE6" s="1497"/>
      <c r="AF6" s="1498"/>
      <c r="AG6" s="843"/>
      <c r="AH6" s="706"/>
      <c r="AI6" s="707"/>
      <c r="AJ6" s="708"/>
      <c r="AK6" s="709"/>
      <c r="AL6" s="710"/>
      <c r="AM6" s="711"/>
      <c r="AN6" s="705"/>
      <c r="AO6" s="706"/>
      <c r="AP6" s="707"/>
      <c r="AQ6" s="708"/>
      <c r="AR6" s="709"/>
      <c r="AS6" s="710"/>
      <c r="AT6" s="711"/>
      <c r="AU6" s="705"/>
      <c r="AV6" s="706"/>
      <c r="AW6" s="1532"/>
      <c r="AX6" s="1533"/>
      <c r="AY6" s="476" t="str">
        <f t="shared" ref="AY6:AY34" si="21">CHOOSE(WEEKDAY(B6,2),"Mo","Di","Mi","Do","Fr","Sa","So")</f>
        <v>Sa</v>
      </c>
      <c r="AZ6" s="475" t="str">
        <f t="shared" si="16"/>
        <v>Sa</v>
      </c>
      <c r="BA6" s="5"/>
      <c r="BB6" s="5"/>
      <c r="BC6" s="5"/>
    </row>
    <row r="7" spans="1:55" s="884" customFormat="1" ht="20.25" customHeight="1" x14ac:dyDescent="0.2">
      <c r="A7" s="1254">
        <f t="shared" ref="A7:A34" si="22">A6+1</f>
        <v>306</v>
      </c>
      <c r="B7" s="526">
        <f t="shared" si="17"/>
        <v>42310</v>
      </c>
      <c r="C7" s="530">
        <v>3</v>
      </c>
      <c r="D7" s="525">
        <f t="shared" si="18"/>
        <v>44</v>
      </c>
      <c r="E7" s="867"/>
      <c r="F7" s="1569" t="str">
        <f t="shared" ca="1" si="1"/>
        <v/>
      </c>
      <c r="G7" s="1570" t="str">
        <f t="shared" ca="1" si="2"/>
        <v/>
      </c>
      <c r="H7" s="868">
        <f t="shared" ca="1" si="3"/>
        <v>0</v>
      </c>
      <c r="I7" s="869">
        <f t="shared" ca="1" si="4"/>
        <v>0</v>
      </c>
      <c r="J7" s="485">
        <f t="shared" ca="1" si="5"/>
        <v>0</v>
      </c>
      <c r="K7" s="1555"/>
      <c r="L7" s="1556"/>
      <c r="M7" s="868">
        <f t="shared" si="6"/>
        <v>0</v>
      </c>
      <c r="N7" s="868">
        <f t="shared" si="7"/>
        <v>0</v>
      </c>
      <c r="O7" s="869">
        <f t="shared" ca="1" si="8"/>
        <v>0</v>
      </c>
      <c r="P7" s="41">
        <f t="shared" ca="1" si="9"/>
        <v>0</v>
      </c>
      <c r="Q7" s="519">
        <f t="shared" si="10"/>
        <v>0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</v>
      </c>
      <c r="T7" s="1346">
        <f t="shared" ca="1" si="12"/>
        <v>0</v>
      </c>
      <c r="U7" s="1579" t="str">
        <f t="shared" si="13"/>
        <v/>
      </c>
      <c r="V7" s="1580">
        <f t="shared" ca="1" si="14"/>
        <v>0</v>
      </c>
      <c r="W7" s="533">
        <f t="shared" si="15"/>
        <v>0</v>
      </c>
      <c r="X7" s="32">
        <f t="shared" ca="1" si="19"/>
        <v>0</v>
      </c>
      <c r="Y7" s="870"/>
      <c r="Z7" s="1264"/>
      <c r="AA7" s="1297">
        <f t="shared" ca="1" si="0"/>
        <v>0</v>
      </c>
      <c r="AB7" s="1302">
        <f t="shared" ca="1" si="20"/>
        <v>0</v>
      </c>
      <c r="AC7" s="1499"/>
      <c r="AD7" s="1500"/>
      <c r="AE7" s="1501"/>
      <c r="AF7" s="1502"/>
      <c r="AG7" s="876"/>
      <c r="AH7" s="877"/>
      <c r="AI7" s="878"/>
      <c r="AJ7" s="879"/>
      <c r="AK7" s="880"/>
      <c r="AL7" s="881"/>
      <c r="AM7" s="882"/>
      <c r="AN7" s="883"/>
      <c r="AO7" s="877"/>
      <c r="AP7" s="878"/>
      <c r="AQ7" s="879"/>
      <c r="AR7" s="880"/>
      <c r="AS7" s="881"/>
      <c r="AT7" s="882"/>
      <c r="AU7" s="883"/>
      <c r="AV7" s="877"/>
      <c r="AW7" s="1528"/>
      <c r="AX7" s="1529"/>
      <c r="AY7" s="476" t="str">
        <f t="shared" si="21"/>
        <v>So</v>
      </c>
      <c r="AZ7" s="475" t="str">
        <f t="shared" si="16"/>
        <v>So</v>
      </c>
      <c r="BA7" s="5"/>
      <c r="BB7" s="5"/>
      <c r="BC7" s="5"/>
    </row>
    <row r="8" spans="1:55" s="884" customFormat="1" ht="20.25" customHeight="1" x14ac:dyDescent="0.2">
      <c r="A8" s="1254">
        <f t="shared" si="22"/>
        <v>307</v>
      </c>
      <c r="B8" s="527">
        <f t="shared" si="17"/>
        <v>42311</v>
      </c>
      <c r="C8" s="531">
        <v>4</v>
      </c>
      <c r="D8" s="525">
        <f t="shared" si="18"/>
        <v>45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15"/>
        <v>0</v>
      </c>
      <c r="X8" s="32">
        <f t="shared" ca="1" si="19"/>
        <v>0</v>
      </c>
      <c r="Y8" s="1471"/>
      <c r="Z8" s="1264"/>
      <c r="AA8" s="1473">
        <f t="shared" ca="1" si="0"/>
        <v>0</v>
      </c>
      <c r="AB8" s="1302">
        <f t="shared" ca="1" si="20"/>
        <v>0</v>
      </c>
      <c r="AC8" s="1503"/>
      <c r="AD8" s="1504"/>
      <c r="AE8" s="1505"/>
      <c r="AF8" s="1506"/>
      <c r="AG8" s="840"/>
      <c r="AH8" s="624"/>
      <c r="AI8" s="625"/>
      <c r="AJ8" s="626"/>
      <c r="AK8" s="627"/>
      <c r="AL8" s="628"/>
      <c r="AM8" s="629"/>
      <c r="AN8" s="623"/>
      <c r="AO8" s="624"/>
      <c r="AP8" s="625"/>
      <c r="AQ8" s="626"/>
      <c r="AR8" s="627"/>
      <c r="AS8" s="628"/>
      <c r="AT8" s="629"/>
      <c r="AU8" s="623"/>
      <c r="AV8" s="624"/>
      <c r="AW8" s="1530"/>
      <c r="AX8" s="1531"/>
      <c r="AY8" s="476" t="str">
        <f t="shared" si="21"/>
        <v>Mo</v>
      </c>
      <c r="AZ8" s="475" t="str">
        <f t="shared" si="16"/>
        <v>Mo</v>
      </c>
      <c r="BA8" s="5"/>
      <c r="BB8" s="5"/>
      <c r="BC8" s="5"/>
    </row>
    <row r="9" spans="1:55" s="884" customFormat="1" ht="20.25" customHeight="1" x14ac:dyDescent="0.2">
      <c r="A9" s="1254">
        <f t="shared" si="22"/>
        <v>308</v>
      </c>
      <c r="B9" s="527">
        <f t="shared" si="17"/>
        <v>42312</v>
      </c>
      <c r="C9" s="531">
        <v>5</v>
      </c>
      <c r="D9" s="525">
        <f t="shared" si="18"/>
        <v>45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15"/>
        <v>0</v>
      </c>
      <c r="X9" s="32">
        <f t="shared" ca="1" si="19"/>
        <v>0</v>
      </c>
      <c r="Y9" s="1471"/>
      <c r="Z9" s="1264"/>
      <c r="AA9" s="1473">
        <f t="shared" ca="1" si="0"/>
        <v>0</v>
      </c>
      <c r="AB9" s="1302">
        <f t="shared" ca="1" si="20"/>
        <v>0</v>
      </c>
      <c r="AC9" s="1503"/>
      <c r="AD9" s="1504"/>
      <c r="AE9" s="1505"/>
      <c r="AF9" s="1506"/>
      <c r="AG9" s="840"/>
      <c r="AH9" s="624"/>
      <c r="AI9" s="625"/>
      <c r="AJ9" s="626"/>
      <c r="AK9" s="627"/>
      <c r="AL9" s="628"/>
      <c r="AM9" s="629"/>
      <c r="AN9" s="623"/>
      <c r="AO9" s="624"/>
      <c r="AP9" s="625"/>
      <c r="AQ9" s="626"/>
      <c r="AR9" s="627"/>
      <c r="AS9" s="628"/>
      <c r="AT9" s="629"/>
      <c r="AU9" s="623"/>
      <c r="AV9" s="624"/>
      <c r="AW9" s="1530"/>
      <c r="AX9" s="1531"/>
      <c r="AY9" s="476" t="str">
        <f t="shared" si="21"/>
        <v>Di</v>
      </c>
      <c r="AZ9" s="475" t="str">
        <f t="shared" si="16"/>
        <v>Di</v>
      </c>
      <c r="BA9" s="5"/>
      <c r="BB9" s="5"/>
      <c r="BC9" s="5"/>
    </row>
    <row r="10" spans="1:55" s="884" customFormat="1" ht="20.25" customHeight="1" x14ac:dyDescent="0.2">
      <c r="A10" s="1254">
        <f t="shared" si="22"/>
        <v>309</v>
      </c>
      <c r="B10" s="527">
        <f t="shared" si="17"/>
        <v>42313</v>
      </c>
      <c r="C10" s="531">
        <v>6</v>
      </c>
      <c r="D10" s="525">
        <f t="shared" si="18"/>
        <v>45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15"/>
        <v>0</v>
      </c>
      <c r="X10" s="32">
        <f t="shared" ca="1" si="19"/>
        <v>0</v>
      </c>
      <c r="Y10" s="1471"/>
      <c r="Z10" s="1472"/>
      <c r="AA10" s="1473">
        <f t="shared" ca="1" si="0"/>
        <v>0</v>
      </c>
      <c r="AB10" s="1302">
        <f t="shared" ca="1" si="20"/>
        <v>0</v>
      </c>
      <c r="AC10" s="1503"/>
      <c r="AD10" s="1504"/>
      <c r="AE10" s="1505"/>
      <c r="AF10" s="1506"/>
      <c r="AG10" s="875"/>
      <c r="AH10" s="624"/>
      <c r="AI10" s="625"/>
      <c r="AJ10" s="626"/>
      <c r="AK10" s="627"/>
      <c r="AL10" s="628"/>
      <c r="AM10" s="629"/>
      <c r="AN10" s="623"/>
      <c r="AO10" s="624"/>
      <c r="AP10" s="625"/>
      <c r="AQ10" s="626"/>
      <c r="AR10" s="627"/>
      <c r="AS10" s="628"/>
      <c r="AT10" s="629"/>
      <c r="AU10" s="623"/>
      <c r="AV10" s="624"/>
      <c r="AW10" s="1530"/>
      <c r="AX10" s="1531"/>
      <c r="AY10" s="476" t="str">
        <f t="shared" si="21"/>
        <v>Mi</v>
      </c>
      <c r="AZ10" s="475" t="str">
        <f t="shared" si="16"/>
        <v>Mi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310</v>
      </c>
      <c r="B11" s="527">
        <f t="shared" si="17"/>
        <v>42314</v>
      </c>
      <c r="C11" s="531">
        <v>7</v>
      </c>
      <c r="D11" s="525">
        <f t="shared" si="18"/>
        <v>45</v>
      </c>
      <c r="E11" s="1468"/>
      <c r="F11" s="1567" t="str">
        <f t="shared" ca="1" si="1"/>
        <v/>
      </c>
      <c r="G11" s="1568" t="str">
        <f t="shared" ca="1" si="2"/>
        <v/>
      </c>
      <c r="H11" s="1469">
        <f t="shared" ca="1" si="3"/>
        <v>0</v>
      </c>
      <c r="I11" s="1470">
        <f t="shared" ca="1" si="4"/>
        <v>0</v>
      </c>
      <c r="J11" s="41">
        <f t="shared" ca="1" si="5"/>
        <v>0</v>
      </c>
      <c r="K11" s="1553"/>
      <c r="L11" s="1554"/>
      <c r="M11" s="1469">
        <f t="shared" si="6"/>
        <v>0</v>
      </c>
      <c r="N11" s="1469">
        <f t="shared" si="7"/>
        <v>0</v>
      </c>
      <c r="O11" s="1470">
        <f t="shared" ca="1" si="8"/>
        <v>0</v>
      </c>
      <c r="P11" s="41">
        <f t="shared" ca="1" si="9"/>
        <v>0</v>
      </c>
      <c r="Q11" s="519">
        <f t="shared" si="10"/>
        <v>0.32500000000000001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0.32500000000000001</v>
      </c>
      <c r="T11" s="1346">
        <f t="shared" ca="1" si="12"/>
        <v>0</v>
      </c>
      <c r="U11" s="1577" t="str">
        <f t="shared" si="13"/>
        <v/>
      </c>
      <c r="V11" s="1578">
        <f t="shared" ca="1" si="14"/>
        <v>0</v>
      </c>
      <c r="W11" s="533">
        <f t="shared" si="15"/>
        <v>0</v>
      </c>
      <c r="X11" s="32">
        <f t="shared" ca="1" si="19"/>
        <v>0</v>
      </c>
      <c r="Y11" s="1471"/>
      <c r="Z11" s="1264"/>
      <c r="AA11" s="1473">
        <f t="shared" ca="1" si="0"/>
        <v>0</v>
      </c>
      <c r="AB11" s="1302">
        <f t="shared" ca="1" si="20"/>
        <v>0</v>
      </c>
      <c r="AC11" s="1503"/>
      <c r="AD11" s="1504"/>
      <c r="AE11" s="1505"/>
      <c r="AF11" s="1506"/>
      <c r="AG11" s="840"/>
      <c r="AH11" s="624"/>
      <c r="AI11" s="625"/>
      <c r="AJ11" s="626"/>
      <c r="AK11" s="627"/>
      <c r="AL11" s="628"/>
      <c r="AM11" s="629"/>
      <c r="AN11" s="623"/>
      <c r="AO11" s="624"/>
      <c r="AP11" s="625"/>
      <c r="AQ11" s="626"/>
      <c r="AR11" s="627"/>
      <c r="AS11" s="628"/>
      <c r="AT11" s="629"/>
      <c r="AU11" s="623"/>
      <c r="AV11" s="624"/>
      <c r="AW11" s="1530"/>
      <c r="AX11" s="1531"/>
      <c r="AY11" s="476" t="str">
        <f t="shared" si="21"/>
        <v>Do</v>
      </c>
      <c r="AZ11" s="475" t="str">
        <f t="shared" si="16"/>
        <v>Do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311</v>
      </c>
      <c r="B12" s="527">
        <f t="shared" si="17"/>
        <v>42315</v>
      </c>
      <c r="C12" s="531">
        <v>8</v>
      </c>
      <c r="D12" s="525">
        <f t="shared" si="18"/>
        <v>45</v>
      </c>
      <c r="E12" s="1468"/>
      <c r="F12" s="1567" t="str">
        <f t="shared" ca="1" si="1"/>
        <v/>
      </c>
      <c r="G12" s="1568" t="str">
        <f t="shared" ca="1" si="2"/>
        <v/>
      </c>
      <c r="H12" s="1469">
        <f t="shared" ca="1" si="3"/>
        <v>0</v>
      </c>
      <c r="I12" s="1470">
        <f t="shared" ca="1" si="4"/>
        <v>0</v>
      </c>
      <c r="J12" s="41">
        <f t="shared" ca="1" si="5"/>
        <v>0</v>
      </c>
      <c r="K12" s="1553"/>
      <c r="L12" s="1554"/>
      <c r="M12" s="1469">
        <f t="shared" si="6"/>
        <v>0</v>
      </c>
      <c r="N12" s="1469">
        <f t="shared" si="7"/>
        <v>0</v>
      </c>
      <c r="O12" s="1470">
        <f t="shared" ca="1" si="8"/>
        <v>0</v>
      </c>
      <c r="P12" s="41">
        <f t="shared" ca="1" si="9"/>
        <v>0</v>
      </c>
      <c r="Q12" s="519">
        <f t="shared" si="10"/>
        <v>0.32500000000000001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0.32500000000000001</v>
      </c>
      <c r="T12" s="1346">
        <f t="shared" ca="1" si="12"/>
        <v>0</v>
      </c>
      <c r="U12" s="1577" t="str">
        <f t="shared" si="13"/>
        <v/>
      </c>
      <c r="V12" s="1578">
        <f t="shared" ca="1" si="14"/>
        <v>0</v>
      </c>
      <c r="W12" s="533">
        <f t="shared" si="15"/>
        <v>0</v>
      </c>
      <c r="X12" s="32">
        <f t="shared" ca="1" si="19"/>
        <v>0</v>
      </c>
      <c r="Y12" s="1471"/>
      <c r="Z12" s="1472"/>
      <c r="AA12" s="1473">
        <f t="shared" ca="1" si="0"/>
        <v>0</v>
      </c>
      <c r="AB12" s="1302">
        <f t="shared" ca="1" si="20"/>
        <v>0</v>
      </c>
      <c r="AC12" s="1503"/>
      <c r="AD12" s="1504"/>
      <c r="AE12" s="1505"/>
      <c r="AF12" s="1506"/>
      <c r="AG12" s="840"/>
      <c r="AH12" s="624"/>
      <c r="AI12" s="625"/>
      <c r="AJ12" s="626"/>
      <c r="AK12" s="627"/>
      <c r="AL12" s="628"/>
      <c r="AM12" s="629"/>
      <c r="AN12" s="623"/>
      <c r="AO12" s="624"/>
      <c r="AP12" s="625"/>
      <c r="AQ12" s="626"/>
      <c r="AR12" s="627"/>
      <c r="AS12" s="628"/>
      <c r="AT12" s="629"/>
      <c r="AU12" s="623"/>
      <c r="AV12" s="624"/>
      <c r="AW12" s="1530"/>
      <c r="AX12" s="1531"/>
      <c r="AY12" s="476" t="str">
        <f t="shared" si="21"/>
        <v>Fr</v>
      </c>
      <c r="AZ12" s="475" t="str">
        <f t="shared" si="16"/>
        <v>Fr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312</v>
      </c>
      <c r="B13" s="526">
        <f t="shared" si="17"/>
        <v>42316</v>
      </c>
      <c r="C13" s="530">
        <v>9</v>
      </c>
      <c r="D13" s="525">
        <f t="shared" si="18"/>
        <v>45</v>
      </c>
      <c r="E13" s="867"/>
      <c r="F13" s="1569" t="str">
        <f t="shared" ca="1" si="1"/>
        <v/>
      </c>
      <c r="G13" s="1570" t="str">
        <f t="shared" ca="1" si="2"/>
        <v/>
      </c>
      <c r="H13" s="868">
        <f t="shared" ca="1" si="3"/>
        <v>0</v>
      </c>
      <c r="I13" s="869">
        <f t="shared" ca="1" si="4"/>
        <v>0</v>
      </c>
      <c r="J13" s="485">
        <f t="shared" ca="1" si="5"/>
        <v>0</v>
      </c>
      <c r="K13" s="1555"/>
      <c r="L13" s="1556"/>
      <c r="M13" s="868">
        <f t="shared" si="6"/>
        <v>0</v>
      </c>
      <c r="N13" s="868">
        <f t="shared" si="7"/>
        <v>0</v>
      </c>
      <c r="O13" s="869">
        <f t="shared" ca="1" si="8"/>
        <v>0</v>
      </c>
      <c r="P13" s="41">
        <f t="shared" ca="1" si="9"/>
        <v>0</v>
      </c>
      <c r="Q13" s="519">
        <f t="shared" si="10"/>
        <v>0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</v>
      </c>
      <c r="T13" s="1346">
        <f t="shared" ca="1" si="12"/>
        <v>0</v>
      </c>
      <c r="U13" s="1579" t="str">
        <f t="shared" si="13"/>
        <v/>
      </c>
      <c r="V13" s="1580">
        <f t="shared" ca="1" si="14"/>
        <v>0</v>
      </c>
      <c r="W13" s="533">
        <f t="shared" si="15"/>
        <v>0</v>
      </c>
      <c r="X13" s="32">
        <f t="shared" ca="1" si="19"/>
        <v>0</v>
      </c>
      <c r="Y13" s="870"/>
      <c r="Z13" s="1472"/>
      <c r="AA13" s="1297">
        <f t="shared" ca="1" si="0"/>
        <v>0</v>
      </c>
      <c r="AB13" s="1302">
        <f t="shared" ca="1" si="20"/>
        <v>0</v>
      </c>
      <c r="AC13" s="1495"/>
      <c r="AD13" s="1496"/>
      <c r="AE13" s="1497"/>
      <c r="AF13" s="1498"/>
      <c r="AG13" s="843"/>
      <c r="AH13" s="706"/>
      <c r="AI13" s="707"/>
      <c r="AJ13" s="708"/>
      <c r="AK13" s="709"/>
      <c r="AL13" s="710"/>
      <c r="AM13" s="711"/>
      <c r="AN13" s="705"/>
      <c r="AO13" s="706"/>
      <c r="AP13" s="707"/>
      <c r="AQ13" s="708"/>
      <c r="AR13" s="709"/>
      <c r="AS13" s="710"/>
      <c r="AT13" s="711"/>
      <c r="AU13" s="705"/>
      <c r="AV13" s="706"/>
      <c r="AW13" s="1532"/>
      <c r="AX13" s="1533"/>
      <c r="AY13" s="476" t="str">
        <f t="shared" si="21"/>
        <v>Sa</v>
      </c>
      <c r="AZ13" s="475" t="str">
        <f t="shared" si="16"/>
        <v>Sa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313</v>
      </c>
      <c r="B14" s="526">
        <f t="shared" si="17"/>
        <v>42317</v>
      </c>
      <c r="C14" s="530">
        <v>10</v>
      </c>
      <c r="D14" s="525">
        <f t="shared" si="18"/>
        <v>45</v>
      </c>
      <c r="E14" s="867"/>
      <c r="F14" s="1569" t="str">
        <f t="shared" ca="1" si="1"/>
        <v/>
      </c>
      <c r="G14" s="1570" t="str">
        <f t="shared" ca="1" si="2"/>
        <v/>
      </c>
      <c r="H14" s="868">
        <f t="shared" ca="1" si="3"/>
        <v>0</v>
      </c>
      <c r="I14" s="869">
        <f t="shared" ca="1" si="4"/>
        <v>0</v>
      </c>
      <c r="J14" s="485">
        <f t="shared" ca="1" si="5"/>
        <v>0</v>
      </c>
      <c r="K14" s="1555"/>
      <c r="L14" s="1556"/>
      <c r="M14" s="868">
        <f t="shared" si="6"/>
        <v>0</v>
      </c>
      <c r="N14" s="868">
        <f t="shared" si="7"/>
        <v>0</v>
      </c>
      <c r="O14" s="869">
        <f t="shared" ca="1" si="8"/>
        <v>0</v>
      </c>
      <c r="P14" s="41">
        <f t="shared" ca="1" si="9"/>
        <v>0</v>
      </c>
      <c r="Q14" s="519">
        <f t="shared" si="10"/>
        <v>0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</v>
      </c>
      <c r="T14" s="1346">
        <f t="shared" ca="1" si="12"/>
        <v>0</v>
      </c>
      <c r="U14" s="1579" t="str">
        <f t="shared" si="13"/>
        <v/>
      </c>
      <c r="V14" s="1580">
        <f t="shared" ca="1" si="14"/>
        <v>0</v>
      </c>
      <c r="W14" s="533">
        <f t="shared" si="15"/>
        <v>0</v>
      </c>
      <c r="X14" s="32">
        <f t="shared" ca="1" si="19"/>
        <v>0</v>
      </c>
      <c r="Y14" s="870"/>
      <c r="Z14" s="1264"/>
      <c r="AA14" s="1297">
        <f t="shared" ca="1" si="0"/>
        <v>0</v>
      </c>
      <c r="AB14" s="1302">
        <f t="shared" ca="1" si="20"/>
        <v>0</v>
      </c>
      <c r="AC14" s="1499"/>
      <c r="AD14" s="1500"/>
      <c r="AE14" s="1501"/>
      <c r="AF14" s="1502"/>
      <c r="AG14" s="876"/>
      <c r="AH14" s="877"/>
      <c r="AI14" s="878"/>
      <c r="AJ14" s="879"/>
      <c r="AK14" s="880"/>
      <c r="AL14" s="881"/>
      <c r="AM14" s="882"/>
      <c r="AN14" s="883"/>
      <c r="AO14" s="877"/>
      <c r="AP14" s="878"/>
      <c r="AQ14" s="879"/>
      <c r="AR14" s="880"/>
      <c r="AS14" s="881"/>
      <c r="AT14" s="882"/>
      <c r="AU14" s="883"/>
      <c r="AV14" s="877"/>
      <c r="AW14" s="1528"/>
      <c r="AX14" s="1529"/>
      <c r="AY14" s="476" t="str">
        <f t="shared" si="21"/>
        <v>So</v>
      </c>
      <c r="AZ14" s="475" t="str">
        <f t="shared" si="16"/>
        <v>So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314</v>
      </c>
      <c r="B15" s="527">
        <f t="shared" si="17"/>
        <v>42318</v>
      </c>
      <c r="C15" s="531">
        <v>11</v>
      </c>
      <c r="D15" s="525">
        <f t="shared" si="18"/>
        <v>46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15"/>
        <v>0</v>
      </c>
      <c r="X15" s="32">
        <f t="shared" ca="1" si="19"/>
        <v>0</v>
      </c>
      <c r="Y15" s="1471"/>
      <c r="Z15" s="1264"/>
      <c r="AA15" s="1473">
        <f t="shared" ca="1" si="0"/>
        <v>0</v>
      </c>
      <c r="AB15" s="1302">
        <f t="shared" ca="1" si="20"/>
        <v>0</v>
      </c>
      <c r="AC15" s="1503"/>
      <c r="AD15" s="1504"/>
      <c r="AE15" s="1505"/>
      <c r="AF15" s="1506"/>
      <c r="AG15" s="840"/>
      <c r="AH15" s="624"/>
      <c r="AI15" s="625"/>
      <c r="AJ15" s="626"/>
      <c r="AK15" s="627"/>
      <c r="AL15" s="628"/>
      <c r="AM15" s="629"/>
      <c r="AN15" s="623"/>
      <c r="AO15" s="624"/>
      <c r="AP15" s="625"/>
      <c r="AQ15" s="626"/>
      <c r="AR15" s="627"/>
      <c r="AS15" s="628"/>
      <c r="AT15" s="629"/>
      <c r="AU15" s="623"/>
      <c r="AV15" s="624"/>
      <c r="AW15" s="1530"/>
      <c r="AX15" s="1531"/>
      <c r="AY15" s="476" t="str">
        <f t="shared" si="21"/>
        <v>Mo</v>
      </c>
      <c r="AZ15" s="475" t="str">
        <f t="shared" si="16"/>
        <v>Mo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315</v>
      </c>
      <c r="B16" s="527">
        <f t="shared" si="17"/>
        <v>42319</v>
      </c>
      <c r="C16" s="531">
        <v>12</v>
      </c>
      <c r="D16" s="525">
        <f t="shared" si="18"/>
        <v>46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15"/>
        <v>0</v>
      </c>
      <c r="X16" s="32">
        <f t="shared" ca="1" si="19"/>
        <v>0</v>
      </c>
      <c r="Y16" s="1471"/>
      <c r="Z16" s="1264"/>
      <c r="AA16" s="1473">
        <f t="shared" ca="1" si="0"/>
        <v>0</v>
      </c>
      <c r="AB16" s="1302">
        <f t="shared" ca="1" si="20"/>
        <v>0</v>
      </c>
      <c r="AC16" s="1503"/>
      <c r="AD16" s="1504"/>
      <c r="AE16" s="1505"/>
      <c r="AF16" s="1506"/>
      <c r="AG16" s="840"/>
      <c r="AH16" s="624"/>
      <c r="AI16" s="625"/>
      <c r="AJ16" s="626"/>
      <c r="AK16" s="627"/>
      <c r="AL16" s="628"/>
      <c r="AM16" s="629"/>
      <c r="AN16" s="623"/>
      <c r="AO16" s="624"/>
      <c r="AP16" s="625"/>
      <c r="AQ16" s="626"/>
      <c r="AR16" s="627"/>
      <c r="AS16" s="628"/>
      <c r="AT16" s="629"/>
      <c r="AU16" s="623"/>
      <c r="AV16" s="624"/>
      <c r="AW16" s="1530"/>
      <c r="AX16" s="1531"/>
      <c r="AY16" s="476" t="str">
        <f t="shared" si="21"/>
        <v>Di</v>
      </c>
      <c r="AZ16" s="475" t="str">
        <f t="shared" si="16"/>
        <v>Di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316</v>
      </c>
      <c r="B17" s="527">
        <f t="shared" si="17"/>
        <v>42320</v>
      </c>
      <c r="C17" s="531">
        <v>13</v>
      </c>
      <c r="D17" s="525">
        <f t="shared" si="18"/>
        <v>46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15"/>
        <v>0</v>
      </c>
      <c r="X17" s="32">
        <f t="shared" ca="1" si="19"/>
        <v>0</v>
      </c>
      <c r="Y17" s="1471"/>
      <c r="Z17" s="1472"/>
      <c r="AA17" s="1473">
        <f t="shared" ca="1" si="0"/>
        <v>0</v>
      </c>
      <c r="AB17" s="1302">
        <f t="shared" ca="1" si="20"/>
        <v>0</v>
      </c>
      <c r="AC17" s="1503"/>
      <c r="AD17" s="1504"/>
      <c r="AE17" s="1505"/>
      <c r="AF17" s="1506"/>
      <c r="AG17" s="875"/>
      <c r="AH17" s="624"/>
      <c r="AI17" s="625"/>
      <c r="AJ17" s="626"/>
      <c r="AK17" s="627"/>
      <c r="AL17" s="628"/>
      <c r="AM17" s="629"/>
      <c r="AN17" s="623"/>
      <c r="AO17" s="624"/>
      <c r="AP17" s="625"/>
      <c r="AQ17" s="626"/>
      <c r="AR17" s="627"/>
      <c r="AS17" s="628"/>
      <c r="AT17" s="629"/>
      <c r="AU17" s="623"/>
      <c r="AV17" s="624"/>
      <c r="AW17" s="1530"/>
      <c r="AX17" s="1531"/>
      <c r="AY17" s="476" t="str">
        <f t="shared" si="21"/>
        <v>Mi</v>
      </c>
      <c r="AZ17" s="475" t="str">
        <f t="shared" si="16"/>
        <v>Mi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317</v>
      </c>
      <c r="B18" s="527">
        <f t="shared" si="17"/>
        <v>42321</v>
      </c>
      <c r="C18" s="531">
        <v>14</v>
      </c>
      <c r="D18" s="525">
        <f t="shared" si="18"/>
        <v>46</v>
      </c>
      <c r="E18" s="1468"/>
      <c r="F18" s="1567" t="str">
        <f t="shared" ca="1" si="1"/>
        <v/>
      </c>
      <c r="G18" s="1568" t="str">
        <f t="shared" ca="1" si="2"/>
        <v/>
      </c>
      <c r="H18" s="1469">
        <f t="shared" ca="1" si="3"/>
        <v>0</v>
      </c>
      <c r="I18" s="1470">
        <f t="shared" ca="1" si="4"/>
        <v>0</v>
      </c>
      <c r="J18" s="41">
        <f t="shared" ca="1" si="5"/>
        <v>0</v>
      </c>
      <c r="K18" s="1553"/>
      <c r="L18" s="1554"/>
      <c r="M18" s="1469">
        <f t="shared" si="6"/>
        <v>0</v>
      </c>
      <c r="N18" s="1469">
        <f t="shared" si="7"/>
        <v>0</v>
      </c>
      <c r="O18" s="1470">
        <f t="shared" ca="1" si="8"/>
        <v>0</v>
      </c>
      <c r="P18" s="41">
        <f t="shared" ca="1" si="9"/>
        <v>0</v>
      </c>
      <c r="Q18" s="519">
        <f t="shared" si="10"/>
        <v>0.32500000000000001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0.32500000000000001</v>
      </c>
      <c r="T18" s="1346">
        <f t="shared" ca="1" si="12"/>
        <v>0</v>
      </c>
      <c r="U18" s="1577" t="str">
        <f t="shared" si="13"/>
        <v/>
      </c>
      <c r="V18" s="1578">
        <f t="shared" ca="1" si="14"/>
        <v>0</v>
      </c>
      <c r="W18" s="533">
        <f t="shared" si="15"/>
        <v>0</v>
      </c>
      <c r="X18" s="32">
        <f t="shared" ca="1" si="19"/>
        <v>0</v>
      </c>
      <c r="Y18" s="1471"/>
      <c r="Z18" s="1264"/>
      <c r="AA18" s="1473">
        <f t="shared" ca="1" si="0"/>
        <v>0</v>
      </c>
      <c r="AB18" s="1302">
        <f t="shared" ca="1" si="20"/>
        <v>0</v>
      </c>
      <c r="AC18" s="1503"/>
      <c r="AD18" s="1504"/>
      <c r="AE18" s="1505"/>
      <c r="AF18" s="1506"/>
      <c r="AG18" s="840"/>
      <c r="AH18" s="624"/>
      <c r="AI18" s="625"/>
      <c r="AJ18" s="626"/>
      <c r="AK18" s="627"/>
      <c r="AL18" s="628"/>
      <c r="AM18" s="629"/>
      <c r="AN18" s="623"/>
      <c r="AO18" s="624"/>
      <c r="AP18" s="625"/>
      <c r="AQ18" s="626"/>
      <c r="AR18" s="627"/>
      <c r="AS18" s="628"/>
      <c r="AT18" s="629"/>
      <c r="AU18" s="623"/>
      <c r="AV18" s="624"/>
      <c r="AW18" s="1530"/>
      <c r="AX18" s="1531"/>
      <c r="AY18" s="476" t="str">
        <f t="shared" si="21"/>
        <v>Do</v>
      </c>
      <c r="AZ18" s="475" t="str">
        <f t="shared" si="16"/>
        <v>Do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318</v>
      </c>
      <c r="B19" s="527">
        <f t="shared" si="17"/>
        <v>42322</v>
      </c>
      <c r="C19" s="531">
        <v>15</v>
      </c>
      <c r="D19" s="525">
        <f t="shared" si="18"/>
        <v>46</v>
      </c>
      <c r="E19" s="1468"/>
      <c r="F19" s="1567" t="str">
        <f t="shared" ca="1" si="1"/>
        <v/>
      </c>
      <c r="G19" s="1568" t="str">
        <f t="shared" ca="1" si="2"/>
        <v/>
      </c>
      <c r="H19" s="1469">
        <f t="shared" ca="1" si="3"/>
        <v>0</v>
      </c>
      <c r="I19" s="1470">
        <f t="shared" ca="1" si="4"/>
        <v>0</v>
      </c>
      <c r="J19" s="41">
        <f t="shared" ca="1" si="5"/>
        <v>0</v>
      </c>
      <c r="K19" s="1553"/>
      <c r="L19" s="1554"/>
      <c r="M19" s="1469">
        <f t="shared" si="6"/>
        <v>0</v>
      </c>
      <c r="N19" s="1469">
        <f t="shared" si="7"/>
        <v>0</v>
      </c>
      <c r="O19" s="1470">
        <f t="shared" ca="1" si="8"/>
        <v>0</v>
      </c>
      <c r="P19" s="41">
        <f t="shared" ca="1" si="9"/>
        <v>0</v>
      </c>
      <c r="Q19" s="519">
        <f t="shared" si="10"/>
        <v>0.32500000000000001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0.32500000000000001</v>
      </c>
      <c r="T19" s="1346">
        <f t="shared" ca="1" si="12"/>
        <v>0</v>
      </c>
      <c r="U19" s="1577" t="str">
        <f t="shared" si="13"/>
        <v/>
      </c>
      <c r="V19" s="1578">
        <f t="shared" ca="1" si="14"/>
        <v>0</v>
      </c>
      <c r="W19" s="533">
        <f t="shared" si="15"/>
        <v>0</v>
      </c>
      <c r="X19" s="32">
        <f t="shared" ca="1" si="19"/>
        <v>0</v>
      </c>
      <c r="Y19" s="1471"/>
      <c r="Z19" s="1472"/>
      <c r="AA19" s="1473">
        <f t="shared" ca="1" si="0"/>
        <v>0</v>
      </c>
      <c r="AB19" s="1302">
        <f t="shared" ca="1" si="20"/>
        <v>0</v>
      </c>
      <c r="AC19" s="1503"/>
      <c r="AD19" s="1504"/>
      <c r="AE19" s="1505"/>
      <c r="AF19" s="1506"/>
      <c r="AG19" s="840"/>
      <c r="AH19" s="624"/>
      <c r="AI19" s="625"/>
      <c r="AJ19" s="626"/>
      <c r="AK19" s="627"/>
      <c r="AL19" s="628"/>
      <c r="AM19" s="629"/>
      <c r="AN19" s="623"/>
      <c r="AO19" s="624"/>
      <c r="AP19" s="625"/>
      <c r="AQ19" s="626"/>
      <c r="AR19" s="627"/>
      <c r="AS19" s="628"/>
      <c r="AT19" s="629"/>
      <c r="AU19" s="623"/>
      <c r="AV19" s="624"/>
      <c r="AW19" s="1530"/>
      <c r="AX19" s="1531"/>
      <c r="AY19" s="476" t="str">
        <f t="shared" si="21"/>
        <v>Fr</v>
      </c>
      <c r="AZ19" s="475" t="str">
        <f t="shared" si="16"/>
        <v>Fr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319</v>
      </c>
      <c r="B20" s="526">
        <f t="shared" si="17"/>
        <v>42323</v>
      </c>
      <c r="C20" s="530">
        <v>16</v>
      </c>
      <c r="D20" s="525">
        <f t="shared" si="18"/>
        <v>46</v>
      </c>
      <c r="E20" s="867"/>
      <c r="F20" s="1569" t="str">
        <f t="shared" ca="1" si="1"/>
        <v/>
      </c>
      <c r="G20" s="1570" t="str">
        <f t="shared" ca="1" si="2"/>
        <v/>
      </c>
      <c r="H20" s="868">
        <f t="shared" ca="1" si="3"/>
        <v>0</v>
      </c>
      <c r="I20" s="869">
        <f t="shared" ca="1" si="4"/>
        <v>0</v>
      </c>
      <c r="J20" s="485">
        <f t="shared" ca="1" si="5"/>
        <v>0</v>
      </c>
      <c r="K20" s="1555"/>
      <c r="L20" s="1556"/>
      <c r="M20" s="868">
        <f t="shared" si="6"/>
        <v>0</v>
      </c>
      <c r="N20" s="868">
        <f t="shared" si="7"/>
        <v>0</v>
      </c>
      <c r="O20" s="869">
        <f t="shared" ca="1" si="8"/>
        <v>0</v>
      </c>
      <c r="P20" s="41">
        <f t="shared" ca="1" si="9"/>
        <v>0</v>
      </c>
      <c r="Q20" s="519">
        <f t="shared" si="10"/>
        <v>0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</v>
      </c>
      <c r="T20" s="1346">
        <f t="shared" ca="1" si="12"/>
        <v>0</v>
      </c>
      <c r="U20" s="1579" t="str">
        <f t="shared" si="13"/>
        <v/>
      </c>
      <c r="V20" s="1580">
        <f t="shared" ca="1" si="14"/>
        <v>0</v>
      </c>
      <c r="W20" s="533">
        <f t="shared" si="15"/>
        <v>0</v>
      </c>
      <c r="X20" s="32">
        <f t="shared" ca="1" si="19"/>
        <v>0</v>
      </c>
      <c r="Y20" s="870"/>
      <c r="Z20" s="1472"/>
      <c r="AA20" s="1297">
        <f t="shared" ca="1" si="0"/>
        <v>0</v>
      </c>
      <c r="AB20" s="1302">
        <f t="shared" ca="1" si="20"/>
        <v>0</v>
      </c>
      <c r="AC20" s="1495"/>
      <c r="AD20" s="1496"/>
      <c r="AE20" s="1497"/>
      <c r="AF20" s="1498"/>
      <c r="AG20" s="843"/>
      <c r="AH20" s="706"/>
      <c r="AI20" s="707"/>
      <c r="AJ20" s="708"/>
      <c r="AK20" s="709"/>
      <c r="AL20" s="710"/>
      <c r="AM20" s="711"/>
      <c r="AN20" s="705"/>
      <c r="AO20" s="706"/>
      <c r="AP20" s="707"/>
      <c r="AQ20" s="708"/>
      <c r="AR20" s="709"/>
      <c r="AS20" s="710"/>
      <c r="AT20" s="711"/>
      <c r="AU20" s="705"/>
      <c r="AV20" s="706"/>
      <c r="AW20" s="1532"/>
      <c r="AX20" s="1533"/>
      <c r="AY20" s="476" t="str">
        <f t="shared" si="21"/>
        <v>Sa</v>
      </c>
      <c r="AZ20" s="475" t="str">
        <f t="shared" si="16"/>
        <v>Sa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320</v>
      </c>
      <c r="B21" s="526">
        <f t="shared" si="17"/>
        <v>42324</v>
      </c>
      <c r="C21" s="530">
        <v>17</v>
      </c>
      <c r="D21" s="525">
        <f t="shared" si="18"/>
        <v>46</v>
      </c>
      <c r="E21" s="867"/>
      <c r="F21" s="1569" t="str">
        <f t="shared" ca="1" si="1"/>
        <v/>
      </c>
      <c r="G21" s="1570" t="str">
        <f t="shared" ca="1" si="2"/>
        <v/>
      </c>
      <c r="H21" s="868">
        <f t="shared" ca="1" si="3"/>
        <v>0</v>
      </c>
      <c r="I21" s="869">
        <f t="shared" ca="1" si="4"/>
        <v>0</v>
      </c>
      <c r="J21" s="485">
        <f t="shared" ca="1" si="5"/>
        <v>0</v>
      </c>
      <c r="K21" s="1555"/>
      <c r="L21" s="1556"/>
      <c r="M21" s="868">
        <f t="shared" si="6"/>
        <v>0</v>
      </c>
      <c r="N21" s="868">
        <f t="shared" si="7"/>
        <v>0</v>
      </c>
      <c r="O21" s="869">
        <f t="shared" ca="1" si="8"/>
        <v>0</v>
      </c>
      <c r="P21" s="41">
        <f t="shared" ca="1" si="9"/>
        <v>0</v>
      </c>
      <c r="Q21" s="519">
        <f t="shared" si="10"/>
        <v>0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</v>
      </c>
      <c r="T21" s="1346">
        <f t="shared" ca="1" si="12"/>
        <v>0</v>
      </c>
      <c r="U21" s="1579" t="str">
        <f t="shared" si="13"/>
        <v/>
      </c>
      <c r="V21" s="1580">
        <f t="shared" ca="1" si="14"/>
        <v>0</v>
      </c>
      <c r="W21" s="533">
        <f t="shared" si="15"/>
        <v>0</v>
      </c>
      <c r="X21" s="32">
        <f t="shared" ca="1" si="19"/>
        <v>0</v>
      </c>
      <c r="Y21" s="870"/>
      <c r="Z21" s="1264"/>
      <c r="AA21" s="1297">
        <f t="shared" ca="1" si="0"/>
        <v>0</v>
      </c>
      <c r="AB21" s="1302">
        <f t="shared" ca="1" si="20"/>
        <v>0</v>
      </c>
      <c r="AC21" s="1499"/>
      <c r="AD21" s="1500"/>
      <c r="AE21" s="1501"/>
      <c r="AF21" s="1502"/>
      <c r="AG21" s="876"/>
      <c r="AH21" s="877"/>
      <c r="AI21" s="878"/>
      <c r="AJ21" s="879"/>
      <c r="AK21" s="880"/>
      <c r="AL21" s="881"/>
      <c r="AM21" s="882"/>
      <c r="AN21" s="883"/>
      <c r="AO21" s="877"/>
      <c r="AP21" s="878"/>
      <c r="AQ21" s="879"/>
      <c r="AR21" s="880"/>
      <c r="AS21" s="881"/>
      <c r="AT21" s="882"/>
      <c r="AU21" s="883"/>
      <c r="AV21" s="877"/>
      <c r="AW21" s="1528"/>
      <c r="AX21" s="1529"/>
      <c r="AY21" s="476" t="str">
        <f t="shared" si="21"/>
        <v>So</v>
      </c>
      <c r="AZ21" s="475" t="str">
        <f t="shared" si="16"/>
        <v>So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321</v>
      </c>
      <c r="B22" s="527">
        <f t="shared" si="17"/>
        <v>42325</v>
      </c>
      <c r="C22" s="531">
        <v>18</v>
      </c>
      <c r="D22" s="525">
        <f t="shared" si="18"/>
        <v>47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15"/>
        <v>0</v>
      </c>
      <c r="X22" s="32">
        <f t="shared" ca="1" si="19"/>
        <v>0</v>
      </c>
      <c r="Y22" s="1471"/>
      <c r="Z22" s="1264"/>
      <c r="AA22" s="1473">
        <f t="shared" ca="1" si="0"/>
        <v>0</v>
      </c>
      <c r="AB22" s="1302">
        <f t="shared" ca="1" si="20"/>
        <v>0</v>
      </c>
      <c r="AC22" s="1503"/>
      <c r="AD22" s="1504"/>
      <c r="AE22" s="1505"/>
      <c r="AF22" s="1506"/>
      <c r="AG22" s="840"/>
      <c r="AH22" s="624"/>
      <c r="AI22" s="625"/>
      <c r="AJ22" s="626"/>
      <c r="AK22" s="627"/>
      <c r="AL22" s="628"/>
      <c r="AM22" s="629"/>
      <c r="AN22" s="623"/>
      <c r="AO22" s="624"/>
      <c r="AP22" s="625"/>
      <c r="AQ22" s="626"/>
      <c r="AR22" s="627"/>
      <c r="AS22" s="628"/>
      <c r="AT22" s="629"/>
      <c r="AU22" s="623"/>
      <c r="AV22" s="624"/>
      <c r="AW22" s="1530"/>
      <c r="AX22" s="1531"/>
      <c r="AY22" s="476" t="str">
        <f t="shared" si="21"/>
        <v>Mo</v>
      </c>
      <c r="AZ22" s="475" t="str">
        <f t="shared" si="16"/>
        <v>Mo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322</v>
      </c>
      <c r="B23" s="527">
        <f t="shared" si="17"/>
        <v>42326</v>
      </c>
      <c r="C23" s="531">
        <v>19</v>
      </c>
      <c r="D23" s="525">
        <f t="shared" si="18"/>
        <v>47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15"/>
        <v>0</v>
      </c>
      <c r="X23" s="32">
        <f t="shared" ca="1" si="19"/>
        <v>0</v>
      </c>
      <c r="Y23" s="1471"/>
      <c r="Z23" s="1264"/>
      <c r="AA23" s="1473">
        <f t="shared" ca="1" si="0"/>
        <v>0</v>
      </c>
      <c r="AB23" s="1302">
        <f t="shared" ca="1" si="20"/>
        <v>0</v>
      </c>
      <c r="AC23" s="1503"/>
      <c r="AD23" s="1504"/>
      <c r="AE23" s="1505"/>
      <c r="AF23" s="1506"/>
      <c r="AG23" s="840"/>
      <c r="AH23" s="624"/>
      <c r="AI23" s="625"/>
      <c r="AJ23" s="626"/>
      <c r="AK23" s="627"/>
      <c r="AL23" s="628"/>
      <c r="AM23" s="629"/>
      <c r="AN23" s="623"/>
      <c r="AO23" s="624"/>
      <c r="AP23" s="625"/>
      <c r="AQ23" s="626"/>
      <c r="AR23" s="627"/>
      <c r="AS23" s="628"/>
      <c r="AT23" s="629"/>
      <c r="AU23" s="623"/>
      <c r="AV23" s="624"/>
      <c r="AW23" s="1530"/>
      <c r="AX23" s="1531"/>
      <c r="AY23" s="476" t="str">
        <f t="shared" si="21"/>
        <v>Di</v>
      </c>
      <c r="AZ23" s="475" t="str">
        <f t="shared" si="16"/>
        <v>Di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323</v>
      </c>
      <c r="B24" s="527">
        <f t="shared" si="17"/>
        <v>42327</v>
      </c>
      <c r="C24" s="531">
        <v>20</v>
      </c>
      <c r="D24" s="525">
        <f t="shared" si="18"/>
        <v>47</v>
      </c>
      <c r="E24" s="1468" t="str">
        <f>IF(SN="x","f","")</f>
        <v/>
      </c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15"/>
        <v>0</v>
      </c>
      <c r="X24" s="32">
        <f t="shared" ca="1" si="19"/>
        <v>0</v>
      </c>
      <c r="Y24" s="1471" t="s">
        <v>599</v>
      </c>
      <c r="Z24" s="1472"/>
      <c r="AA24" s="1473">
        <f t="shared" ca="1" si="0"/>
        <v>0</v>
      </c>
      <c r="AB24" s="1302">
        <f t="shared" ca="1" si="20"/>
        <v>0</v>
      </c>
      <c r="AC24" s="1503"/>
      <c r="AD24" s="1504"/>
      <c r="AE24" s="1505"/>
      <c r="AF24" s="1506"/>
      <c r="AG24" s="875"/>
      <c r="AH24" s="624"/>
      <c r="AI24" s="625"/>
      <c r="AJ24" s="626"/>
      <c r="AK24" s="627"/>
      <c r="AL24" s="628"/>
      <c r="AM24" s="629"/>
      <c r="AN24" s="623"/>
      <c r="AO24" s="624"/>
      <c r="AP24" s="625"/>
      <c r="AQ24" s="626"/>
      <c r="AR24" s="627"/>
      <c r="AS24" s="628"/>
      <c r="AT24" s="629"/>
      <c r="AU24" s="623"/>
      <c r="AV24" s="624"/>
      <c r="AW24" s="1530"/>
      <c r="AX24" s="1531"/>
      <c r="AY24" s="476" t="str">
        <f t="shared" si="21"/>
        <v>Mi</v>
      </c>
      <c r="AZ24" s="475" t="str">
        <f t="shared" si="16"/>
        <v>Mi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324</v>
      </c>
      <c r="B25" s="527">
        <f t="shared" si="17"/>
        <v>42328</v>
      </c>
      <c r="C25" s="531">
        <v>21</v>
      </c>
      <c r="D25" s="525">
        <f t="shared" si="18"/>
        <v>47</v>
      </c>
      <c r="E25" s="1468"/>
      <c r="F25" s="1567" t="str">
        <f t="shared" ca="1" si="1"/>
        <v/>
      </c>
      <c r="G25" s="1568" t="str">
        <f t="shared" ca="1" si="2"/>
        <v/>
      </c>
      <c r="H25" s="1469">
        <f t="shared" ca="1" si="3"/>
        <v>0</v>
      </c>
      <c r="I25" s="1470">
        <f t="shared" ca="1" si="4"/>
        <v>0</v>
      </c>
      <c r="J25" s="41">
        <f t="shared" ca="1" si="5"/>
        <v>0</v>
      </c>
      <c r="K25" s="1553"/>
      <c r="L25" s="1554"/>
      <c r="M25" s="1469">
        <f t="shared" si="6"/>
        <v>0</v>
      </c>
      <c r="N25" s="1469">
        <f t="shared" si="7"/>
        <v>0</v>
      </c>
      <c r="O25" s="1470">
        <f t="shared" ca="1" si="8"/>
        <v>0</v>
      </c>
      <c r="P25" s="41">
        <f t="shared" ca="1" si="9"/>
        <v>0</v>
      </c>
      <c r="Q25" s="519">
        <f t="shared" si="10"/>
        <v>0.32500000000000001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0.32500000000000001</v>
      </c>
      <c r="T25" s="1346">
        <f t="shared" ca="1" si="12"/>
        <v>0</v>
      </c>
      <c r="U25" s="1577" t="str">
        <f t="shared" si="13"/>
        <v/>
      </c>
      <c r="V25" s="1578">
        <f t="shared" ca="1" si="14"/>
        <v>0</v>
      </c>
      <c r="W25" s="533">
        <f t="shared" si="15"/>
        <v>0</v>
      </c>
      <c r="X25" s="32">
        <f t="shared" ca="1" si="19"/>
        <v>0</v>
      </c>
      <c r="Y25" s="1471"/>
      <c r="Z25" s="1264"/>
      <c r="AA25" s="1473">
        <f t="shared" ca="1" si="0"/>
        <v>0</v>
      </c>
      <c r="AB25" s="1302">
        <f t="shared" ca="1" si="20"/>
        <v>0</v>
      </c>
      <c r="AC25" s="1503"/>
      <c r="AD25" s="1504"/>
      <c r="AE25" s="1505"/>
      <c r="AF25" s="1506"/>
      <c r="AG25" s="840"/>
      <c r="AH25" s="624"/>
      <c r="AI25" s="625"/>
      <c r="AJ25" s="626"/>
      <c r="AK25" s="627"/>
      <c r="AL25" s="628"/>
      <c r="AM25" s="629"/>
      <c r="AN25" s="623"/>
      <c r="AO25" s="624"/>
      <c r="AP25" s="625"/>
      <c r="AQ25" s="626"/>
      <c r="AR25" s="627"/>
      <c r="AS25" s="628"/>
      <c r="AT25" s="629"/>
      <c r="AU25" s="623"/>
      <c r="AV25" s="624"/>
      <c r="AW25" s="1530"/>
      <c r="AX25" s="1531"/>
      <c r="AY25" s="476" t="str">
        <f t="shared" si="21"/>
        <v>Do</v>
      </c>
      <c r="AZ25" s="475" t="str">
        <f t="shared" si="16"/>
        <v>Do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325</v>
      </c>
      <c r="B26" s="527">
        <f t="shared" si="17"/>
        <v>42329</v>
      </c>
      <c r="C26" s="531">
        <v>22</v>
      </c>
      <c r="D26" s="525">
        <f t="shared" si="18"/>
        <v>47</v>
      </c>
      <c r="E26" s="1468"/>
      <c r="F26" s="1567" t="str">
        <f t="shared" ca="1" si="1"/>
        <v/>
      </c>
      <c r="G26" s="1568" t="str">
        <f t="shared" ca="1" si="2"/>
        <v/>
      </c>
      <c r="H26" s="1469">
        <f t="shared" ca="1" si="3"/>
        <v>0</v>
      </c>
      <c r="I26" s="1470">
        <f t="shared" ca="1" si="4"/>
        <v>0</v>
      </c>
      <c r="J26" s="41">
        <f t="shared" ca="1" si="5"/>
        <v>0</v>
      </c>
      <c r="K26" s="1553"/>
      <c r="L26" s="1554"/>
      <c r="M26" s="1469">
        <f t="shared" si="6"/>
        <v>0</v>
      </c>
      <c r="N26" s="1469">
        <f t="shared" si="7"/>
        <v>0</v>
      </c>
      <c r="O26" s="1470">
        <f t="shared" ca="1" si="8"/>
        <v>0</v>
      </c>
      <c r="P26" s="41">
        <f t="shared" ca="1" si="9"/>
        <v>0</v>
      </c>
      <c r="Q26" s="519">
        <f t="shared" si="10"/>
        <v>0.32500000000000001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0.32500000000000001</v>
      </c>
      <c r="T26" s="1346">
        <f t="shared" ca="1" si="12"/>
        <v>0</v>
      </c>
      <c r="U26" s="1577" t="str">
        <f t="shared" si="13"/>
        <v/>
      </c>
      <c r="V26" s="1578">
        <f t="shared" ca="1" si="14"/>
        <v>0</v>
      </c>
      <c r="W26" s="533">
        <f t="shared" si="15"/>
        <v>0</v>
      </c>
      <c r="X26" s="32">
        <f t="shared" ca="1" si="19"/>
        <v>0</v>
      </c>
      <c r="Y26" s="1471"/>
      <c r="Z26" s="1472"/>
      <c r="AA26" s="1473">
        <f t="shared" ca="1" si="0"/>
        <v>0</v>
      </c>
      <c r="AB26" s="1302">
        <f t="shared" ca="1" si="20"/>
        <v>0</v>
      </c>
      <c r="AC26" s="1503"/>
      <c r="AD26" s="1504"/>
      <c r="AE26" s="1505"/>
      <c r="AF26" s="1506"/>
      <c r="AG26" s="840"/>
      <c r="AH26" s="624"/>
      <c r="AI26" s="625"/>
      <c r="AJ26" s="626"/>
      <c r="AK26" s="627"/>
      <c r="AL26" s="628"/>
      <c r="AM26" s="629"/>
      <c r="AN26" s="623"/>
      <c r="AO26" s="624"/>
      <c r="AP26" s="625"/>
      <c r="AQ26" s="626"/>
      <c r="AR26" s="627"/>
      <c r="AS26" s="628"/>
      <c r="AT26" s="629"/>
      <c r="AU26" s="623"/>
      <c r="AV26" s="624"/>
      <c r="AW26" s="1530"/>
      <c r="AX26" s="1531"/>
      <c r="AY26" s="476" t="str">
        <f t="shared" si="21"/>
        <v>Fr</v>
      </c>
      <c r="AZ26" s="475" t="str">
        <f t="shared" si="16"/>
        <v>Fr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326</v>
      </c>
      <c r="B27" s="526">
        <f t="shared" si="17"/>
        <v>42330</v>
      </c>
      <c r="C27" s="530">
        <v>23</v>
      </c>
      <c r="D27" s="525">
        <f t="shared" si="18"/>
        <v>47</v>
      </c>
      <c r="E27" s="867"/>
      <c r="F27" s="1569" t="str">
        <f t="shared" ca="1" si="1"/>
        <v/>
      </c>
      <c r="G27" s="1570" t="str">
        <f t="shared" ca="1" si="2"/>
        <v/>
      </c>
      <c r="H27" s="868">
        <f t="shared" ca="1" si="3"/>
        <v>0</v>
      </c>
      <c r="I27" s="869">
        <f t="shared" ca="1" si="4"/>
        <v>0</v>
      </c>
      <c r="J27" s="485">
        <f t="shared" ca="1" si="5"/>
        <v>0</v>
      </c>
      <c r="K27" s="1555"/>
      <c r="L27" s="1556"/>
      <c r="M27" s="868">
        <f t="shared" si="6"/>
        <v>0</v>
      </c>
      <c r="N27" s="868">
        <f t="shared" si="7"/>
        <v>0</v>
      </c>
      <c r="O27" s="869">
        <f t="shared" ca="1" si="8"/>
        <v>0</v>
      </c>
      <c r="P27" s="41">
        <f t="shared" ca="1" si="9"/>
        <v>0</v>
      </c>
      <c r="Q27" s="519">
        <f t="shared" si="10"/>
        <v>0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</v>
      </c>
      <c r="T27" s="1346">
        <f t="shared" ca="1" si="12"/>
        <v>0</v>
      </c>
      <c r="U27" s="1579" t="str">
        <f t="shared" si="13"/>
        <v/>
      </c>
      <c r="V27" s="1580">
        <f t="shared" ca="1" si="14"/>
        <v>0</v>
      </c>
      <c r="W27" s="533">
        <f t="shared" si="15"/>
        <v>0</v>
      </c>
      <c r="X27" s="32">
        <f t="shared" ca="1" si="19"/>
        <v>0</v>
      </c>
      <c r="Y27" s="870"/>
      <c r="Z27" s="1472"/>
      <c r="AA27" s="1297">
        <f t="shared" ca="1" si="0"/>
        <v>0</v>
      </c>
      <c r="AB27" s="1302">
        <f t="shared" ca="1" si="20"/>
        <v>0</v>
      </c>
      <c r="AC27" s="1495"/>
      <c r="AD27" s="1496"/>
      <c r="AE27" s="1497"/>
      <c r="AF27" s="1498"/>
      <c r="AG27" s="843"/>
      <c r="AH27" s="706"/>
      <c r="AI27" s="707"/>
      <c r="AJ27" s="708"/>
      <c r="AK27" s="709"/>
      <c r="AL27" s="710"/>
      <c r="AM27" s="711"/>
      <c r="AN27" s="705"/>
      <c r="AO27" s="706"/>
      <c r="AP27" s="707"/>
      <c r="AQ27" s="708"/>
      <c r="AR27" s="709"/>
      <c r="AS27" s="710"/>
      <c r="AT27" s="711"/>
      <c r="AU27" s="705"/>
      <c r="AV27" s="706"/>
      <c r="AW27" s="1532"/>
      <c r="AX27" s="1533"/>
      <c r="AY27" s="476" t="str">
        <f t="shared" si="21"/>
        <v>Sa</v>
      </c>
      <c r="AZ27" s="475" t="str">
        <f t="shared" si="16"/>
        <v>Sa</v>
      </c>
      <c r="BA27" s="5"/>
      <c r="BB27" s="5"/>
      <c r="BC27" s="5"/>
    </row>
    <row r="28" spans="1:55" s="884" customFormat="1" ht="20.25" customHeight="1" x14ac:dyDescent="0.2">
      <c r="A28" s="1254">
        <f t="shared" si="22"/>
        <v>327</v>
      </c>
      <c r="B28" s="526">
        <f t="shared" si="17"/>
        <v>42331</v>
      </c>
      <c r="C28" s="530">
        <v>24</v>
      </c>
      <c r="D28" s="525">
        <f t="shared" si="18"/>
        <v>47</v>
      </c>
      <c r="E28" s="867"/>
      <c r="F28" s="1569" t="str">
        <f t="shared" ca="1" si="1"/>
        <v/>
      </c>
      <c r="G28" s="1570" t="str">
        <f t="shared" ca="1" si="2"/>
        <v/>
      </c>
      <c r="H28" s="868">
        <f t="shared" ca="1" si="3"/>
        <v>0</v>
      </c>
      <c r="I28" s="869">
        <f t="shared" ca="1" si="4"/>
        <v>0</v>
      </c>
      <c r="J28" s="485">
        <f t="shared" ca="1" si="5"/>
        <v>0</v>
      </c>
      <c r="K28" s="1555"/>
      <c r="L28" s="1556"/>
      <c r="M28" s="868">
        <f t="shared" si="6"/>
        <v>0</v>
      </c>
      <c r="N28" s="868">
        <f t="shared" si="7"/>
        <v>0</v>
      </c>
      <c r="O28" s="869">
        <f t="shared" ca="1" si="8"/>
        <v>0</v>
      </c>
      <c r="P28" s="41">
        <f t="shared" ca="1" si="9"/>
        <v>0</v>
      </c>
      <c r="Q28" s="519">
        <f t="shared" si="10"/>
        <v>0</v>
      </c>
      <c r="R28" s="41">
        <f t="shared" ca="1" si="11"/>
        <v>0</v>
      </c>
      <c r="S28" s="32">
        <f>IF(OR(E28="f",E28="kk",E28="a",E28="u",E28="s",AND(Arbeitszeiten!$P$11="x",E28="v")),0,IF(E28="h",Q28/2,Q28))+IF(IstUrlaub="j",IF(OR(E28="u",E28="s"),Q28,IF(E28="h",Q28/2,0)),0)</f>
        <v>0</v>
      </c>
      <c r="T28" s="1346">
        <f t="shared" ca="1" si="12"/>
        <v>0</v>
      </c>
      <c r="U28" s="1579" t="str">
        <f t="shared" si="13"/>
        <v/>
      </c>
      <c r="V28" s="1580">
        <f t="shared" ca="1" si="14"/>
        <v>0</v>
      </c>
      <c r="W28" s="533">
        <f t="shared" si="15"/>
        <v>0</v>
      </c>
      <c r="X28" s="32">
        <f t="shared" ca="1" si="19"/>
        <v>0</v>
      </c>
      <c r="Y28" s="870" t="s">
        <v>398</v>
      </c>
      <c r="Z28" s="1264"/>
      <c r="AA28" s="1297">
        <f t="shared" ca="1" si="0"/>
        <v>0</v>
      </c>
      <c r="AB28" s="1302">
        <f t="shared" ca="1" si="20"/>
        <v>0</v>
      </c>
      <c r="AC28" s="1499"/>
      <c r="AD28" s="1500"/>
      <c r="AE28" s="1501"/>
      <c r="AF28" s="1502"/>
      <c r="AG28" s="876"/>
      <c r="AH28" s="877"/>
      <c r="AI28" s="878"/>
      <c r="AJ28" s="879"/>
      <c r="AK28" s="880"/>
      <c r="AL28" s="881"/>
      <c r="AM28" s="882"/>
      <c r="AN28" s="883"/>
      <c r="AO28" s="877"/>
      <c r="AP28" s="878"/>
      <c r="AQ28" s="879"/>
      <c r="AR28" s="880"/>
      <c r="AS28" s="881"/>
      <c r="AT28" s="882"/>
      <c r="AU28" s="883"/>
      <c r="AV28" s="877"/>
      <c r="AW28" s="1528"/>
      <c r="AX28" s="1529"/>
      <c r="AY28" s="476" t="str">
        <f t="shared" si="21"/>
        <v>So</v>
      </c>
      <c r="AZ28" s="475" t="str">
        <f t="shared" si="16"/>
        <v>So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328</v>
      </c>
      <c r="B29" s="527">
        <f t="shared" si="17"/>
        <v>42332</v>
      </c>
      <c r="C29" s="531">
        <v>25</v>
      </c>
      <c r="D29" s="525">
        <f t="shared" si="18"/>
        <v>48</v>
      </c>
      <c r="E29" s="1468"/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ca="1" si="11"/>
        <v>0</v>
      </c>
      <c r="S29" s="32">
        <f>IF(OR(E29="f",E29="kk",E29="a",E29="u",E29="s",AND(Arbeitszeiten!$P$11="x",E29="v")),0,IF(E29="h",Q29/2,Q29))+IF(IstUrlaub="j",IF(OR(E29="u",E29="s"),Q29,IF(E29="h",Q29/2,0)),0)</f>
        <v>0.32500000000000001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15"/>
        <v>0</v>
      </c>
      <c r="X29" s="32">
        <f t="shared" ca="1" si="19"/>
        <v>0</v>
      </c>
      <c r="Y29" s="1471"/>
      <c r="Z29" s="1264"/>
      <c r="AA29" s="1473">
        <f t="shared" ca="1" si="0"/>
        <v>0</v>
      </c>
      <c r="AB29" s="1302">
        <f t="shared" ca="1" si="20"/>
        <v>0</v>
      </c>
      <c r="AC29" s="1503"/>
      <c r="AD29" s="1504"/>
      <c r="AE29" s="1505"/>
      <c r="AF29" s="1506"/>
      <c r="AG29" s="840"/>
      <c r="AH29" s="624"/>
      <c r="AI29" s="625"/>
      <c r="AJ29" s="626"/>
      <c r="AK29" s="627"/>
      <c r="AL29" s="628"/>
      <c r="AM29" s="629"/>
      <c r="AN29" s="623"/>
      <c r="AO29" s="624"/>
      <c r="AP29" s="625"/>
      <c r="AQ29" s="626"/>
      <c r="AR29" s="627"/>
      <c r="AS29" s="628"/>
      <c r="AT29" s="629"/>
      <c r="AU29" s="623"/>
      <c r="AV29" s="624"/>
      <c r="AW29" s="1530"/>
      <c r="AX29" s="1531"/>
      <c r="AY29" s="476" t="str">
        <f t="shared" si="21"/>
        <v>Mo</v>
      </c>
      <c r="AZ29" s="475" t="str">
        <f t="shared" si="16"/>
        <v>Mo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329</v>
      </c>
      <c r="B30" s="527">
        <f t="shared" si="17"/>
        <v>42333</v>
      </c>
      <c r="C30" s="531">
        <v>26</v>
      </c>
      <c r="D30" s="525">
        <f t="shared" si="18"/>
        <v>48</v>
      </c>
      <c r="E30" s="1468"/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11"/>
        <v>0</v>
      </c>
      <c r="S30" s="32">
        <f>IF(OR(E30="f",E30="kk",E30="a",E30="u",E30="s",AND(Arbeitszeiten!$P$11="x",E30="v")),0,IF(E30="h",Q30/2,Q30))+IF(IstUrlaub="j",IF(OR(E30="u",E30="s"),Q30,IF(E30="h",Q30/2,0)),0)</f>
        <v>0.32500000000000001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15"/>
        <v>0</v>
      </c>
      <c r="X30" s="32">
        <f t="shared" ca="1" si="19"/>
        <v>0</v>
      </c>
      <c r="Y30" s="1471"/>
      <c r="Z30" s="1264"/>
      <c r="AA30" s="1473">
        <f t="shared" ca="1" si="0"/>
        <v>0</v>
      </c>
      <c r="AB30" s="1302">
        <f t="shared" ca="1" si="20"/>
        <v>0</v>
      </c>
      <c r="AC30" s="1503"/>
      <c r="AD30" s="1504"/>
      <c r="AE30" s="1505"/>
      <c r="AF30" s="1506"/>
      <c r="AG30" s="840"/>
      <c r="AH30" s="624"/>
      <c r="AI30" s="625"/>
      <c r="AJ30" s="626"/>
      <c r="AK30" s="627"/>
      <c r="AL30" s="628"/>
      <c r="AM30" s="629"/>
      <c r="AN30" s="623"/>
      <c r="AO30" s="624"/>
      <c r="AP30" s="625"/>
      <c r="AQ30" s="626"/>
      <c r="AR30" s="627"/>
      <c r="AS30" s="628"/>
      <c r="AT30" s="629"/>
      <c r="AU30" s="623"/>
      <c r="AV30" s="624"/>
      <c r="AW30" s="1530"/>
      <c r="AX30" s="1531"/>
      <c r="AY30" s="476" t="str">
        <f t="shared" si="21"/>
        <v>Di</v>
      </c>
      <c r="AZ30" s="475" t="str">
        <f t="shared" si="16"/>
        <v>Di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330</v>
      </c>
      <c r="B31" s="527">
        <f t="shared" si="17"/>
        <v>42334</v>
      </c>
      <c r="C31" s="531">
        <v>27</v>
      </c>
      <c r="D31" s="525">
        <f t="shared" si="18"/>
        <v>48</v>
      </c>
      <c r="E31" s="1468"/>
      <c r="F31" s="1567" t="str">
        <f t="shared" ca="1" si="1"/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11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15"/>
        <v>0</v>
      </c>
      <c r="X31" s="32">
        <f t="shared" ca="1" si="19"/>
        <v>0</v>
      </c>
      <c r="Y31" s="1471"/>
      <c r="Z31" s="1472"/>
      <c r="AA31" s="1473">
        <f t="shared" ca="1" si="0"/>
        <v>0</v>
      </c>
      <c r="AB31" s="1302">
        <f t="shared" ca="1" si="20"/>
        <v>0</v>
      </c>
      <c r="AC31" s="1503"/>
      <c r="AD31" s="1504"/>
      <c r="AE31" s="1505"/>
      <c r="AF31" s="1506"/>
      <c r="AG31" s="875"/>
      <c r="AH31" s="624"/>
      <c r="AI31" s="625"/>
      <c r="AJ31" s="626"/>
      <c r="AK31" s="627"/>
      <c r="AL31" s="628"/>
      <c r="AM31" s="629"/>
      <c r="AN31" s="623"/>
      <c r="AO31" s="624"/>
      <c r="AP31" s="625"/>
      <c r="AQ31" s="626"/>
      <c r="AR31" s="627"/>
      <c r="AS31" s="628"/>
      <c r="AT31" s="629"/>
      <c r="AU31" s="623"/>
      <c r="AV31" s="624"/>
      <c r="AW31" s="1530"/>
      <c r="AX31" s="1531"/>
      <c r="AY31" s="476" t="str">
        <f t="shared" si="21"/>
        <v>Mi</v>
      </c>
      <c r="AZ31" s="475" t="str">
        <f t="shared" si="16"/>
        <v>Mi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331</v>
      </c>
      <c r="B32" s="527">
        <f t="shared" si="17"/>
        <v>42335</v>
      </c>
      <c r="C32" s="531">
        <v>28</v>
      </c>
      <c r="D32" s="525">
        <f t="shared" si="18"/>
        <v>48</v>
      </c>
      <c r="E32" s="1468"/>
      <c r="F32" s="1567" t="str">
        <f t="shared" ca="1" si="1"/>
        <v/>
      </c>
      <c r="G32" s="1568" t="str">
        <f t="shared" ca="1" si="2"/>
        <v/>
      </c>
      <c r="H32" s="1469">
        <f t="shared" ca="1" si="3"/>
        <v>0</v>
      </c>
      <c r="I32" s="1470">
        <f t="shared" ca="1" si="4"/>
        <v>0</v>
      </c>
      <c r="J32" s="41">
        <f t="shared" ca="1" si="5"/>
        <v>0</v>
      </c>
      <c r="K32" s="1553"/>
      <c r="L32" s="1554"/>
      <c r="M32" s="1469">
        <f t="shared" si="6"/>
        <v>0</v>
      </c>
      <c r="N32" s="1469">
        <f t="shared" si="7"/>
        <v>0</v>
      </c>
      <c r="O32" s="1470">
        <f t="shared" ca="1" si="8"/>
        <v>0</v>
      </c>
      <c r="P32" s="41">
        <f t="shared" ca="1" si="9"/>
        <v>0</v>
      </c>
      <c r="Q32" s="519">
        <f t="shared" si="10"/>
        <v>0.32500000000000001</v>
      </c>
      <c r="R32" s="41">
        <f t="shared" ca="1" si="11"/>
        <v>0</v>
      </c>
      <c r="S32" s="32">
        <f>IF(OR(E32="f",E32="kk",E32="a",E32="u",E32="s",AND(Arbeitszeiten!$P$11="x",E32="v")),0,IF(E32="h",Q32/2,Q32))+IF(IstUrlaub="j",IF(OR(E32="u",E32="s"),Q32,IF(E32="h",Q32/2,0)),0)</f>
        <v>0.32500000000000001</v>
      </c>
      <c r="T32" s="1346">
        <f t="shared" ca="1" si="12"/>
        <v>0</v>
      </c>
      <c r="U32" s="1577" t="str">
        <f t="shared" si="13"/>
        <v/>
      </c>
      <c r="V32" s="1578">
        <f t="shared" ca="1" si="14"/>
        <v>0</v>
      </c>
      <c r="W32" s="533">
        <f t="shared" si="15"/>
        <v>0</v>
      </c>
      <c r="X32" s="32">
        <f t="shared" ca="1" si="19"/>
        <v>0</v>
      </c>
      <c r="Y32" s="1471"/>
      <c r="Z32" s="1264"/>
      <c r="AA32" s="1473">
        <f t="shared" ca="1" si="0"/>
        <v>0</v>
      </c>
      <c r="AB32" s="1302">
        <f t="shared" ca="1" si="20"/>
        <v>0</v>
      </c>
      <c r="AC32" s="1503"/>
      <c r="AD32" s="1504"/>
      <c r="AE32" s="1505"/>
      <c r="AF32" s="1506"/>
      <c r="AG32" s="840"/>
      <c r="AH32" s="624"/>
      <c r="AI32" s="625"/>
      <c r="AJ32" s="626"/>
      <c r="AK32" s="627"/>
      <c r="AL32" s="628"/>
      <c r="AM32" s="629"/>
      <c r="AN32" s="623"/>
      <c r="AO32" s="624"/>
      <c r="AP32" s="625"/>
      <c r="AQ32" s="626"/>
      <c r="AR32" s="627"/>
      <c r="AS32" s="628"/>
      <c r="AT32" s="629"/>
      <c r="AU32" s="623"/>
      <c r="AV32" s="624"/>
      <c r="AW32" s="1530"/>
      <c r="AX32" s="1531"/>
      <c r="AY32" s="476" t="str">
        <f t="shared" si="21"/>
        <v>Do</v>
      </c>
      <c r="AZ32" s="475" t="str">
        <f t="shared" si="16"/>
        <v>Do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332</v>
      </c>
      <c r="B33" s="527">
        <f t="shared" si="17"/>
        <v>42336</v>
      </c>
      <c r="C33" s="531">
        <v>29</v>
      </c>
      <c r="D33" s="525">
        <f t="shared" si="18"/>
        <v>48</v>
      </c>
      <c r="E33" s="1468"/>
      <c r="F33" s="1567" t="str">
        <f t="shared" ca="1" si="1"/>
        <v/>
      </c>
      <c r="G33" s="1568" t="str">
        <f t="shared" ca="1" si="2"/>
        <v/>
      </c>
      <c r="H33" s="1469">
        <f t="shared" ca="1" si="3"/>
        <v>0</v>
      </c>
      <c r="I33" s="1470">
        <f t="shared" ca="1" si="4"/>
        <v>0</v>
      </c>
      <c r="J33" s="41">
        <f t="shared" ca="1" si="5"/>
        <v>0</v>
      </c>
      <c r="K33" s="1553"/>
      <c r="L33" s="1554"/>
      <c r="M33" s="1469">
        <f t="shared" si="6"/>
        <v>0</v>
      </c>
      <c r="N33" s="1469">
        <f t="shared" si="7"/>
        <v>0</v>
      </c>
      <c r="O33" s="1470">
        <f t="shared" ca="1" si="8"/>
        <v>0</v>
      </c>
      <c r="P33" s="41">
        <f t="shared" ca="1" si="9"/>
        <v>0</v>
      </c>
      <c r="Q33" s="519">
        <f t="shared" si="10"/>
        <v>0.32500000000000001</v>
      </c>
      <c r="R33" s="41">
        <f t="shared" ca="1" si="11"/>
        <v>0</v>
      </c>
      <c r="S33" s="32">
        <f>IF(OR(E33="f",E33="kk",E33="a",E33="u",E33="s",AND(Arbeitszeiten!$P$11="x",E33="v")),0,IF(E33="h",Q33/2,Q33))+IF(IstUrlaub="j",IF(OR(E33="u",E33="s"),Q33,IF(E33="h",Q33/2,0)),0)</f>
        <v>0.32500000000000001</v>
      </c>
      <c r="T33" s="1346">
        <f t="shared" ca="1" si="12"/>
        <v>0</v>
      </c>
      <c r="U33" s="1577" t="str">
        <f t="shared" si="13"/>
        <v/>
      </c>
      <c r="V33" s="1578">
        <f t="shared" ca="1" si="14"/>
        <v>0</v>
      </c>
      <c r="W33" s="533">
        <f t="shared" si="15"/>
        <v>0</v>
      </c>
      <c r="X33" s="32">
        <f t="shared" ca="1" si="19"/>
        <v>0</v>
      </c>
      <c r="Y33" s="1471"/>
      <c r="Z33" s="1472"/>
      <c r="AA33" s="1473">
        <f t="shared" ca="1" si="0"/>
        <v>0</v>
      </c>
      <c r="AB33" s="1302">
        <f t="shared" ca="1" si="20"/>
        <v>0</v>
      </c>
      <c r="AC33" s="1503"/>
      <c r="AD33" s="1504"/>
      <c r="AE33" s="1505"/>
      <c r="AF33" s="1506"/>
      <c r="AG33" s="840"/>
      <c r="AH33" s="624"/>
      <c r="AI33" s="625"/>
      <c r="AJ33" s="626"/>
      <c r="AK33" s="627"/>
      <c r="AL33" s="628"/>
      <c r="AM33" s="629"/>
      <c r="AN33" s="623"/>
      <c r="AO33" s="624"/>
      <c r="AP33" s="625"/>
      <c r="AQ33" s="626"/>
      <c r="AR33" s="627"/>
      <c r="AS33" s="628"/>
      <c r="AT33" s="629"/>
      <c r="AU33" s="623"/>
      <c r="AV33" s="624"/>
      <c r="AW33" s="1530"/>
      <c r="AX33" s="1531"/>
      <c r="AY33" s="476" t="str">
        <f t="shared" si="21"/>
        <v>Fr</v>
      </c>
      <c r="AZ33" s="475" t="str">
        <f t="shared" si="16"/>
        <v>Fr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333</v>
      </c>
      <c r="B34" s="526">
        <f t="shared" si="17"/>
        <v>42337</v>
      </c>
      <c r="C34" s="530">
        <v>30</v>
      </c>
      <c r="D34" s="525">
        <f t="shared" si="18"/>
        <v>48</v>
      </c>
      <c r="E34" s="867"/>
      <c r="F34" s="1569" t="str">
        <f t="shared" ca="1" si="1"/>
        <v/>
      </c>
      <c r="G34" s="1570" t="str">
        <f t="shared" ca="1" si="2"/>
        <v/>
      </c>
      <c r="H34" s="868">
        <f t="shared" ca="1" si="3"/>
        <v>0</v>
      </c>
      <c r="I34" s="869">
        <f t="shared" ca="1" si="4"/>
        <v>0</v>
      </c>
      <c r="J34" s="485">
        <f t="shared" ca="1" si="5"/>
        <v>0</v>
      </c>
      <c r="K34" s="1555"/>
      <c r="L34" s="1556"/>
      <c r="M34" s="868">
        <f t="shared" si="6"/>
        <v>0</v>
      </c>
      <c r="N34" s="868">
        <f t="shared" si="7"/>
        <v>0</v>
      </c>
      <c r="O34" s="869">
        <f t="shared" ca="1" si="8"/>
        <v>0</v>
      </c>
      <c r="P34" s="41">
        <f t="shared" ca="1" si="9"/>
        <v>0</v>
      </c>
      <c r="Q34" s="519">
        <f t="shared" si="10"/>
        <v>0</v>
      </c>
      <c r="R34" s="41">
        <f t="shared" ca="1" si="11"/>
        <v>0</v>
      </c>
      <c r="S34" s="32">
        <f>IF(OR(E34="f",E34="kk",E34="a",E34="u",E34="s",AND(Arbeitszeiten!$P$11="x",E34="v")),0,IF(E34="h",Q34/2,Q34))+IF(IstUrlaub="j",IF(OR(E34="u",E34="s"),Q34,IF(E34="h",Q34/2,0)),0)</f>
        <v>0</v>
      </c>
      <c r="T34" s="1346">
        <f t="shared" ca="1" si="12"/>
        <v>0</v>
      </c>
      <c r="U34" s="1579" t="str">
        <f t="shared" si="13"/>
        <v/>
      </c>
      <c r="V34" s="1580">
        <f t="shared" ca="1" si="14"/>
        <v>0</v>
      </c>
      <c r="W34" s="533">
        <f t="shared" si="15"/>
        <v>0</v>
      </c>
      <c r="X34" s="32">
        <f t="shared" ca="1" si="19"/>
        <v>0</v>
      </c>
      <c r="Y34" s="870"/>
      <c r="Z34" s="1472"/>
      <c r="AA34" s="1297">
        <f t="shared" ca="1" si="0"/>
        <v>0</v>
      </c>
      <c r="AB34" s="1302">
        <f t="shared" ca="1" si="20"/>
        <v>0</v>
      </c>
      <c r="AC34" s="1495"/>
      <c r="AD34" s="1496"/>
      <c r="AE34" s="1497"/>
      <c r="AF34" s="1498"/>
      <c r="AG34" s="843"/>
      <c r="AH34" s="706"/>
      <c r="AI34" s="707"/>
      <c r="AJ34" s="708"/>
      <c r="AK34" s="709"/>
      <c r="AL34" s="710"/>
      <c r="AM34" s="711"/>
      <c r="AN34" s="705"/>
      <c r="AO34" s="706"/>
      <c r="AP34" s="707"/>
      <c r="AQ34" s="708"/>
      <c r="AR34" s="709"/>
      <c r="AS34" s="710"/>
      <c r="AT34" s="711"/>
      <c r="AU34" s="705"/>
      <c r="AV34" s="706"/>
      <c r="AW34" s="1532"/>
      <c r="AX34" s="1533"/>
      <c r="AY34" s="476" t="str">
        <f t="shared" si="21"/>
        <v>Sa</v>
      </c>
      <c r="AZ34" s="475" t="str">
        <f t="shared" si="16"/>
        <v>Sa</v>
      </c>
      <c r="BA34" s="5"/>
      <c r="BB34" s="5"/>
      <c r="BC34" s="5"/>
    </row>
    <row r="35" spans="1:55" s="884" customFormat="1" ht="20.25" customHeight="1" x14ac:dyDescent="0.2">
      <c r="A35" s="1255"/>
      <c r="B35" s="587"/>
      <c r="C35" s="588"/>
      <c r="D35" s="589"/>
      <c r="E35" s="590"/>
      <c r="F35" s="1559"/>
      <c r="G35" s="1560"/>
      <c r="H35" s="556"/>
      <c r="I35" s="591"/>
      <c r="J35" s="485"/>
      <c r="K35" s="1559"/>
      <c r="L35" s="1560"/>
      <c r="M35" s="556"/>
      <c r="N35" s="556"/>
      <c r="O35" s="591"/>
      <c r="P35" s="485"/>
      <c r="Q35" s="485"/>
      <c r="R35" s="485"/>
      <c r="S35" s="50"/>
      <c r="T35" s="1347"/>
      <c r="U35" s="1585" t="str">
        <f t="shared" si="13"/>
        <v/>
      </c>
      <c r="V35" s="1586">
        <f>IF(AND(E35="f",Zuschlag_F&lt;&gt;0,R35&gt;0),R35*Zuschlag_F,0)</f>
        <v>0</v>
      </c>
      <c r="W35" s="557"/>
      <c r="X35" s="50"/>
      <c r="Y35" s="558"/>
      <c r="Z35" s="1264"/>
      <c r="AA35" s="1300">
        <f t="shared" ca="1" si="0"/>
        <v>0</v>
      </c>
      <c r="AB35" s="1302">
        <f t="shared" si="20"/>
        <v>0</v>
      </c>
      <c r="AC35" s="1009"/>
      <c r="AD35" s="1010"/>
      <c r="AE35" s="1011"/>
      <c r="AF35" s="1012"/>
      <c r="AG35" s="840"/>
      <c r="AH35" s="624"/>
      <c r="AI35" s="625"/>
      <c r="AJ35" s="626"/>
      <c r="AK35" s="627"/>
      <c r="AL35" s="628"/>
      <c r="AM35" s="629"/>
      <c r="AN35" s="623"/>
      <c r="AO35" s="624"/>
      <c r="AP35" s="625"/>
      <c r="AQ35" s="626"/>
      <c r="AR35" s="627"/>
      <c r="AS35" s="628"/>
      <c r="AT35" s="629"/>
      <c r="AU35" s="623"/>
      <c r="AV35" s="624"/>
      <c r="AW35" s="1530"/>
      <c r="AX35" s="1531"/>
      <c r="AY35" s="476"/>
      <c r="AZ35" s="475"/>
      <c r="BA35" s="5"/>
      <c r="BB35" s="5"/>
      <c r="BC35" s="5"/>
    </row>
    <row r="36" spans="1:55" s="884" customFormat="1" ht="20.25" customHeight="1" thickBot="1" x14ac:dyDescent="0.25">
      <c r="B36" s="958"/>
      <c r="C36" s="959"/>
      <c r="D36" s="960"/>
      <c r="E36" s="961"/>
      <c r="F36" s="1561"/>
      <c r="G36" s="1562"/>
      <c r="H36" s="962"/>
      <c r="I36" s="963"/>
      <c r="J36" s="964"/>
      <c r="K36" s="1561"/>
      <c r="L36" s="1562"/>
      <c r="M36" s="962"/>
      <c r="N36" s="962"/>
      <c r="O36" s="963"/>
      <c r="P36" s="964"/>
      <c r="Q36" s="965"/>
      <c r="R36" s="964"/>
      <c r="S36" s="957"/>
      <c r="T36" s="966"/>
      <c r="U36" s="1587"/>
      <c r="V36" s="1588"/>
      <c r="W36" s="967"/>
      <c r="X36" s="968"/>
      <c r="Y36" s="969"/>
      <c r="Z36" s="1264"/>
      <c r="AA36" s="1301">
        <f t="shared" ca="1" si="0"/>
        <v>0</v>
      </c>
      <c r="AB36" s="1302"/>
      <c r="AC36" s="1009"/>
      <c r="AD36" s="1010"/>
      <c r="AE36" s="1011"/>
      <c r="AF36" s="1012"/>
      <c r="AG36" s="840"/>
      <c r="AH36" s="624"/>
      <c r="AI36" s="625"/>
      <c r="AJ36" s="626"/>
      <c r="AK36" s="627"/>
      <c r="AL36" s="628"/>
      <c r="AM36" s="629"/>
      <c r="AN36" s="623"/>
      <c r="AO36" s="624"/>
      <c r="AP36" s="625"/>
      <c r="AQ36" s="626"/>
      <c r="AR36" s="627"/>
      <c r="AS36" s="628"/>
      <c r="AT36" s="629"/>
      <c r="AU36" s="623"/>
      <c r="AV36" s="624"/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264"/>
      <c r="AA37" s="1525"/>
      <c r="AB37" s="1306"/>
      <c r="AC37" s="847"/>
      <c r="AD37" s="848"/>
      <c r="AE37" s="851"/>
      <c r="AF37" s="849"/>
      <c r="AG37" s="841"/>
      <c r="AH37" s="631"/>
      <c r="AI37" s="632"/>
      <c r="AJ37" s="633"/>
      <c r="AK37" s="634"/>
      <c r="AL37" s="635"/>
      <c r="AM37" s="636"/>
      <c r="AN37" s="630"/>
      <c r="AO37" s="631"/>
      <c r="AP37" s="632"/>
      <c r="AQ37" s="633"/>
      <c r="AR37" s="634"/>
      <c r="AS37" s="635"/>
      <c r="AT37" s="636"/>
      <c r="AU37" s="630"/>
      <c r="AV37" s="631"/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6.825000000000002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X34-Oktober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419">
        <f>COUNTIF(E5:E35,"=u")+COUNTIF(E5:E35,"=h")/2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60">
        <f>H50</f>
        <v>0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IF(P40="Jahr",JahresSoll/Arbeitstage!$G$22*K42,X2/Arbeitstage!G19*K42)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Montag11</f>
        <v>0.32500000000000001</v>
      </c>
      <c r="F43" s="333">
        <f>Pause1_Mo_11</f>
        <v>2.0833333333333332E-2</v>
      </c>
      <c r="G43" s="333">
        <f>Pause2_Mo_11</f>
        <v>3.125E-2</v>
      </c>
      <c r="H43" s="736">
        <f>COUNTIF($AZ$5:$AZ$35,"=mof")</f>
        <v>0</v>
      </c>
      <c r="I43" s="333">
        <f>IF(D43="x",Vorarbeit_Mo_11,0)</f>
        <v>0</v>
      </c>
      <c r="K43" s="421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IF(P40="Jahr",JahresSoll/Arbeitstage!$G$22*K43,X2/Arbeitstage!G19*K43)*IF(Übersicht!E13="j",1,-1)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Dienstag11</f>
        <v>0.32500000000000001</v>
      </c>
      <c r="F44" s="334">
        <f>Pause1_Di_11</f>
        <v>2.0833333333333332E-2</v>
      </c>
      <c r="G44" s="334">
        <f>Pause2_Di_11</f>
        <v>3.125E-2</v>
      </c>
      <c r="H44" s="737">
        <f>COUNTIF($AZ$5:$AZ$35,"=dif")</f>
        <v>0</v>
      </c>
      <c r="I44" s="334">
        <f>IF(D44="x",Vorarbeit_Di_11,0)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IF(P40="Jahr",JahresSoll/Arbeitstage!$G$22*K44,X2/Arbeitstage!G19*K44)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Mittwoch11</f>
        <v>0.32500000000000001</v>
      </c>
      <c r="F45" s="334">
        <f>Pause1_Mi_11</f>
        <v>2.0833333333333332E-2</v>
      </c>
      <c r="G45" s="334">
        <f>Pause2_Mi_11</f>
        <v>3.125E-2</v>
      </c>
      <c r="H45" s="737">
        <f>COUNTIF($AZ$5:$AZ$35,"=mif")</f>
        <v>0</v>
      </c>
      <c r="I45" s="334">
        <f>IF(D45="x",Vorarbeit_Mi_11,0)</f>
        <v>0</v>
      </c>
      <c r="K45" s="420">
        <f>Arbeitstage!D19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Donnerstag11</f>
        <v>0.32500000000000001</v>
      </c>
      <c r="F46" s="334">
        <f>Pause1_Do_11</f>
        <v>2.0833333333333332E-2</v>
      </c>
      <c r="G46" s="334">
        <f>Pause2_Do_11</f>
        <v>3.125E-2</v>
      </c>
      <c r="H46" s="737">
        <f>COUNTIF($AZ$5:$AZ$35,"=dof")</f>
        <v>0</v>
      </c>
      <c r="I46" s="334">
        <f>IF(D46="x",Vorarbeit_Do_11,0)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Freitag11</f>
        <v>0.32500000000000001</v>
      </c>
      <c r="F47" s="334">
        <f>Pause1_Fr_11</f>
        <v>2.0833333333333332E-2</v>
      </c>
      <c r="G47" s="334">
        <f>Pause2_Fr_11</f>
        <v>3.125E-2</v>
      </c>
      <c r="H47" s="737">
        <f>COUNTIF($AZ$5:$AZ$35,"=frf")</f>
        <v>0</v>
      </c>
      <c r="I47" s="334">
        <f>IF(D47="x",Vorarbeit_Fr_11,0)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Samstag11</f>
        <v>0</v>
      </c>
      <c r="F48" s="334">
        <f>Pause1_Sa_11</f>
        <v>2.0833333333333332E-2</v>
      </c>
      <c r="G48" s="334">
        <f>Pause2_Sa_11</f>
        <v>3.125E-2</v>
      </c>
      <c r="H48" s="737">
        <f>COUNTIF($AZ$5:$AZ$35,"=saf")</f>
        <v>0</v>
      </c>
      <c r="I48" s="334">
        <f>IF(D48="x",Vorarbeit_Sa_11,0)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Sonntag11</f>
        <v>0</v>
      </c>
      <c r="F49" s="335">
        <f>Pause1_So_11</f>
        <v>2.0833333333333332E-2</v>
      </c>
      <c r="G49" s="335">
        <f>Pause2_So_11</f>
        <v>3.125E-2</v>
      </c>
      <c r="H49" s="738">
        <f>COUNTIF($AZ$5:$AZ$35,"=sof")</f>
        <v>0</v>
      </c>
      <c r="I49" s="335">
        <f>IF(D49="x",Vorarbeit_So_11,0)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739">
        <f>IF(D43="x",H43,0)+IF(D44="x",H44,0)+IF(D45="x",H45,0)+IF(D46="x",H46,0)+IF(D47="x",H47,0)+IF(D48="x",H48,0)+IF(D49="x",H49,0)</f>
        <v>0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IF(Arbeitszeiten!O55=0,"","Das Wochensoll wurde nicht richtig verteilt! (siehe Arbeitszeiten)")</f>
        <v/>
      </c>
      <c r="K51" s="855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'10'!G52</f>
        <v>30</v>
      </c>
      <c r="F52" s="687" t="s">
        <v>345</v>
      </c>
      <c r="G52" s="715">
        <f>E52-K41</f>
        <v>30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'10'!X70+X69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X34-X38+X51-F1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'10'!X72+X71</f>
        <v>0</v>
      </c>
      <c r="Y72" s="731" t="s">
        <v>381</v>
      </c>
      <c r="AA72" s="734"/>
    </row>
  </sheetData>
  <sheetProtection algorithmName="SHA-512" hashValue="kxXQ4ElSsueKsrC7I6STXVeeSbKqs4g2aS/JOt+LW4Ah8Okln+IOkxkUbe0x1hfxNVHM4Ko3potXtbNY8KGdFg==" saltValue="eLy3fBKels9sO7LBN9XT6A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5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2"/>
  <sheetViews>
    <sheetView showGridLines="0" zoomScaleNormal="100" workbookViewId="0">
      <pane xSplit="3" ySplit="3" topLeftCell="D16" activePane="bottomRight" state="frozen"/>
      <selection activeCell="G56" sqref="G56:X56"/>
      <selection pane="topRight" activeCell="G56" sqref="G56:X56"/>
      <selection pane="bottomLeft" activeCell="G56" sqref="G56:X56"/>
      <selection pane="bottomRight" activeCell="F6" sqref="F6"/>
    </sheetView>
  </sheetViews>
  <sheetFormatPr baseColWidth="10" defaultRowHeight="12.75" x14ac:dyDescent="0.2"/>
  <cols>
    <col min="1" max="1" width="3.5703125" style="39" customWidth="1"/>
    <col min="2" max="2" width="11.5703125" style="16" customWidth="1"/>
    <col min="3" max="4" width="3.7109375" style="27" customWidth="1"/>
    <col min="5" max="5" width="10" style="2" customWidth="1"/>
    <col min="6" max="7" width="7.7109375" style="3" customWidth="1"/>
    <col min="8" max="8" width="6.5703125" style="3" hidden="1" customWidth="1"/>
    <col min="9" max="9" width="6.7109375" style="30" customWidth="1"/>
    <col min="10" max="10" width="7.42578125" style="30" customWidth="1"/>
    <col min="11" max="12" width="7.7109375" style="30" customWidth="1"/>
    <col min="13" max="14" width="6.5703125" style="30" hidden="1" customWidth="1"/>
    <col min="15" max="15" width="6.7109375" style="30" customWidth="1"/>
    <col min="16" max="16" width="7.42578125" style="30" customWidth="1"/>
    <col min="17" max="17" width="7.42578125" style="30" hidden="1" customWidth="1"/>
    <col min="18" max="18" width="7.42578125" style="30" customWidth="1"/>
    <col min="19" max="19" width="7.42578125" style="3" customWidth="1"/>
    <col min="20" max="20" width="7.42578125" style="4" customWidth="1"/>
    <col min="21" max="21" width="3" style="4" customWidth="1"/>
    <col min="22" max="22" width="7.7109375" style="4" customWidth="1"/>
    <col min="23" max="23" width="6.5703125" style="4" hidden="1" customWidth="1"/>
    <col min="24" max="24" width="9.5703125" style="4" customWidth="1"/>
    <col min="25" max="25" width="21.5703125" style="1" customWidth="1"/>
    <col min="26" max="26" width="15.85546875" style="1472" hidden="1" customWidth="1"/>
    <col min="27" max="27" width="3" style="1" customWidth="1"/>
    <col min="28" max="28" width="1.85546875" style="1307" customWidth="1"/>
    <col min="29" max="29" width="7.42578125" style="1" customWidth="1"/>
    <col min="30" max="32" width="6.7109375" style="1" customWidth="1"/>
    <col min="33" max="33" width="2.42578125" style="1" customWidth="1"/>
    <col min="34" max="39" width="2.140625" style="1" customWidth="1"/>
    <col min="40" max="40" width="2.5703125" style="1" customWidth="1"/>
    <col min="41" max="41" width="2.140625" style="1" customWidth="1"/>
    <col min="42" max="42" width="2.42578125" style="1" customWidth="1"/>
    <col min="43" max="43" width="2.140625" style="1" customWidth="1"/>
    <col min="44" max="44" width="2" style="1" customWidth="1"/>
    <col min="45" max="45" width="2.140625" style="1" customWidth="1"/>
    <col min="46" max="46" width="2" style="1" customWidth="1"/>
    <col min="47" max="50" width="2.140625" style="1" customWidth="1"/>
    <col min="51" max="51" width="3.85546875" style="1" customWidth="1"/>
    <col min="52" max="52" width="4.5703125" style="1" customWidth="1"/>
    <col min="53" max="54" width="4" style="1" customWidth="1"/>
    <col min="55" max="55" width="4.28515625" style="1" customWidth="1"/>
    <col min="56" max="16384" width="11.42578125" style="39"/>
  </cols>
  <sheetData>
    <row r="1" spans="1:55" s="884" customFormat="1" ht="21" customHeight="1" thickBot="1" x14ac:dyDescent="0.25">
      <c r="B1" s="43" t="s">
        <v>83</v>
      </c>
      <c r="C1" s="44"/>
      <c r="D1" s="44"/>
      <c r="E1" s="57" t="s">
        <v>591</v>
      </c>
      <c r="F1" s="1781">
        <f ca="1">IF(AND(max_Monat_kum="J",X35-X38+X51&gt;X50),X50,X35-X38+X51)</f>
        <v>0</v>
      </c>
      <c r="G1" s="1781"/>
      <c r="H1" s="45"/>
      <c r="I1" s="562"/>
      <c r="J1" s="560" t="s">
        <v>383</v>
      </c>
      <c r="K1" s="561">
        <f ca="1">November</f>
        <v>0</v>
      </c>
      <c r="L1" s="563"/>
      <c r="M1" s="46"/>
      <c r="N1" s="46"/>
      <c r="O1" s="560" t="s">
        <v>247</v>
      </c>
      <c r="P1" s="561">
        <f>Startsaldo</f>
        <v>0</v>
      </c>
      <c r="Q1" s="561"/>
      <c r="R1" s="563"/>
      <c r="S1" s="5"/>
      <c r="T1" s="5"/>
      <c r="U1" s="295"/>
      <c r="V1" s="295" t="s">
        <v>248</v>
      </c>
      <c r="W1" s="295"/>
      <c r="X1" s="1041">
        <f>'11'!X1-V46+X46</f>
        <v>0</v>
      </c>
      <c r="Y1" s="1455">
        <f>X1*24</f>
        <v>0</v>
      </c>
      <c r="Z1" s="1472"/>
      <c r="AA1" s="47"/>
      <c r="AB1" s="1303"/>
      <c r="AC1" s="47"/>
      <c r="AD1" s="47"/>
      <c r="AE1" s="47"/>
      <c r="AF1" s="47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5" ht="15.75" thickBot="1" x14ac:dyDescent="0.25">
      <c r="C2" s="28"/>
      <c r="D2" s="28"/>
      <c r="E2" s="56"/>
      <c r="F2" s="1780">
        <f ca="1">IF(dezSaldo="J",F1*24,"")</f>
        <v>0</v>
      </c>
      <c r="G2" s="1780"/>
      <c r="H2" s="515" t="s">
        <v>249</v>
      </c>
      <c r="I2" s="559" t="str">
        <f ca="1">IF(JahresSoll=0,IF(X2=0,IF(OR(F1&lt;-Warnung,F1&gt;Warnung),"Zeitkonto ausgleichen!",""),IF(OR(F1&lt;-2*X2,F1&gt;2*X2),"Zeitkonto ausgleichen!","")),"")</f>
        <v/>
      </c>
      <c r="J2" s="523"/>
      <c r="M2" s="515" t="s">
        <v>249</v>
      </c>
      <c r="N2" s="515" t="s">
        <v>249</v>
      </c>
      <c r="O2" s="48"/>
      <c r="P2" s="523"/>
      <c r="Q2" s="523"/>
      <c r="R2" s="523"/>
      <c r="S2" s="428"/>
      <c r="T2" s="429"/>
      <c r="U2" s="430"/>
      <c r="V2" s="486" t="s">
        <v>250</v>
      </c>
      <c r="W2" s="532" t="s">
        <v>249</v>
      </c>
      <c r="X2" s="1474">
        <v>0</v>
      </c>
      <c r="Y2" s="673" t="str">
        <f>IF(AND(JahresSoll&gt;0,X2&gt;0),"MonatsSoll oder Jahressoll!","")</f>
        <v/>
      </c>
      <c r="Z2" s="1472" t="s">
        <v>249</v>
      </c>
      <c r="AA2" s="366"/>
      <c r="AB2" s="1304"/>
      <c r="AC2" s="366"/>
      <c r="AD2" s="366"/>
      <c r="AE2" s="366"/>
      <c r="AF2" s="366"/>
      <c r="AG2" s="366" t="s">
        <v>251</v>
      </c>
    </row>
    <row r="3" spans="1:55" ht="37.5" customHeight="1" thickBot="1" x14ac:dyDescent="0.25">
      <c r="A3" s="1253" t="s">
        <v>252</v>
      </c>
      <c r="B3" s="489" t="s">
        <v>253</v>
      </c>
      <c r="C3" s="51"/>
      <c r="D3" s="488" t="s">
        <v>254</v>
      </c>
      <c r="E3" s="33" t="s">
        <v>255</v>
      </c>
      <c r="F3" s="1069" t="s">
        <v>256</v>
      </c>
      <c r="G3" s="1070" t="s">
        <v>257</v>
      </c>
      <c r="H3" s="521" t="s">
        <v>258</v>
      </c>
      <c r="I3" s="443" t="s">
        <v>259</v>
      </c>
      <c r="J3" s="522" t="str">
        <f>Übersicht!F30</f>
        <v>Arbeit
Ist 1</v>
      </c>
      <c r="K3" s="1069" t="s">
        <v>260</v>
      </c>
      <c r="L3" s="1070" t="s">
        <v>261</v>
      </c>
      <c r="M3" s="521" t="s">
        <v>262</v>
      </c>
      <c r="N3" s="520" t="s">
        <v>263</v>
      </c>
      <c r="O3" s="443" t="s">
        <v>264</v>
      </c>
      <c r="P3" s="522" t="str">
        <f>Übersicht!G30</f>
        <v>Arbeit
Ist 2</v>
      </c>
      <c r="Q3" s="735" t="s">
        <v>265</v>
      </c>
      <c r="R3" s="522" t="s">
        <v>60</v>
      </c>
      <c r="S3" s="355" t="s">
        <v>266</v>
      </c>
      <c r="T3" s="355" t="s">
        <v>267</v>
      </c>
      <c r="U3" s="1573" t="s">
        <v>268</v>
      </c>
      <c r="V3" s="1574" t="s">
        <v>269</v>
      </c>
      <c r="W3" s="575" t="s">
        <v>270</v>
      </c>
      <c r="X3" s="31" t="s">
        <v>145</v>
      </c>
      <c r="Y3" s="40" t="s">
        <v>271</v>
      </c>
      <c r="Z3" s="1472" t="s">
        <v>272</v>
      </c>
      <c r="AA3" s="40" t="s">
        <v>273</v>
      </c>
      <c r="AB3" s="1305"/>
      <c r="AC3" s="1517" t="s">
        <v>129</v>
      </c>
      <c r="AD3" s="1518">
        <v>1</v>
      </c>
      <c r="AE3" s="1519">
        <v>2</v>
      </c>
      <c r="AF3" s="1520">
        <v>3</v>
      </c>
      <c r="AG3" s="1601" t="s">
        <v>274</v>
      </c>
      <c r="AH3" s="1602" t="s">
        <v>275</v>
      </c>
      <c r="AI3" s="1600" t="s">
        <v>276</v>
      </c>
      <c r="AJ3" s="1603" t="s">
        <v>277</v>
      </c>
      <c r="AK3" s="1604" t="s">
        <v>278</v>
      </c>
      <c r="AL3" s="1605" t="s">
        <v>279</v>
      </c>
      <c r="AM3" s="1606" t="s">
        <v>280</v>
      </c>
      <c r="AN3" s="1607" t="s">
        <v>281</v>
      </c>
      <c r="AO3" s="1602" t="s">
        <v>282</v>
      </c>
      <c r="AP3" s="1600" t="s">
        <v>283</v>
      </c>
      <c r="AQ3" s="1603" t="s">
        <v>284</v>
      </c>
      <c r="AR3" s="1604" t="s">
        <v>285</v>
      </c>
      <c r="AS3" s="1605" t="s">
        <v>286</v>
      </c>
      <c r="AT3" s="1606" t="s">
        <v>287</v>
      </c>
      <c r="AU3" s="1607" t="s">
        <v>288</v>
      </c>
      <c r="AV3" s="1602" t="s">
        <v>289</v>
      </c>
      <c r="AW3" s="1600" t="s">
        <v>129</v>
      </c>
      <c r="AX3" s="1603" t="s">
        <v>163</v>
      </c>
    </row>
    <row r="4" spans="1:55" s="884" customFormat="1" ht="20.25" customHeight="1" x14ac:dyDescent="0.2">
      <c r="B4" s="528" t="str">
        <f>IF(AND(X2&gt;0,Arbeitszeiten!P54&gt;0),"Entweder wöchentliche ODER monatliche Sollstunden! (Siehe Arbeitszeiten)!","")</f>
        <v/>
      </c>
      <c r="C4" s="529"/>
      <c r="D4" s="524"/>
      <c r="E4" s="285"/>
      <c r="F4" s="1551"/>
      <c r="G4" s="1552"/>
      <c r="H4" s="514"/>
      <c r="I4" s="444"/>
      <c r="J4" s="32"/>
      <c r="K4" s="1551"/>
      <c r="L4" s="1552"/>
      <c r="M4" s="514"/>
      <c r="N4" s="514"/>
      <c r="O4" s="444"/>
      <c r="P4" s="32"/>
      <c r="Q4" s="32"/>
      <c r="R4" s="32"/>
      <c r="S4" s="32"/>
      <c r="T4" s="294" t="str">
        <f>IF(AND(K41&gt;0,X2&gt;0),"Bei Monatssoll keine Us setzen!","")</f>
        <v/>
      </c>
      <c r="U4" s="1575"/>
      <c r="V4" s="1576"/>
      <c r="W4" s="353"/>
      <c r="X4" s="32"/>
      <c r="Y4" s="42"/>
      <c r="Z4" s="1472"/>
      <c r="AA4" s="1299">
        <f t="shared" ref="AA4:AA36" ca="1" si="0">INDIRECT(CONCATENATE(Land,CELL("zeile",AA4)))</f>
        <v>0</v>
      </c>
      <c r="AB4" s="1302"/>
      <c r="AC4" s="839"/>
      <c r="AD4" s="845"/>
      <c r="AE4" s="850"/>
      <c r="AF4" s="846"/>
      <c r="AG4" s="1536"/>
      <c r="AH4" s="617"/>
      <c r="AI4" s="618"/>
      <c r="AJ4" s="619"/>
      <c r="AK4" s="620"/>
      <c r="AL4" s="621"/>
      <c r="AM4" s="622"/>
      <c r="AN4" s="616"/>
      <c r="AO4" s="617"/>
      <c r="AP4" s="618"/>
      <c r="AQ4" s="619"/>
      <c r="AR4" s="620"/>
      <c r="AS4" s="621"/>
      <c r="AT4" s="622"/>
      <c r="AU4" s="616"/>
      <c r="AV4" s="617"/>
      <c r="AW4" s="1526"/>
      <c r="AX4" s="1527"/>
      <c r="AY4" s="5"/>
      <c r="AZ4" s="5"/>
      <c r="BA4" s="5"/>
      <c r="BB4" s="5"/>
      <c r="BC4" s="5"/>
    </row>
    <row r="5" spans="1:55" s="884" customFormat="1" ht="20.25" customHeight="1" x14ac:dyDescent="0.2">
      <c r="A5" s="1254">
        <f>'11'!A34+1</f>
        <v>334</v>
      </c>
      <c r="B5" s="526">
        <f>DATE(Jahr,12,1)</f>
        <v>42338</v>
      </c>
      <c r="C5" s="530">
        <v>1</v>
      </c>
      <c r="D5" s="525">
        <f>IF(WEEKDAY(B5,Wochenstart)=1,'11'!D34+1,'11'!D34)</f>
        <v>48</v>
      </c>
      <c r="E5" s="867"/>
      <c r="F5" s="1569" t="str">
        <f t="shared" ref="F5:F35" ca="1" si="1">IF(E5="n",INDIRECT(CONCATENATE(AY5,"_B_12")),IF(E5=Soll_Stat,Soll_Start,""))</f>
        <v/>
      </c>
      <c r="G5" s="1570" t="str">
        <f t="shared" ref="G5:G35" ca="1" si="2">IF(E5="n",F5+INDIRECT(CONCATENATE(AY5,"_E_12")),IF(E5=Soll_Stat,F5+Soll_Ist,""))</f>
        <v/>
      </c>
      <c r="H5" s="868">
        <f t="shared" ref="H5:H35" ca="1" si="3">IF(OR(F5="",G5=""),0,IF(G5&gt;F5,G5-F5,G5-F5+1))</f>
        <v>0</v>
      </c>
      <c r="I5" s="869">
        <f t="shared" ref="I5:I35" ca="1" si="4">IF(H5=0,0,IF(H5&gt;Pausenschwelle1_12,IF(H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J5" s="485">
        <f t="shared" ref="J5:J35" ca="1" si="5">IF(H5=0,0,H5-I5)</f>
        <v>0</v>
      </c>
      <c r="K5" s="1555"/>
      <c r="L5" s="1556"/>
      <c r="M5" s="868">
        <f t="shared" ref="M5:M35" si="6">IF(OR(K5="",L5=""),0,IF(L5&gt;K5,L5-K5,L5-K5+1))</f>
        <v>0</v>
      </c>
      <c r="N5" s="868">
        <f t="shared" ref="N5:N35" si="7">IF(M5=0,0,IF(M5+H5&gt;Pausenschwelle1_12,IF(M5+H5&gt;Pausenschwelle2_12,CHOOSE(WEEKDAY(B5,2),Pause2_Mo_12,Pause2_Di_12,Pause2_Mi_12,Pause2_Do_12,Pause2_Fr_12,Pause2_Sa_12,Pause2_So_12),CHOOSE(WEEKDAY(B5,2),Pause1_Mo_12,Pause1_Di_12,Pause1_Mi_12,Pause1_Do_12,Pause1_Fr_12,Pause1_Sa_12,Pause1_So_12)),0))</f>
        <v>0</v>
      </c>
      <c r="O5" s="869">
        <f t="shared" ref="O5:O35" ca="1" si="8">IF(N5&gt;I5,N5-I5,0)</f>
        <v>0</v>
      </c>
      <c r="P5" s="41">
        <f t="shared" ref="P5:P35" ca="1" si="9">M5-O5</f>
        <v>0</v>
      </c>
      <c r="Q5" s="519">
        <f t="shared" ref="Q5:Q35" si="10">CHOOSE(WEEKDAY(B5,2),Montag12,Dienstag12,Mittwoch12,Donnerstag12,Freitag12,Samstag12,Sonntag12)</f>
        <v>0</v>
      </c>
      <c r="R5" s="41">
        <f t="shared" ref="R5:R27" ca="1" si="11">J5+P5+IF(AND(E5="d",J5+P5&lt;Q5),S5-P5-J5,0)+IF(IstUrlaub="j",IF(OR(E5="u",E5="s",E5="h",E5="k"),Q5,0)*IF(E5="h",0.5,1)-IF(J5+P5&lt;Q5,J5+P5,Q5)*IF(E5="k",1,0),0)</f>
        <v>0</v>
      </c>
      <c r="S5" s="32">
        <f>IF(OR(E5="f",E5="kk",E5="a",E5="u",E5="s",AND(Arbeitszeiten!$P$11="x",E5="v")),0,IF(E5="h",Q5/2,Q5))+IF(IstUrlaub="j",IF(OR(E5="u",E5="s"),Q5,IF(E5="h",Q5/2,0)),0)</f>
        <v>0</v>
      </c>
      <c r="T5" s="1346">
        <f t="shared" ref="T5:T35" ca="1" si="12">IF(OR(E5="g",E5="h",E5="v"),-S5+R5,IF(AND(R5=0,$X$52&lt;&gt;"X",E5&lt;&gt;"k"),0,R5-S5))+IF(AND(E5="k",R5-S5&lt;0),S5-R5,0)</f>
        <v>0</v>
      </c>
      <c r="U5" s="1579" t="str">
        <f t="shared" ref="U5:U35" si="13">IF(OR(AND(E5="f",Zuschlag_F&lt;&gt;0),AND(AY5="Sa",Zuschlag_Sa&lt;&gt;0),AND(AY5="So",Zuschlag_So&lt;&gt;0)),"P","")</f>
        <v/>
      </c>
      <c r="V5" s="1580">
        <f t="shared" ref="V5:V35" ca="1" si="14">IF(AND(E5="f",Zuschlag_F&lt;&gt;0,R5&gt;0),R5*Zuschlag_F,IF(AND(AY5="Sa",Zuschlag_Sa&lt;&gt;0,R5&gt;0),R5*Zuschlag_Sa,IF(AND(AY5="So",Zuschlag_So&lt;&gt;0,R5&gt;0),R5*Zuschlag_So,0)))</f>
        <v>0</v>
      </c>
      <c r="W5" s="533">
        <f t="shared" ref="W5:W35" si="15">IF(U5="p",V5,0)-IF(U5="m",V5,0)</f>
        <v>0</v>
      </c>
      <c r="X5" s="32">
        <f ca="1">November+T5+W5</f>
        <v>0</v>
      </c>
      <c r="Y5" s="870" t="s">
        <v>399</v>
      </c>
      <c r="Z5" s="1264"/>
      <c r="AA5" s="1297">
        <f t="shared" ca="1" si="0"/>
        <v>0</v>
      </c>
      <c r="AB5" s="1302">
        <f ca="1">IF(R5&gt;10/24,IF(R5="",0,1),0)</f>
        <v>0</v>
      </c>
      <c r="AC5" s="1499"/>
      <c r="AD5" s="1500"/>
      <c r="AE5" s="1501"/>
      <c r="AF5" s="1502"/>
      <c r="AG5" s="876"/>
      <c r="AH5" s="877"/>
      <c r="AI5" s="878"/>
      <c r="AJ5" s="879"/>
      <c r="AK5" s="880"/>
      <c r="AL5" s="881"/>
      <c r="AM5" s="882"/>
      <c r="AN5" s="883"/>
      <c r="AO5" s="877"/>
      <c r="AP5" s="878"/>
      <c r="AQ5" s="879"/>
      <c r="AR5" s="880"/>
      <c r="AS5" s="881"/>
      <c r="AT5" s="882"/>
      <c r="AU5" s="883"/>
      <c r="AV5" s="877"/>
      <c r="AW5" s="1528"/>
      <c r="AX5" s="1529"/>
      <c r="AY5" s="476" t="str">
        <f>CHOOSE(WEEKDAY(B5,2),"Mo","Di","Mi","Do","Fr","Sa","So")</f>
        <v>So</v>
      </c>
      <c r="AZ5" s="475" t="str">
        <f t="shared" ref="AZ5:AZ35" si="16">CONCATENATE(AY5,E5)</f>
        <v>So</v>
      </c>
      <c r="BA5" s="5"/>
      <c r="BB5" s="5"/>
      <c r="BC5" s="5"/>
    </row>
    <row r="6" spans="1:55" s="884" customFormat="1" ht="20.25" customHeight="1" x14ac:dyDescent="0.2">
      <c r="A6" s="1254">
        <f>A5+1</f>
        <v>335</v>
      </c>
      <c r="B6" s="527">
        <f t="shared" ref="B6:B35" si="17">B5+1</f>
        <v>42339</v>
      </c>
      <c r="C6" s="531">
        <v>2</v>
      </c>
      <c r="D6" s="525">
        <f t="shared" ref="D6:D19" si="18">IF(WEEKDAY(B6,Wochenstart)=1,D5+1,D5)</f>
        <v>49</v>
      </c>
      <c r="E6" s="1468"/>
      <c r="F6" s="1567" t="str">
        <f t="shared" ca="1" si="1"/>
        <v/>
      </c>
      <c r="G6" s="1568" t="str">
        <f t="shared" ca="1" si="2"/>
        <v/>
      </c>
      <c r="H6" s="1469">
        <f t="shared" ca="1" si="3"/>
        <v>0</v>
      </c>
      <c r="I6" s="1470">
        <f t="shared" ca="1" si="4"/>
        <v>0</v>
      </c>
      <c r="J6" s="41">
        <f t="shared" ca="1" si="5"/>
        <v>0</v>
      </c>
      <c r="K6" s="1553"/>
      <c r="L6" s="1554"/>
      <c r="M6" s="1469">
        <f t="shared" si="6"/>
        <v>0</v>
      </c>
      <c r="N6" s="1469">
        <f t="shared" si="7"/>
        <v>0</v>
      </c>
      <c r="O6" s="1470">
        <f t="shared" ca="1" si="8"/>
        <v>0</v>
      </c>
      <c r="P6" s="41">
        <f t="shared" ca="1" si="9"/>
        <v>0</v>
      </c>
      <c r="Q6" s="519">
        <f t="shared" si="10"/>
        <v>0.32500000000000001</v>
      </c>
      <c r="R6" s="41">
        <f t="shared" ca="1" si="11"/>
        <v>0</v>
      </c>
      <c r="S6" s="32">
        <f>IF(OR(E6="f",E6="kk",E6="a",E6="u",E6="s",AND(Arbeitszeiten!$P$11="x",E6="v")),0,IF(E6="h",Q6/2,Q6))+IF(IstUrlaub="j",IF(OR(E6="u",E6="s"),Q6,IF(E6="h",Q6/2,0)),0)</f>
        <v>0.32500000000000001</v>
      </c>
      <c r="T6" s="1346">
        <f t="shared" ca="1" si="12"/>
        <v>0</v>
      </c>
      <c r="U6" s="1577" t="str">
        <f t="shared" si="13"/>
        <v/>
      </c>
      <c r="V6" s="1578">
        <f t="shared" ca="1" si="14"/>
        <v>0</v>
      </c>
      <c r="W6" s="533">
        <f t="shared" si="15"/>
        <v>0</v>
      </c>
      <c r="X6" s="32">
        <f t="shared" ref="X6:X35" ca="1" si="19">X5+T6+W6</f>
        <v>0</v>
      </c>
      <c r="Y6" s="1471"/>
      <c r="Z6" s="1264"/>
      <c r="AA6" s="1473">
        <f t="shared" ca="1" si="0"/>
        <v>0</v>
      </c>
      <c r="AB6" s="1302">
        <f t="shared" ref="AB6:AB35" ca="1" si="20">IF(R6&gt;10/24,IF(R6="",0,1),0)</f>
        <v>0</v>
      </c>
      <c r="AC6" s="1503"/>
      <c r="AD6" s="1504"/>
      <c r="AE6" s="1505"/>
      <c r="AF6" s="1506"/>
      <c r="AG6" s="840"/>
      <c r="AH6" s="624"/>
      <c r="AI6" s="625"/>
      <c r="AJ6" s="626"/>
      <c r="AK6" s="627"/>
      <c r="AL6" s="628"/>
      <c r="AM6" s="629"/>
      <c r="AN6" s="623"/>
      <c r="AO6" s="624"/>
      <c r="AP6" s="625"/>
      <c r="AQ6" s="626"/>
      <c r="AR6" s="627"/>
      <c r="AS6" s="628"/>
      <c r="AT6" s="629"/>
      <c r="AU6" s="623"/>
      <c r="AV6" s="624"/>
      <c r="AW6" s="1530"/>
      <c r="AX6" s="1531"/>
      <c r="AY6" s="476" t="str">
        <f t="shared" ref="AY6:AY35" si="21">CHOOSE(WEEKDAY(B6,2),"Mo","Di","Mi","Do","Fr","Sa","So")</f>
        <v>Mo</v>
      </c>
      <c r="AZ6" s="475" t="str">
        <f t="shared" si="16"/>
        <v>Mo</v>
      </c>
      <c r="BA6" s="5"/>
      <c r="BB6" s="5"/>
      <c r="BC6" s="5"/>
    </row>
    <row r="7" spans="1:55" s="884" customFormat="1" ht="20.25" customHeight="1" x14ac:dyDescent="0.2">
      <c r="A7" s="1254">
        <f t="shared" ref="A7:A35" si="22">A6+1</f>
        <v>336</v>
      </c>
      <c r="B7" s="527">
        <f t="shared" si="17"/>
        <v>42340</v>
      </c>
      <c r="C7" s="531">
        <v>3</v>
      </c>
      <c r="D7" s="525">
        <f t="shared" si="18"/>
        <v>49</v>
      </c>
      <c r="E7" s="1468"/>
      <c r="F7" s="1567" t="str">
        <f t="shared" ca="1" si="1"/>
        <v/>
      </c>
      <c r="G7" s="1568" t="str">
        <f t="shared" ca="1" si="2"/>
        <v/>
      </c>
      <c r="H7" s="1469">
        <f t="shared" ca="1" si="3"/>
        <v>0</v>
      </c>
      <c r="I7" s="1470">
        <f t="shared" ca="1" si="4"/>
        <v>0</v>
      </c>
      <c r="J7" s="41">
        <f t="shared" ca="1" si="5"/>
        <v>0</v>
      </c>
      <c r="K7" s="1553"/>
      <c r="L7" s="1554"/>
      <c r="M7" s="1469">
        <f t="shared" si="6"/>
        <v>0</v>
      </c>
      <c r="N7" s="1469">
        <f t="shared" si="7"/>
        <v>0</v>
      </c>
      <c r="O7" s="1470">
        <f t="shared" ca="1" si="8"/>
        <v>0</v>
      </c>
      <c r="P7" s="41">
        <f t="shared" ca="1" si="9"/>
        <v>0</v>
      </c>
      <c r="Q7" s="519">
        <f t="shared" si="10"/>
        <v>0.32500000000000001</v>
      </c>
      <c r="R7" s="41">
        <f t="shared" ca="1" si="11"/>
        <v>0</v>
      </c>
      <c r="S7" s="32">
        <f>IF(OR(E7="f",E7="kk",E7="a",E7="u",E7="s",AND(Arbeitszeiten!$P$11="x",E7="v")),0,IF(E7="h",Q7/2,Q7))+IF(IstUrlaub="j",IF(OR(E7="u",E7="s"),Q7,IF(E7="h",Q7/2,0)),0)</f>
        <v>0.32500000000000001</v>
      </c>
      <c r="T7" s="1346">
        <f t="shared" ca="1" si="12"/>
        <v>0</v>
      </c>
      <c r="U7" s="1577" t="str">
        <f t="shared" si="13"/>
        <v/>
      </c>
      <c r="V7" s="1578">
        <f t="shared" ca="1" si="14"/>
        <v>0</v>
      </c>
      <c r="W7" s="533">
        <f t="shared" si="15"/>
        <v>0</v>
      </c>
      <c r="X7" s="32">
        <f t="shared" ca="1" si="19"/>
        <v>0</v>
      </c>
      <c r="Y7" s="1471"/>
      <c r="Z7" s="1264"/>
      <c r="AA7" s="1473">
        <f t="shared" ca="1" si="0"/>
        <v>0</v>
      </c>
      <c r="AB7" s="1302">
        <f t="shared" ca="1" si="20"/>
        <v>0</v>
      </c>
      <c r="AC7" s="1503"/>
      <c r="AD7" s="1504"/>
      <c r="AE7" s="1505"/>
      <c r="AF7" s="1506"/>
      <c r="AG7" s="840"/>
      <c r="AH7" s="624"/>
      <c r="AI7" s="625"/>
      <c r="AJ7" s="626"/>
      <c r="AK7" s="627"/>
      <c r="AL7" s="628"/>
      <c r="AM7" s="629"/>
      <c r="AN7" s="623"/>
      <c r="AO7" s="624"/>
      <c r="AP7" s="625"/>
      <c r="AQ7" s="626"/>
      <c r="AR7" s="627"/>
      <c r="AS7" s="628"/>
      <c r="AT7" s="629"/>
      <c r="AU7" s="623"/>
      <c r="AV7" s="624"/>
      <c r="AW7" s="1530"/>
      <c r="AX7" s="1531"/>
      <c r="AY7" s="476" t="str">
        <f t="shared" si="21"/>
        <v>Di</v>
      </c>
      <c r="AZ7" s="475" t="str">
        <f t="shared" si="16"/>
        <v>Di</v>
      </c>
      <c r="BA7" s="5"/>
      <c r="BB7" s="5"/>
      <c r="BC7" s="5"/>
    </row>
    <row r="8" spans="1:55" s="884" customFormat="1" ht="20.25" customHeight="1" x14ac:dyDescent="0.2">
      <c r="A8" s="1254">
        <f t="shared" si="22"/>
        <v>337</v>
      </c>
      <c r="B8" s="527">
        <f t="shared" si="17"/>
        <v>42341</v>
      </c>
      <c r="C8" s="531">
        <v>4</v>
      </c>
      <c r="D8" s="525">
        <f t="shared" si="18"/>
        <v>49</v>
      </c>
      <c r="E8" s="1468"/>
      <c r="F8" s="1567" t="str">
        <f t="shared" ca="1" si="1"/>
        <v/>
      </c>
      <c r="G8" s="1568" t="str">
        <f t="shared" ca="1" si="2"/>
        <v/>
      </c>
      <c r="H8" s="1469">
        <f t="shared" ca="1" si="3"/>
        <v>0</v>
      </c>
      <c r="I8" s="1470">
        <f t="shared" ca="1" si="4"/>
        <v>0</v>
      </c>
      <c r="J8" s="41">
        <f t="shared" ca="1" si="5"/>
        <v>0</v>
      </c>
      <c r="K8" s="1553"/>
      <c r="L8" s="1554"/>
      <c r="M8" s="1469">
        <f t="shared" si="6"/>
        <v>0</v>
      </c>
      <c r="N8" s="1469">
        <f t="shared" si="7"/>
        <v>0</v>
      </c>
      <c r="O8" s="1470">
        <f t="shared" ca="1" si="8"/>
        <v>0</v>
      </c>
      <c r="P8" s="41">
        <f t="shared" ca="1" si="9"/>
        <v>0</v>
      </c>
      <c r="Q8" s="519">
        <f t="shared" si="10"/>
        <v>0.32500000000000001</v>
      </c>
      <c r="R8" s="41">
        <f t="shared" ca="1" si="11"/>
        <v>0</v>
      </c>
      <c r="S8" s="32">
        <f>IF(OR(E8="f",E8="kk",E8="a",E8="u",E8="s",AND(Arbeitszeiten!$P$11="x",E8="v")),0,IF(E8="h",Q8/2,Q8))+IF(IstUrlaub="j",IF(OR(E8="u",E8="s"),Q8,IF(E8="h",Q8/2,0)),0)</f>
        <v>0.32500000000000001</v>
      </c>
      <c r="T8" s="1346">
        <f t="shared" ca="1" si="12"/>
        <v>0</v>
      </c>
      <c r="U8" s="1577" t="str">
        <f t="shared" si="13"/>
        <v/>
      </c>
      <c r="V8" s="1578">
        <f t="shared" ca="1" si="14"/>
        <v>0</v>
      </c>
      <c r="W8" s="533">
        <f t="shared" si="15"/>
        <v>0</v>
      </c>
      <c r="X8" s="32">
        <f t="shared" ca="1" si="19"/>
        <v>0</v>
      </c>
      <c r="Y8" s="1471"/>
      <c r="Z8" s="1472"/>
      <c r="AA8" s="1473">
        <f t="shared" ca="1" si="0"/>
        <v>0</v>
      </c>
      <c r="AB8" s="1302">
        <f t="shared" ca="1" si="20"/>
        <v>0</v>
      </c>
      <c r="AC8" s="1503"/>
      <c r="AD8" s="1504"/>
      <c r="AE8" s="1505"/>
      <c r="AF8" s="1506"/>
      <c r="AG8" s="875"/>
      <c r="AH8" s="624"/>
      <c r="AI8" s="625"/>
      <c r="AJ8" s="626"/>
      <c r="AK8" s="627"/>
      <c r="AL8" s="628"/>
      <c r="AM8" s="629"/>
      <c r="AN8" s="623"/>
      <c r="AO8" s="624"/>
      <c r="AP8" s="625"/>
      <c r="AQ8" s="626"/>
      <c r="AR8" s="627"/>
      <c r="AS8" s="628"/>
      <c r="AT8" s="629"/>
      <c r="AU8" s="623"/>
      <c r="AV8" s="624"/>
      <c r="AW8" s="1530"/>
      <c r="AX8" s="1531"/>
      <c r="AY8" s="476" t="str">
        <f t="shared" si="21"/>
        <v>Mi</v>
      </c>
      <c r="AZ8" s="475" t="str">
        <f t="shared" si="16"/>
        <v>Mi</v>
      </c>
      <c r="BA8" s="5"/>
      <c r="BB8" s="5"/>
      <c r="BC8" s="5"/>
    </row>
    <row r="9" spans="1:55" s="884" customFormat="1" ht="20.25" customHeight="1" x14ac:dyDescent="0.2">
      <c r="A9" s="1254">
        <f t="shared" si="22"/>
        <v>338</v>
      </c>
      <c r="B9" s="527">
        <f t="shared" si="17"/>
        <v>42342</v>
      </c>
      <c r="C9" s="531">
        <v>5</v>
      </c>
      <c r="D9" s="525">
        <f t="shared" si="18"/>
        <v>49</v>
      </c>
      <c r="E9" s="1468"/>
      <c r="F9" s="1567" t="str">
        <f t="shared" ca="1" si="1"/>
        <v/>
      </c>
      <c r="G9" s="1568" t="str">
        <f t="shared" ca="1" si="2"/>
        <v/>
      </c>
      <c r="H9" s="1469">
        <f t="shared" ca="1" si="3"/>
        <v>0</v>
      </c>
      <c r="I9" s="1470">
        <f t="shared" ca="1" si="4"/>
        <v>0</v>
      </c>
      <c r="J9" s="41">
        <f t="shared" ca="1" si="5"/>
        <v>0</v>
      </c>
      <c r="K9" s="1553"/>
      <c r="L9" s="1554"/>
      <c r="M9" s="1469">
        <f t="shared" si="6"/>
        <v>0</v>
      </c>
      <c r="N9" s="1469">
        <f t="shared" si="7"/>
        <v>0</v>
      </c>
      <c r="O9" s="1470">
        <f t="shared" ca="1" si="8"/>
        <v>0</v>
      </c>
      <c r="P9" s="41">
        <f t="shared" ca="1" si="9"/>
        <v>0</v>
      </c>
      <c r="Q9" s="519">
        <f t="shared" si="10"/>
        <v>0.32500000000000001</v>
      </c>
      <c r="R9" s="41">
        <f t="shared" ca="1" si="11"/>
        <v>0</v>
      </c>
      <c r="S9" s="32">
        <f>IF(OR(E9="f",E9="kk",E9="a",E9="u",E9="s",AND(Arbeitszeiten!$P$11="x",E9="v")),0,IF(E9="h",Q9/2,Q9))+IF(IstUrlaub="j",IF(OR(E9="u",E9="s"),Q9,IF(E9="h",Q9/2,0)),0)</f>
        <v>0.32500000000000001</v>
      </c>
      <c r="T9" s="1346">
        <f t="shared" ca="1" si="12"/>
        <v>0</v>
      </c>
      <c r="U9" s="1577" t="str">
        <f t="shared" si="13"/>
        <v/>
      </c>
      <c r="V9" s="1578">
        <f t="shared" ca="1" si="14"/>
        <v>0</v>
      </c>
      <c r="W9" s="533">
        <f t="shared" si="15"/>
        <v>0</v>
      </c>
      <c r="X9" s="32">
        <f t="shared" ca="1" si="19"/>
        <v>0</v>
      </c>
      <c r="Y9" s="1471"/>
      <c r="Z9" s="1264"/>
      <c r="AA9" s="1473">
        <f t="shared" ca="1" si="0"/>
        <v>0</v>
      </c>
      <c r="AB9" s="1302">
        <f t="shared" ca="1" si="20"/>
        <v>0</v>
      </c>
      <c r="AC9" s="1503"/>
      <c r="AD9" s="1504"/>
      <c r="AE9" s="1505"/>
      <c r="AF9" s="1506"/>
      <c r="AG9" s="840"/>
      <c r="AH9" s="624"/>
      <c r="AI9" s="625"/>
      <c r="AJ9" s="626"/>
      <c r="AK9" s="627"/>
      <c r="AL9" s="628"/>
      <c r="AM9" s="629"/>
      <c r="AN9" s="623"/>
      <c r="AO9" s="624"/>
      <c r="AP9" s="625"/>
      <c r="AQ9" s="626"/>
      <c r="AR9" s="627"/>
      <c r="AS9" s="628"/>
      <c r="AT9" s="629"/>
      <c r="AU9" s="623"/>
      <c r="AV9" s="624"/>
      <c r="AW9" s="1530"/>
      <c r="AX9" s="1531"/>
      <c r="AY9" s="476" t="str">
        <f t="shared" si="21"/>
        <v>Do</v>
      </c>
      <c r="AZ9" s="475" t="str">
        <f t="shared" si="16"/>
        <v>Do</v>
      </c>
      <c r="BA9" s="5"/>
      <c r="BB9" s="5"/>
      <c r="BC9" s="5"/>
    </row>
    <row r="10" spans="1:55" s="884" customFormat="1" ht="20.25" customHeight="1" x14ac:dyDescent="0.2">
      <c r="A10" s="1254">
        <f t="shared" si="22"/>
        <v>339</v>
      </c>
      <c r="B10" s="527">
        <f t="shared" si="17"/>
        <v>42343</v>
      </c>
      <c r="C10" s="531">
        <v>6</v>
      </c>
      <c r="D10" s="525">
        <f t="shared" si="18"/>
        <v>49</v>
      </c>
      <c r="E10" s="1468"/>
      <c r="F10" s="1567" t="str">
        <f t="shared" ca="1" si="1"/>
        <v/>
      </c>
      <c r="G10" s="1568" t="str">
        <f t="shared" ca="1" si="2"/>
        <v/>
      </c>
      <c r="H10" s="1469">
        <f t="shared" ca="1" si="3"/>
        <v>0</v>
      </c>
      <c r="I10" s="1470">
        <f t="shared" ca="1" si="4"/>
        <v>0</v>
      </c>
      <c r="J10" s="41">
        <f t="shared" ca="1" si="5"/>
        <v>0</v>
      </c>
      <c r="K10" s="1553"/>
      <c r="L10" s="1554"/>
      <c r="M10" s="1469">
        <f t="shared" si="6"/>
        <v>0</v>
      </c>
      <c r="N10" s="1469">
        <f t="shared" si="7"/>
        <v>0</v>
      </c>
      <c r="O10" s="1470">
        <f t="shared" ca="1" si="8"/>
        <v>0</v>
      </c>
      <c r="P10" s="41">
        <f t="shared" ca="1" si="9"/>
        <v>0</v>
      </c>
      <c r="Q10" s="519">
        <f t="shared" si="10"/>
        <v>0.32500000000000001</v>
      </c>
      <c r="R10" s="41">
        <f t="shared" ca="1" si="11"/>
        <v>0</v>
      </c>
      <c r="S10" s="32">
        <f>IF(OR(E10="f",E10="kk",E10="a",E10="u",E10="s",AND(Arbeitszeiten!$P$11="x",E10="v")),0,IF(E10="h",Q10/2,Q10))+IF(IstUrlaub="j",IF(OR(E10="u",E10="s"),Q10,IF(E10="h",Q10/2,0)),0)</f>
        <v>0.32500000000000001</v>
      </c>
      <c r="T10" s="1346">
        <f t="shared" ca="1" si="12"/>
        <v>0</v>
      </c>
      <c r="U10" s="1577" t="str">
        <f t="shared" si="13"/>
        <v/>
      </c>
      <c r="V10" s="1578">
        <f t="shared" ca="1" si="14"/>
        <v>0</v>
      </c>
      <c r="W10" s="533">
        <f t="shared" si="15"/>
        <v>0</v>
      </c>
      <c r="X10" s="32">
        <f t="shared" ca="1" si="19"/>
        <v>0</v>
      </c>
      <c r="Y10" s="1471"/>
      <c r="Z10" s="1472"/>
      <c r="AA10" s="1473">
        <f t="shared" ca="1" si="0"/>
        <v>0</v>
      </c>
      <c r="AB10" s="1302">
        <f t="shared" ca="1" si="20"/>
        <v>0</v>
      </c>
      <c r="AC10" s="1503"/>
      <c r="AD10" s="1504"/>
      <c r="AE10" s="1505"/>
      <c r="AF10" s="1506"/>
      <c r="AG10" s="840"/>
      <c r="AH10" s="624"/>
      <c r="AI10" s="625"/>
      <c r="AJ10" s="626"/>
      <c r="AK10" s="627"/>
      <c r="AL10" s="628"/>
      <c r="AM10" s="629"/>
      <c r="AN10" s="623"/>
      <c r="AO10" s="624"/>
      <c r="AP10" s="625"/>
      <c r="AQ10" s="626"/>
      <c r="AR10" s="627"/>
      <c r="AS10" s="628"/>
      <c r="AT10" s="629"/>
      <c r="AU10" s="623"/>
      <c r="AV10" s="624"/>
      <c r="AW10" s="1530"/>
      <c r="AX10" s="1531"/>
      <c r="AY10" s="476" t="str">
        <f t="shared" si="21"/>
        <v>Fr</v>
      </c>
      <c r="AZ10" s="475" t="str">
        <f t="shared" si="16"/>
        <v>Fr</v>
      </c>
      <c r="BA10" s="5"/>
      <c r="BB10" s="5"/>
      <c r="BC10" s="5"/>
    </row>
    <row r="11" spans="1:55" s="884" customFormat="1" ht="20.25" customHeight="1" x14ac:dyDescent="0.2">
      <c r="A11" s="1254">
        <f t="shared" si="22"/>
        <v>340</v>
      </c>
      <c r="B11" s="526">
        <f t="shared" si="17"/>
        <v>42344</v>
      </c>
      <c r="C11" s="530">
        <v>7</v>
      </c>
      <c r="D11" s="525">
        <f t="shared" si="18"/>
        <v>49</v>
      </c>
      <c r="E11" s="867"/>
      <c r="F11" s="1569" t="str">
        <f t="shared" ca="1" si="1"/>
        <v/>
      </c>
      <c r="G11" s="1570" t="str">
        <f t="shared" ca="1" si="2"/>
        <v/>
      </c>
      <c r="H11" s="868">
        <f t="shared" ca="1" si="3"/>
        <v>0</v>
      </c>
      <c r="I11" s="869">
        <f t="shared" ca="1" si="4"/>
        <v>0</v>
      </c>
      <c r="J11" s="485">
        <f t="shared" ca="1" si="5"/>
        <v>0</v>
      </c>
      <c r="K11" s="1555"/>
      <c r="L11" s="1556"/>
      <c r="M11" s="868">
        <f t="shared" si="6"/>
        <v>0</v>
      </c>
      <c r="N11" s="868">
        <f t="shared" si="7"/>
        <v>0</v>
      </c>
      <c r="O11" s="869">
        <f t="shared" ca="1" si="8"/>
        <v>0</v>
      </c>
      <c r="P11" s="41">
        <f t="shared" ca="1" si="9"/>
        <v>0</v>
      </c>
      <c r="Q11" s="519">
        <f t="shared" si="10"/>
        <v>0</v>
      </c>
      <c r="R11" s="41">
        <f t="shared" ca="1" si="11"/>
        <v>0</v>
      </c>
      <c r="S11" s="32">
        <f>IF(OR(E11="f",E11="kk",E11="a",E11="u",E11="s",AND(Arbeitszeiten!$P$11="x",E11="v")),0,IF(E11="h",Q11/2,Q11))+IF(IstUrlaub="j",IF(OR(E11="u",E11="s"),Q11,IF(E11="h",Q11/2,0)),0)</f>
        <v>0</v>
      </c>
      <c r="T11" s="1346">
        <f t="shared" ca="1" si="12"/>
        <v>0</v>
      </c>
      <c r="U11" s="1579" t="str">
        <f t="shared" si="13"/>
        <v/>
      </c>
      <c r="V11" s="1580">
        <f t="shared" ca="1" si="14"/>
        <v>0</v>
      </c>
      <c r="W11" s="533">
        <f t="shared" si="15"/>
        <v>0</v>
      </c>
      <c r="X11" s="32">
        <f t="shared" ca="1" si="19"/>
        <v>0</v>
      </c>
      <c r="Y11" s="870"/>
      <c r="Z11" s="1472"/>
      <c r="AA11" s="1297">
        <f t="shared" ca="1" si="0"/>
        <v>0</v>
      </c>
      <c r="AB11" s="1302">
        <f t="shared" ca="1" si="20"/>
        <v>0</v>
      </c>
      <c r="AC11" s="1495"/>
      <c r="AD11" s="1496"/>
      <c r="AE11" s="1497"/>
      <c r="AF11" s="1498"/>
      <c r="AG11" s="843"/>
      <c r="AH11" s="706"/>
      <c r="AI11" s="707"/>
      <c r="AJ11" s="708"/>
      <c r="AK11" s="709"/>
      <c r="AL11" s="710"/>
      <c r="AM11" s="711"/>
      <c r="AN11" s="705"/>
      <c r="AO11" s="706"/>
      <c r="AP11" s="707"/>
      <c r="AQ11" s="708"/>
      <c r="AR11" s="709"/>
      <c r="AS11" s="710"/>
      <c r="AT11" s="711"/>
      <c r="AU11" s="705"/>
      <c r="AV11" s="706"/>
      <c r="AW11" s="1532"/>
      <c r="AX11" s="1533"/>
      <c r="AY11" s="476" t="str">
        <f t="shared" si="21"/>
        <v>Sa</v>
      </c>
      <c r="AZ11" s="475" t="str">
        <f t="shared" si="16"/>
        <v>Sa</v>
      </c>
      <c r="BA11" s="5"/>
      <c r="BB11" s="5"/>
      <c r="BC11" s="5"/>
    </row>
    <row r="12" spans="1:55" s="884" customFormat="1" ht="20.25" customHeight="1" x14ac:dyDescent="0.2">
      <c r="A12" s="1254">
        <f t="shared" si="22"/>
        <v>341</v>
      </c>
      <c r="B12" s="526">
        <f t="shared" si="17"/>
        <v>42345</v>
      </c>
      <c r="C12" s="530">
        <v>8</v>
      </c>
      <c r="D12" s="525">
        <f t="shared" si="18"/>
        <v>49</v>
      </c>
      <c r="E12" s="867" t="str">
        <f>IF(A="x","f","")</f>
        <v/>
      </c>
      <c r="F12" s="1569" t="str">
        <f t="shared" ca="1" si="1"/>
        <v/>
      </c>
      <c r="G12" s="1570" t="str">
        <f t="shared" ca="1" si="2"/>
        <v/>
      </c>
      <c r="H12" s="868">
        <f t="shared" ca="1" si="3"/>
        <v>0</v>
      </c>
      <c r="I12" s="869">
        <f t="shared" ca="1" si="4"/>
        <v>0</v>
      </c>
      <c r="J12" s="485">
        <f t="shared" ca="1" si="5"/>
        <v>0</v>
      </c>
      <c r="K12" s="1555"/>
      <c r="L12" s="1556"/>
      <c r="M12" s="868">
        <f t="shared" si="6"/>
        <v>0</v>
      </c>
      <c r="N12" s="868">
        <f t="shared" si="7"/>
        <v>0</v>
      </c>
      <c r="O12" s="869">
        <f t="shared" ca="1" si="8"/>
        <v>0</v>
      </c>
      <c r="P12" s="41">
        <f t="shared" ca="1" si="9"/>
        <v>0</v>
      </c>
      <c r="Q12" s="519">
        <f t="shared" si="10"/>
        <v>0</v>
      </c>
      <c r="R12" s="41">
        <f t="shared" ca="1" si="11"/>
        <v>0</v>
      </c>
      <c r="S12" s="32">
        <f>IF(OR(E12="f",E12="kk",E12="a",E12="u",E12="s",AND(Arbeitszeiten!$P$11="x",E12="v")),0,IF(E12="h",Q12/2,Q12))+IF(IstUrlaub="j",IF(OR(E12="u",E12="s"),Q12,IF(E12="h",Q12/2,0)),0)</f>
        <v>0</v>
      </c>
      <c r="T12" s="1346">
        <f t="shared" ca="1" si="12"/>
        <v>0</v>
      </c>
      <c r="U12" s="1579" t="str">
        <f t="shared" si="13"/>
        <v/>
      </c>
      <c r="V12" s="1580">
        <f t="shared" ca="1" si="14"/>
        <v>0</v>
      </c>
      <c r="W12" s="533">
        <f t="shared" si="15"/>
        <v>0</v>
      </c>
      <c r="X12" s="32">
        <f t="shared" ca="1" si="19"/>
        <v>0</v>
      </c>
      <c r="Y12" s="870" t="s">
        <v>761</v>
      </c>
      <c r="Z12" s="1264"/>
      <c r="AA12" s="1297">
        <f t="shared" ca="1" si="0"/>
        <v>0</v>
      </c>
      <c r="AB12" s="1302">
        <f t="shared" ca="1" si="20"/>
        <v>0</v>
      </c>
      <c r="AC12" s="1499"/>
      <c r="AD12" s="1500"/>
      <c r="AE12" s="1501"/>
      <c r="AF12" s="1502"/>
      <c r="AG12" s="876"/>
      <c r="AH12" s="877"/>
      <c r="AI12" s="878"/>
      <c r="AJ12" s="879"/>
      <c r="AK12" s="880"/>
      <c r="AL12" s="881"/>
      <c r="AM12" s="882"/>
      <c r="AN12" s="883"/>
      <c r="AO12" s="877"/>
      <c r="AP12" s="878"/>
      <c r="AQ12" s="879"/>
      <c r="AR12" s="880"/>
      <c r="AS12" s="881"/>
      <c r="AT12" s="882"/>
      <c r="AU12" s="883"/>
      <c r="AV12" s="877"/>
      <c r="AW12" s="1528"/>
      <c r="AX12" s="1529"/>
      <c r="AY12" s="476" t="str">
        <f t="shared" si="21"/>
        <v>So</v>
      </c>
      <c r="AZ12" s="475" t="str">
        <f t="shared" si="16"/>
        <v>So</v>
      </c>
      <c r="BA12" s="5"/>
      <c r="BB12" s="5"/>
      <c r="BC12" s="5"/>
    </row>
    <row r="13" spans="1:55" s="884" customFormat="1" ht="20.25" customHeight="1" x14ac:dyDescent="0.2">
      <c r="A13" s="1254">
        <f t="shared" si="22"/>
        <v>342</v>
      </c>
      <c r="B13" s="527">
        <f t="shared" si="17"/>
        <v>42346</v>
      </c>
      <c r="C13" s="531">
        <v>9</v>
      </c>
      <c r="D13" s="525">
        <f t="shared" si="18"/>
        <v>50</v>
      </c>
      <c r="E13" s="1468"/>
      <c r="F13" s="1567" t="str">
        <f t="shared" ca="1" si="1"/>
        <v/>
      </c>
      <c r="G13" s="1568" t="str">
        <f t="shared" ca="1" si="2"/>
        <v/>
      </c>
      <c r="H13" s="1469">
        <f t="shared" ca="1" si="3"/>
        <v>0</v>
      </c>
      <c r="I13" s="1470">
        <f t="shared" ca="1" si="4"/>
        <v>0</v>
      </c>
      <c r="J13" s="41">
        <f t="shared" ca="1" si="5"/>
        <v>0</v>
      </c>
      <c r="K13" s="1553"/>
      <c r="L13" s="1554"/>
      <c r="M13" s="1469">
        <f t="shared" si="6"/>
        <v>0</v>
      </c>
      <c r="N13" s="1469">
        <f t="shared" si="7"/>
        <v>0</v>
      </c>
      <c r="O13" s="1470">
        <f t="shared" ca="1" si="8"/>
        <v>0</v>
      </c>
      <c r="P13" s="41">
        <f t="shared" ca="1" si="9"/>
        <v>0</v>
      </c>
      <c r="Q13" s="519">
        <f t="shared" si="10"/>
        <v>0.32500000000000001</v>
      </c>
      <c r="R13" s="41">
        <f t="shared" ca="1" si="11"/>
        <v>0</v>
      </c>
      <c r="S13" s="32">
        <f>IF(OR(E13="f",E13="kk",E13="a",E13="u",E13="s",AND(Arbeitszeiten!$P$11="x",E13="v")),0,IF(E13="h",Q13/2,Q13))+IF(IstUrlaub="j",IF(OR(E13="u",E13="s"),Q13,IF(E13="h",Q13/2,0)),0)</f>
        <v>0.32500000000000001</v>
      </c>
      <c r="T13" s="1346">
        <f t="shared" ca="1" si="12"/>
        <v>0</v>
      </c>
      <c r="U13" s="1577" t="str">
        <f t="shared" si="13"/>
        <v/>
      </c>
      <c r="V13" s="1578">
        <f t="shared" ca="1" si="14"/>
        <v>0</v>
      </c>
      <c r="W13" s="533">
        <f t="shared" si="15"/>
        <v>0</v>
      </c>
      <c r="X13" s="32">
        <f t="shared" ca="1" si="19"/>
        <v>0</v>
      </c>
      <c r="Y13" s="1471"/>
      <c r="Z13" s="1264"/>
      <c r="AA13" s="1473">
        <f t="shared" ca="1" si="0"/>
        <v>0</v>
      </c>
      <c r="AB13" s="1302">
        <f t="shared" ca="1" si="20"/>
        <v>0</v>
      </c>
      <c r="AC13" s="1503"/>
      <c r="AD13" s="1504"/>
      <c r="AE13" s="1505"/>
      <c r="AF13" s="1506"/>
      <c r="AG13" s="840"/>
      <c r="AH13" s="624"/>
      <c r="AI13" s="625"/>
      <c r="AJ13" s="626"/>
      <c r="AK13" s="627"/>
      <c r="AL13" s="628"/>
      <c r="AM13" s="629"/>
      <c r="AN13" s="623"/>
      <c r="AO13" s="624"/>
      <c r="AP13" s="625"/>
      <c r="AQ13" s="626"/>
      <c r="AR13" s="627"/>
      <c r="AS13" s="628"/>
      <c r="AT13" s="629"/>
      <c r="AU13" s="623"/>
      <c r="AV13" s="624"/>
      <c r="AW13" s="1530"/>
      <c r="AX13" s="1531"/>
      <c r="AY13" s="476" t="str">
        <f t="shared" si="21"/>
        <v>Mo</v>
      </c>
      <c r="AZ13" s="475" t="str">
        <f t="shared" si="16"/>
        <v>Mo</v>
      </c>
      <c r="BA13" s="5"/>
      <c r="BB13" s="5"/>
      <c r="BC13" s="5"/>
    </row>
    <row r="14" spans="1:55" s="884" customFormat="1" ht="20.25" customHeight="1" x14ac:dyDescent="0.2">
      <c r="A14" s="1254">
        <f t="shared" si="22"/>
        <v>343</v>
      </c>
      <c r="B14" s="527">
        <f t="shared" si="17"/>
        <v>42347</v>
      </c>
      <c r="C14" s="531">
        <v>10</v>
      </c>
      <c r="D14" s="525">
        <f t="shared" si="18"/>
        <v>50</v>
      </c>
      <c r="E14" s="1468"/>
      <c r="F14" s="1567" t="str">
        <f t="shared" ca="1" si="1"/>
        <v/>
      </c>
      <c r="G14" s="1568" t="str">
        <f t="shared" ca="1" si="2"/>
        <v/>
      </c>
      <c r="H14" s="1469">
        <f t="shared" ca="1" si="3"/>
        <v>0</v>
      </c>
      <c r="I14" s="1470">
        <f t="shared" ca="1" si="4"/>
        <v>0</v>
      </c>
      <c r="J14" s="41">
        <f t="shared" ca="1" si="5"/>
        <v>0</v>
      </c>
      <c r="K14" s="1553"/>
      <c r="L14" s="1554"/>
      <c r="M14" s="1469">
        <f t="shared" si="6"/>
        <v>0</v>
      </c>
      <c r="N14" s="1469">
        <f t="shared" si="7"/>
        <v>0</v>
      </c>
      <c r="O14" s="1470">
        <f t="shared" ca="1" si="8"/>
        <v>0</v>
      </c>
      <c r="P14" s="41">
        <f t="shared" ca="1" si="9"/>
        <v>0</v>
      </c>
      <c r="Q14" s="519">
        <f t="shared" si="10"/>
        <v>0.32500000000000001</v>
      </c>
      <c r="R14" s="41">
        <f t="shared" ca="1" si="11"/>
        <v>0</v>
      </c>
      <c r="S14" s="32">
        <f>IF(OR(E14="f",E14="kk",E14="a",E14="u",E14="s",AND(Arbeitszeiten!$P$11="x",E14="v")),0,IF(E14="h",Q14/2,Q14))+IF(IstUrlaub="j",IF(OR(E14="u",E14="s"),Q14,IF(E14="h",Q14/2,0)),0)</f>
        <v>0.32500000000000001</v>
      </c>
      <c r="T14" s="1346">
        <f t="shared" ca="1" si="12"/>
        <v>0</v>
      </c>
      <c r="U14" s="1577" t="str">
        <f t="shared" si="13"/>
        <v/>
      </c>
      <c r="V14" s="1578">
        <f t="shared" ca="1" si="14"/>
        <v>0</v>
      </c>
      <c r="W14" s="533">
        <f t="shared" si="15"/>
        <v>0</v>
      </c>
      <c r="X14" s="32">
        <f t="shared" ca="1" si="19"/>
        <v>0</v>
      </c>
      <c r="Y14" s="1471"/>
      <c r="Z14" s="1264"/>
      <c r="AA14" s="1473">
        <f t="shared" ca="1" si="0"/>
        <v>0</v>
      </c>
      <c r="AB14" s="1302">
        <f t="shared" ca="1" si="20"/>
        <v>0</v>
      </c>
      <c r="AC14" s="1503"/>
      <c r="AD14" s="1504"/>
      <c r="AE14" s="1505"/>
      <c r="AF14" s="1506"/>
      <c r="AG14" s="840"/>
      <c r="AH14" s="624"/>
      <c r="AI14" s="625"/>
      <c r="AJ14" s="626"/>
      <c r="AK14" s="627"/>
      <c r="AL14" s="628"/>
      <c r="AM14" s="629"/>
      <c r="AN14" s="623"/>
      <c r="AO14" s="624"/>
      <c r="AP14" s="625"/>
      <c r="AQ14" s="626"/>
      <c r="AR14" s="627"/>
      <c r="AS14" s="628"/>
      <c r="AT14" s="629"/>
      <c r="AU14" s="623"/>
      <c r="AV14" s="624"/>
      <c r="AW14" s="1530"/>
      <c r="AX14" s="1531"/>
      <c r="AY14" s="476" t="str">
        <f t="shared" si="21"/>
        <v>Di</v>
      </c>
      <c r="AZ14" s="475" t="str">
        <f t="shared" si="16"/>
        <v>Di</v>
      </c>
      <c r="BA14" s="5"/>
      <c r="BB14" s="5"/>
      <c r="BC14" s="5"/>
    </row>
    <row r="15" spans="1:55" s="884" customFormat="1" ht="20.25" customHeight="1" x14ac:dyDescent="0.2">
      <c r="A15" s="1254">
        <f t="shared" si="22"/>
        <v>344</v>
      </c>
      <c r="B15" s="527">
        <f t="shared" si="17"/>
        <v>42348</v>
      </c>
      <c r="C15" s="531">
        <v>11</v>
      </c>
      <c r="D15" s="525">
        <f t="shared" si="18"/>
        <v>50</v>
      </c>
      <c r="E15" s="1468"/>
      <c r="F15" s="1567" t="str">
        <f t="shared" ca="1" si="1"/>
        <v/>
      </c>
      <c r="G15" s="1568" t="str">
        <f t="shared" ca="1" si="2"/>
        <v/>
      </c>
      <c r="H15" s="1469">
        <f t="shared" ca="1" si="3"/>
        <v>0</v>
      </c>
      <c r="I15" s="1470">
        <f t="shared" ca="1" si="4"/>
        <v>0</v>
      </c>
      <c r="J15" s="41">
        <f t="shared" ca="1" si="5"/>
        <v>0</v>
      </c>
      <c r="K15" s="1553"/>
      <c r="L15" s="1554"/>
      <c r="M15" s="1469">
        <f t="shared" si="6"/>
        <v>0</v>
      </c>
      <c r="N15" s="1469">
        <f t="shared" si="7"/>
        <v>0</v>
      </c>
      <c r="O15" s="1470">
        <f t="shared" ca="1" si="8"/>
        <v>0</v>
      </c>
      <c r="P15" s="41">
        <f t="shared" ca="1" si="9"/>
        <v>0</v>
      </c>
      <c r="Q15" s="519">
        <f t="shared" si="10"/>
        <v>0.32500000000000001</v>
      </c>
      <c r="R15" s="41">
        <f t="shared" ca="1" si="11"/>
        <v>0</v>
      </c>
      <c r="S15" s="32">
        <f>IF(OR(E15="f",E15="kk",E15="a",E15="u",E15="s",AND(Arbeitszeiten!$P$11="x",E15="v")),0,IF(E15="h",Q15/2,Q15))+IF(IstUrlaub="j",IF(OR(E15="u",E15="s"),Q15,IF(E15="h",Q15/2,0)),0)</f>
        <v>0.32500000000000001</v>
      </c>
      <c r="T15" s="1346">
        <f t="shared" ca="1" si="12"/>
        <v>0</v>
      </c>
      <c r="U15" s="1577" t="str">
        <f t="shared" si="13"/>
        <v/>
      </c>
      <c r="V15" s="1578">
        <f t="shared" ca="1" si="14"/>
        <v>0</v>
      </c>
      <c r="W15" s="533">
        <f t="shared" si="15"/>
        <v>0</v>
      </c>
      <c r="X15" s="32">
        <f t="shared" ca="1" si="19"/>
        <v>0</v>
      </c>
      <c r="Y15" s="1471"/>
      <c r="Z15" s="1472"/>
      <c r="AA15" s="1473">
        <f t="shared" ca="1" si="0"/>
        <v>0</v>
      </c>
      <c r="AB15" s="1302">
        <f t="shared" ca="1" si="20"/>
        <v>0</v>
      </c>
      <c r="AC15" s="1503"/>
      <c r="AD15" s="1504"/>
      <c r="AE15" s="1505"/>
      <c r="AF15" s="1506"/>
      <c r="AG15" s="875"/>
      <c r="AH15" s="624"/>
      <c r="AI15" s="625"/>
      <c r="AJ15" s="626"/>
      <c r="AK15" s="627"/>
      <c r="AL15" s="628"/>
      <c r="AM15" s="629"/>
      <c r="AN15" s="623"/>
      <c r="AO15" s="624"/>
      <c r="AP15" s="625"/>
      <c r="AQ15" s="626"/>
      <c r="AR15" s="627"/>
      <c r="AS15" s="628"/>
      <c r="AT15" s="629"/>
      <c r="AU15" s="623"/>
      <c r="AV15" s="624"/>
      <c r="AW15" s="1530"/>
      <c r="AX15" s="1531"/>
      <c r="AY15" s="476" t="str">
        <f t="shared" si="21"/>
        <v>Mi</v>
      </c>
      <c r="AZ15" s="475" t="str">
        <f t="shared" si="16"/>
        <v>Mi</v>
      </c>
      <c r="BA15" s="5"/>
      <c r="BB15" s="5"/>
      <c r="BC15" s="5"/>
    </row>
    <row r="16" spans="1:55" s="884" customFormat="1" ht="20.25" customHeight="1" x14ac:dyDescent="0.2">
      <c r="A16" s="1254">
        <f t="shared" si="22"/>
        <v>345</v>
      </c>
      <c r="B16" s="527">
        <f t="shared" si="17"/>
        <v>42349</v>
      </c>
      <c r="C16" s="531">
        <v>12</v>
      </c>
      <c r="D16" s="525">
        <f t="shared" si="18"/>
        <v>50</v>
      </c>
      <c r="E16" s="1468"/>
      <c r="F16" s="1567" t="str">
        <f t="shared" ca="1" si="1"/>
        <v/>
      </c>
      <c r="G16" s="1568" t="str">
        <f t="shared" ca="1" si="2"/>
        <v/>
      </c>
      <c r="H16" s="1469">
        <f t="shared" ca="1" si="3"/>
        <v>0</v>
      </c>
      <c r="I16" s="1470">
        <f t="shared" ca="1" si="4"/>
        <v>0</v>
      </c>
      <c r="J16" s="41">
        <f t="shared" ca="1" si="5"/>
        <v>0</v>
      </c>
      <c r="K16" s="1553"/>
      <c r="L16" s="1554"/>
      <c r="M16" s="1469">
        <f t="shared" si="6"/>
        <v>0</v>
      </c>
      <c r="N16" s="1469">
        <f t="shared" si="7"/>
        <v>0</v>
      </c>
      <c r="O16" s="1470">
        <f t="shared" ca="1" si="8"/>
        <v>0</v>
      </c>
      <c r="P16" s="41">
        <f t="shared" ca="1" si="9"/>
        <v>0</v>
      </c>
      <c r="Q16" s="519">
        <f t="shared" si="10"/>
        <v>0.32500000000000001</v>
      </c>
      <c r="R16" s="41">
        <f t="shared" ca="1" si="11"/>
        <v>0</v>
      </c>
      <c r="S16" s="32">
        <f>IF(OR(E16="f",E16="kk",E16="a",E16="u",E16="s",AND(Arbeitszeiten!$P$11="x",E16="v")),0,IF(E16="h",Q16/2,Q16))+IF(IstUrlaub="j",IF(OR(E16="u",E16="s"),Q16,IF(E16="h",Q16/2,0)),0)</f>
        <v>0.32500000000000001</v>
      </c>
      <c r="T16" s="1346">
        <f t="shared" ca="1" si="12"/>
        <v>0</v>
      </c>
      <c r="U16" s="1577" t="str">
        <f t="shared" si="13"/>
        <v/>
      </c>
      <c r="V16" s="1578">
        <f t="shared" ca="1" si="14"/>
        <v>0</v>
      </c>
      <c r="W16" s="533">
        <f t="shared" si="15"/>
        <v>0</v>
      </c>
      <c r="X16" s="32">
        <f t="shared" ca="1" si="19"/>
        <v>0</v>
      </c>
      <c r="Y16" s="1471"/>
      <c r="Z16" s="1264"/>
      <c r="AA16" s="1473">
        <f t="shared" ca="1" si="0"/>
        <v>0</v>
      </c>
      <c r="AB16" s="1302">
        <f t="shared" ca="1" si="20"/>
        <v>0</v>
      </c>
      <c r="AC16" s="1503"/>
      <c r="AD16" s="1504"/>
      <c r="AE16" s="1505"/>
      <c r="AF16" s="1506"/>
      <c r="AG16" s="840"/>
      <c r="AH16" s="624"/>
      <c r="AI16" s="625"/>
      <c r="AJ16" s="626"/>
      <c r="AK16" s="627"/>
      <c r="AL16" s="628"/>
      <c r="AM16" s="629"/>
      <c r="AN16" s="623"/>
      <c r="AO16" s="624"/>
      <c r="AP16" s="625"/>
      <c r="AQ16" s="626"/>
      <c r="AR16" s="627"/>
      <c r="AS16" s="628"/>
      <c r="AT16" s="629"/>
      <c r="AU16" s="623"/>
      <c r="AV16" s="624"/>
      <c r="AW16" s="1530"/>
      <c r="AX16" s="1531"/>
      <c r="AY16" s="476" t="str">
        <f t="shared" si="21"/>
        <v>Do</v>
      </c>
      <c r="AZ16" s="475" t="str">
        <f t="shared" si="16"/>
        <v>Do</v>
      </c>
      <c r="BA16" s="5"/>
      <c r="BB16" s="5"/>
      <c r="BC16" s="5"/>
    </row>
    <row r="17" spans="1:55" s="884" customFormat="1" ht="20.25" customHeight="1" x14ac:dyDescent="0.2">
      <c r="A17" s="1254">
        <f t="shared" si="22"/>
        <v>346</v>
      </c>
      <c r="B17" s="527">
        <f t="shared" si="17"/>
        <v>42350</v>
      </c>
      <c r="C17" s="531">
        <v>13</v>
      </c>
      <c r="D17" s="525">
        <f t="shared" si="18"/>
        <v>50</v>
      </c>
      <c r="E17" s="1468"/>
      <c r="F17" s="1567" t="str">
        <f t="shared" ca="1" si="1"/>
        <v/>
      </c>
      <c r="G17" s="1568" t="str">
        <f t="shared" ca="1" si="2"/>
        <v/>
      </c>
      <c r="H17" s="1469">
        <f t="shared" ca="1" si="3"/>
        <v>0</v>
      </c>
      <c r="I17" s="1470">
        <f t="shared" ca="1" si="4"/>
        <v>0</v>
      </c>
      <c r="J17" s="41">
        <f t="shared" ca="1" si="5"/>
        <v>0</v>
      </c>
      <c r="K17" s="1553"/>
      <c r="L17" s="1554"/>
      <c r="M17" s="1469">
        <f t="shared" si="6"/>
        <v>0</v>
      </c>
      <c r="N17" s="1469">
        <f t="shared" si="7"/>
        <v>0</v>
      </c>
      <c r="O17" s="1470">
        <f t="shared" ca="1" si="8"/>
        <v>0</v>
      </c>
      <c r="P17" s="41">
        <f t="shared" ca="1" si="9"/>
        <v>0</v>
      </c>
      <c r="Q17" s="519">
        <f t="shared" si="10"/>
        <v>0.32500000000000001</v>
      </c>
      <c r="R17" s="41">
        <f t="shared" ca="1" si="11"/>
        <v>0</v>
      </c>
      <c r="S17" s="32">
        <f>IF(OR(E17="f",E17="kk",E17="a",E17="u",E17="s",AND(Arbeitszeiten!$P$11="x",E17="v")),0,IF(E17="h",Q17/2,Q17))+IF(IstUrlaub="j",IF(OR(E17="u",E17="s"),Q17,IF(E17="h",Q17/2,0)),0)</f>
        <v>0.32500000000000001</v>
      </c>
      <c r="T17" s="1346">
        <f t="shared" ca="1" si="12"/>
        <v>0</v>
      </c>
      <c r="U17" s="1577" t="str">
        <f t="shared" si="13"/>
        <v/>
      </c>
      <c r="V17" s="1578">
        <f t="shared" ca="1" si="14"/>
        <v>0</v>
      </c>
      <c r="W17" s="533">
        <f t="shared" si="15"/>
        <v>0</v>
      </c>
      <c r="X17" s="32">
        <f t="shared" ca="1" si="19"/>
        <v>0</v>
      </c>
      <c r="Y17" s="1471"/>
      <c r="Z17" s="1472"/>
      <c r="AA17" s="1473">
        <f t="shared" ca="1" si="0"/>
        <v>0</v>
      </c>
      <c r="AB17" s="1302">
        <f t="shared" ca="1" si="20"/>
        <v>0</v>
      </c>
      <c r="AC17" s="1503"/>
      <c r="AD17" s="1504"/>
      <c r="AE17" s="1505"/>
      <c r="AF17" s="1506"/>
      <c r="AG17" s="840"/>
      <c r="AH17" s="624"/>
      <c r="AI17" s="625"/>
      <c r="AJ17" s="626"/>
      <c r="AK17" s="627"/>
      <c r="AL17" s="628"/>
      <c r="AM17" s="629"/>
      <c r="AN17" s="623"/>
      <c r="AO17" s="624"/>
      <c r="AP17" s="625"/>
      <c r="AQ17" s="626"/>
      <c r="AR17" s="627"/>
      <c r="AS17" s="628"/>
      <c r="AT17" s="629"/>
      <c r="AU17" s="623"/>
      <c r="AV17" s="624"/>
      <c r="AW17" s="1530"/>
      <c r="AX17" s="1531"/>
      <c r="AY17" s="476" t="str">
        <f t="shared" si="21"/>
        <v>Fr</v>
      </c>
      <c r="AZ17" s="475" t="str">
        <f t="shared" si="16"/>
        <v>Fr</v>
      </c>
      <c r="BA17" s="5"/>
      <c r="BB17" s="5"/>
      <c r="BC17" s="5"/>
    </row>
    <row r="18" spans="1:55" s="884" customFormat="1" ht="20.25" customHeight="1" x14ac:dyDescent="0.2">
      <c r="A18" s="1254">
        <f t="shared" si="22"/>
        <v>347</v>
      </c>
      <c r="B18" s="526">
        <f t="shared" si="17"/>
        <v>42351</v>
      </c>
      <c r="C18" s="530">
        <v>14</v>
      </c>
      <c r="D18" s="525">
        <f t="shared" si="18"/>
        <v>50</v>
      </c>
      <c r="E18" s="867"/>
      <c r="F18" s="1569" t="str">
        <f t="shared" ca="1" si="1"/>
        <v/>
      </c>
      <c r="G18" s="1570" t="str">
        <f t="shared" ca="1" si="2"/>
        <v/>
      </c>
      <c r="H18" s="868">
        <f t="shared" ca="1" si="3"/>
        <v>0</v>
      </c>
      <c r="I18" s="869">
        <f t="shared" ca="1" si="4"/>
        <v>0</v>
      </c>
      <c r="J18" s="485">
        <f t="shared" ca="1" si="5"/>
        <v>0</v>
      </c>
      <c r="K18" s="1555"/>
      <c r="L18" s="1556"/>
      <c r="M18" s="868">
        <f t="shared" si="6"/>
        <v>0</v>
      </c>
      <c r="N18" s="868">
        <f t="shared" si="7"/>
        <v>0</v>
      </c>
      <c r="O18" s="869">
        <f t="shared" ca="1" si="8"/>
        <v>0</v>
      </c>
      <c r="P18" s="41">
        <f t="shared" ca="1" si="9"/>
        <v>0</v>
      </c>
      <c r="Q18" s="519">
        <f t="shared" si="10"/>
        <v>0</v>
      </c>
      <c r="R18" s="41">
        <f t="shared" ca="1" si="11"/>
        <v>0</v>
      </c>
      <c r="S18" s="32">
        <f>IF(OR(E18="f",E18="kk",E18="a",E18="u",E18="s",AND(Arbeitszeiten!$P$11="x",E18="v")),0,IF(E18="h",Q18/2,Q18))+IF(IstUrlaub="j",IF(OR(E18="u",E18="s"),Q18,IF(E18="h",Q18/2,0)),0)</f>
        <v>0</v>
      </c>
      <c r="T18" s="1346">
        <f t="shared" ca="1" si="12"/>
        <v>0</v>
      </c>
      <c r="U18" s="1579" t="str">
        <f t="shared" si="13"/>
        <v/>
      </c>
      <c r="V18" s="1580">
        <f t="shared" ca="1" si="14"/>
        <v>0</v>
      </c>
      <c r="W18" s="533">
        <f t="shared" si="15"/>
        <v>0</v>
      </c>
      <c r="X18" s="32">
        <f t="shared" ca="1" si="19"/>
        <v>0</v>
      </c>
      <c r="Y18" s="870"/>
      <c r="Z18" s="1472"/>
      <c r="AA18" s="1297">
        <f t="shared" ca="1" si="0"/>
        <v>0</v>
      </c>
      <c r="AB18" s="1302">
        <f t="shared" ca="1" si="20"/>
        <v>0</v>
      </c>
      <c r="AC18" s="1495"/>
      <c r="AD18" s="1496"/>
      <c r="AE18" s="1497"/>
      <c r="AF18" s="1498"/>
      <c r="AG18" s="843"/>
      <c r="AH18" s="706"/>
      <c r="AI18" s="707"/>
      <c r="AJ18" s="708"/>
      <c r="AK18" s="709"/>
      <c r="AL18" s="710"/>
      <c r="AM18" s="711"/>
      <c r="AN18" s="705"/>
      <c r="AO18" s="706"/>
      <c r="AP18" s="707"/>
      <c r="AQ18" s="708"/>
      <c r="AR18" s="709"/>
      <c r="AS18" s="710"/>
      <c r="AT18" s="711"/>
      <c r="AU18" s="705"/>
      <c r="AV18" s="706"/>
      <c r="AW18" s="1532"/>
      <c r="AX18" s="1533"/>
      <c r="AY18" s="476" t="str">
        <f t="shared" si="21"/>
        <v>Sa</v>
      </c>
      <c r="AZ18" s="475" t="str">
        <f t="shared" si="16"/>
        <v>Sa</v>
      </c>
      <c r="BA18" s="5"/>
      <c r="BB18" s="5"/>
      <c r="BC18" s="5"/>
    </row>
    <row r="19" spans="1:55" s="884" customFormat="1" ht="20.25" customHeight="1" x14ac:dyDescent="0.2">
      <c r="A19" s="1254">
        <f t="shared" si="22"/>
        <v>348</v>
      </c>
      <c r="B19" s="526">
        <f t="shared" si="17"/>
        <v>42352</v>
      </c>
      <c r="C19" s="530">
        <v>15</v>
      </c>
      <c r="D19" s="525">
        <f t="shared" si="18"/>
        <v>50</v>
      </c>
      <c r="E19" s="867"/>
      <c r="F19" s="1569" t="str">
        <f t="shared" ca="1" si="1"/>
        <v/>
      </c>
      <c r="G19" s="1570" t="str">
        <f t="shared" ca="1" si="2"/>
        <v/>
      </c>
      <c r="H19" s="868">
        <f t="shared" ca="1" si="3"/>
        <v>0</v>
      </c>
      <c r="I19" s="869">
        <f t="shared" ca="1" si="4"/>
        <v>0</v>
      </c>
      <c r="J19" s="485">
        <f t="shared" ca="1" si="5"/>
        <v>0</v>
      </c>
      <c r="K19" s="1555"/>
      <c r="L19" s="1556"/>
      <c r="M19" s="868">
        <f t="shared" si="6"/>
        <v>0</v>
      </c>
      <c r="N19" s="868">
        <f t="shared" si="7"/>
        <v>0</v>
      </c>
      <c r="O19" s="869">
        <f t="shared" ca="1" si="8"/>
        <v>0</v>
      </c>
      <c r="P19" s="41">
        <f t="shared" ca="1" si="9"/>
        <v>0</v>
      </c>
      <c r="Q19" s="519">
        <f t="shared" si="10"/>
        <v>0</v>
      </c>
      <c r="R19" s="41">
        <f t="shared" ca="1" si="11"/>
        <v>0</v>
      </c>
      <c r="S19" s="32">
        <f>IF(OR(E19="f",E19="kk",E19="a",E19="u",E19="s",AND(Arbeitszeiten!$P$11="x",E19="v")),0,IF(E19="h",Q19/2,Q19))+IF(IstUrlaub="j",IF(OR(E19="u",E19="s"),Q19,IF(E19="h",Q19/2,0)),0)</f>
        <v>0</v>
      </c>
      <c r="T19" s="1346">
        <f t="shared" ca="1" si="12"/>
        <v>0</v>
      </c>
      <c r="U19" s="1579" t="str">
        <f t="shared" si="13"/>
        <v/>
      </c>
      <c r="V19" s="1580">
        <f t="shared" ca="1" si="14"/>
        <v>0</v>
      </c>
      <c r="W19" s="533">
        <f t="shared" si="15"/>
        <v>0</v>
      </c>
      <c r="X19" s="32">
        <f t="shared" ca="1" si="19"/>
        <v>0</v>
      </c>
      <c r="Y19" s="870" t="s">
        <v>400</v>
      </c>
      <c r="Z19" s="1264"/>
      <c r="AA19" s="1297">
        <f t="shared" ca="1" si="0"/>
        <v>0</v>
      </c>
      <c r="AB19" s="1302">
        <f t="shared" ca="1" si="20"/>
        <v>0</v>
      </c>
      <c r="AC19" s="1499"/>
      <c r="AD19" s="1500"/>
      <c r="AE19" s="1501"/>
      <c r="AF19" s="1502"/>
      <c r="AG19" s="876"/>
      <c r="AH19" s="877"/>
      <c r="AI19" s="878"/>
      <c r="AJ19" s="879"/>
      <c r="AK19" s="880"/>
      <c r="AL19" s="881"/>
      <c r="AM19" s="882"/>
      <c r="AN19" s="883"/>
      <c r="AO19" s="877"/>
      <c r="AP19" s="878"/>
      <c r="AQ19" s="879"/>
      <c r="AR19" s="880"/>
      <c r="AS19" s="881"/>
      <c r="AT19" s="882"/>
      <c r="AU19" s="883"/>
      <c r="AV19" s="877"/>
      <c r="AW19" s="1528"/>
      <c r="AX19" s="1529"/>
      <c r="AY19" s="476" t="str">
        <f t="shared" si="21"/>
        <v>So</v>
      </c>
      <c r="AZ19" s="475" t="str">
        <f t="shared" si="16"/>
        <v>So</v>
      </c>
      <c r="BA19" s="5"/>
      <c r="BB19" s="5"/>
      <c r="BC19" s="5"/>
    </row>
    <row r="20" spans="1:55" s="884" customFormat="1" ht="20.25" customHeight="1" x14ac:dyDescent="0.2">
      <c r="A20" s="1254">
        <f t="shared" si="22"/>
        <v>349</v>
      </c>
      <c r="B20" s="527">
        <f t="shared" si="17"/>
        <v>42353</v>
      </c>
      <c r="C20" s="531">
        <v>16</v>
      </c>
      <c r="D20" s="525">
        <f t="shared" ref="D20:D35" si="23">TRUNC((B20-WEEKDAY(B20,Wochenstart)-DATE(YEAR(B20+3-WEEKDAY(B20,Wochenstart)),1,-10))/7)</f>
        <v>51</v>
      </c>
      <c r="E20" s="1468"/>
      <c r="F20" s="1567" t="str">
        <f t="shared" ca="1" si="1"/>
        <v/>
      </c>
      <c r="G20" s="1568" t="str">
        <f t="shared" ca="1" si="2"/>
        <v/>
      </c>
      <c r="H20" s="1469">
        <f t="shared" ca="1" si="3"/>
        <v>0</v>
      </c>
      <c r="I20" s="1470">
        <f t="shared" ca="1" si="4"/>
        <v>0</v>
      </c>
      <c r="J20" s="41">
        <f t="shared" ca="1" si="5"/>
        <v>0</v>
      </c>
      <c r="K20" s="1553"/>
      <c r="L20" s="1554"/>
      <c r="M20" s="1469">
        <f t="shared" si="6"/>
        <v>0</v>
      </c>
      <c r="N20" s="1469">
        <f t="shared" si="7"/>
        <v>0</v>
      </c>
      <c r="O20" s="1470">
        <f t="shared" ca="1" si="8"/>
        <v>0</v>
      </c>
      <c r="P20" s="41">
        <f t="shared" ca="1" si="9"/>
        <v>0</v>
      </c>
      <c r="Q20" s="519">
        <f t="shared" si="10"/>
        <v>0.32500000000000001</v>
      </c>
      <c r="R20" s="41">
        <f t="shared" ca="1" si="11"/>
        <v>0</v>
      </c>
      <c r="S20" s="32">
        <f>IF(OR(E20="f",E20="kk",E20="a",E20="u",E20="s",AND(Arbeitszeiten!$P$11="x",E20="v")),0,IF(E20="h",Q20/2,Q20))+IF(IstUrlaub="j",IF(OR(E20="u",E20="s"),Q20,IF(E20="h",Q20/2,0)),0)</f>
        <v>0.32500000000000001</v>
      </c>
      <c r="T20" s="1346">
        <f t="shared" ca="1" si="12"/>
        <v>0</v>
      </c>
      <c r="U20" s="1577" t="str">
        <f t="shared" si="13"/>
        <v/>
      </c>
      <c r="V20" s="1578">
        <f t="shared" ca="1" si="14"/>
        <v>0</v>
      </c>
      <c r="W20" s="533">
        <f t="shared" si="15"/>
        <v>0</v>
      </c>
      <c r="X20" s="32">
        <f t="shared" ca="1" si="19"/>
        <v>0</v>
      </c>
      <c r="Y20" s="1471"/>
      <c r="Z20" s="1264"/>
      <c r="AA20" s="1473">
        <f t="shared" ca="1" si="0"/>
        <v>0</v>
      </c>
      <c r="AB20" s="1302">
        <f t="shared" ca="1" si="20"/>
        <v>0</v>
      </c>
      <c r="AC20" s="1503"/>
      <c r="AD20" s="1504"/>
      <c r="AE20" s="1505"/>
      <c r="AF20" s="1506"/>
      <c r="AG20" s="840"/>
      <c r="AH20" s="624"/>
      <c r="AI20" s="625"/>
      <c r="AJ20" s="626"/>
      <c r="AK20" s="627"/>
      <c r="AL20" s="628"/>
      <c r="AM20" s="629"/>
      <c r="AN20" s="623"/>
      <c r="AO20" s="624"/>
      <c r="AP20" s="625"/>
      <c r="AQ20" s="626"/>
      <c r="AR20" s="627"/>
      <c r="AS20" s="628"/>
      <c r="AT20" s="629"/>
      <c r="AU20" s="623"/>
      <c r="AV20" s="624"/>
      <c r="AW20" s="1530"/>
      <c r="AX20" s="1531"/>
      <c r="AY20" s="476" t="str">
        <f t="shared" si="21"/>
        <v>Mo</v>
      </c>
      <c r="AZ20" s="475" t="str">
        <f t="shared" si="16"/>
        <v>Mo</v>
      </c>
      <c r="BA20" s="5"/>
      <c r="BB20" s="5"/>
      <c r="BC20" s="5"/>
    </row>
    <row r="21" spans="1:55" s="884" customFormat="1" ht="20.25" customHeight="1" x14ac:dyDescent="0.2">
      <c r="A21" s="1254">
        <f t="shared" si="22"/>
        <v>350</v>
      </c>
      <c r="B21" s="527">
        <f t="shared" si="17"/>
        <v>42354</v>
      </c>
      <c r="C21" s="531">
        <v>17</v>
      </c>
      <c r="D21" s="525">
        <f t="shared" si="23"/>
        <v>51</v>
      </c>
      <c r="E21" s="1468"/>
      <c r="F21" s="1567" t="str">
        <f t="shared" ca="1" si="1"/>
        <v/>
      </c>
      <c r="G21" s="1568" t="str">
        <f t="shared" ca="1" si="2"/>
        <v/>
      </c>
      <c r="H21" s="1469">
        <f t="shared" ca="1" si="3"/>
        <v>0</v>
      </c>
      <c r="I21" s="1470">
        <f t="shared" ca="1" si="4"/>
        <v>0</v>
      </c>
      <c r="J21" s="41">
        <f t="shared" ca="1" si="5"/>
        <v>0</v>
      </c>
      <c r="K21" s="1553"/>
      <c r="L21" s="1554"/>
      <c r="M21" s="1469">
        <f t="shared" si="6"/>
        <v>0</v>
      </c>
      <c r="N21" s="1469">
        <f t="shared" si="7"/>
        <v>0</v>
      </c>
      <c r="O21" s="1470">
        <f t="shared" ca="1" si="8"/>
        <v>0</v>
      </c>
      <c r="P21" s="41">
        <f t="shared" ca="1" si="9"/>
        <v>0</v>
      </c>
      <c r="Q21" s="519">
        <f t="shared" si="10"/>
        <v>0.32500000000000001</v>
      </c>
      <c r="R21" s="41">
        <f t="shared" ca="1" si="11"/>
        <v>0</v>
      </c>
      <c r="S21" s="32">
        <f>IF(OR(E21="f",E21="kk",E21="a",E21="u",E21="s",AND(Arbeitszeiten!$P$11="x",E21="v")),0,IF(E21="h",Q21/2,Q21))+IF(IstUrlaub="j",IF(OR(E21="u",E21="s"),Q21,IF(E21="h",Q21/2,0)),0)</f>
        <v>0.32500000000000001</v>
      </c>
      <c r="T21" s="1346">
        <f t="shared" ca="1" si="12"/>
        <v>0</v>
      </c>
      <c r="U21" s="1577" t="str">
        <f t="shared" si="13"/>
        <v/>
      </c>
      <c r="V21" s="1578">
        <f t="shared" ca="1" si="14"/>
        <v>0</v>
      </c>
      <c r="W21" s="533">
        <f t="shared" si="15"/>
        <v>0</v>
      </c>
      <c r="X21" s="32">
        <f t="shared" ca="1" si="19"/>
        <v>0</v>
      </c>
      <c r="Y21" s="1471"/>
      <c r="Z21" s="1264"/>
      <c r="AA21" s="1473">
        <f t="shared" ca="1" si="0"/>
        <v>0</v>
      </c>
      <c r="AB21" s="1302">
        <f t="shared" ca="1" si="20"/>
        <v>0</v>
      </c>
      <c r="AC21" s="1503"/>
      <c r="AD21" s="1504"/>
      <c r="AE21" s="1505"/>
      <c r="AF21" s="1506"/>
      <c r="AG21" s="840"/>
      <c r="AH21" s="624"/>
      <c r="AI21" s="625"/>
      <c r="AJ21" s="626"/>
      <c r="AK21" s="627"/>
      <c r="AL21" s="628"/>
      <c r="AM21" s="629"/>
      <c r="AN21" s="623"/>
      <c r="AO21" s="624"/>
      <c r="AP21" s="625"/>
      <c r="AQ21" s="626"/>
      <c r="AR21" s="627"/>
      <c r="AS21" s="628"/>
      <c r="AT21" s="629"/>
      <c r="AU21" s="623"/>
      <c r="AV21" s="624"/>
      <c r="AW21" s="1530"/>
      <c r="AX21" s="1531"/>
      <c r="AY21" s="476" t="str">
        <f t="shared" si="21"/>
        <v>Di</v>
      </c>
      <c r="AZ21" s="475" t="str">
        <f t="shared" si="16"/>
        <v>Di</v>
      </c>
      <c r="BA21" s="5"/>
      <c r="BB21" s="5"/>
      <c r="BC21" s="5"/>
    </row>
    <row r="22" spans="1:55" s="884" customFormat="1" ht="20.25" customHeight="1" x14ac:dyDescent="0.2">
      <c r="A22" s="1254">
        <f t="shared" si="22"/>
        <v>351</v>
      </c>
      <c r="B22" s="527">
        <f t="shared" si="17"/>
        <v>42355</v>
      </c>
      <c r="C22" s="531">
        <v>18</v>
      </c>
      <c r="D22" s="525">
        <f t="shared" si="23"/>
        <v>51</v>
      </c>
      <c r="E22" s="1468"/>
      <c r="F22" s="1567" t="str">
        <f t="shared" ca="1" si="1"/>
        <v/>
      </c>
      <c r="G22" s="1568" t="str">
        <f t="shared" ca="1" si="2"/>
        <v/>
      </c>
      <c r="H22" s="1469">
        <f t="shared" ca="1" si="3"/>
        <v>0</v>
      </c>
      <c r="I22" s="1470">
        <f t="shared" ca="1" si="4"/>
        <v>0</v>
      </c>
      <c r="J22" s="41">
        <f t="shared" ca="1" si="5"/>
        <v>0</v>
      </c>
      <c r="K22" s="1553"/>
      <c r="L22" s="1554"/>
      <c r="M22" s="1469">
        <f t="shared" si="6"/>
        <v>0</v>
      </c>
      <c r="N22" s="1469">
        <f t="shared" si="7"/>
        <v>0</v>
      </c>
      <c r="O22" s="1470">
        <f t="shared" ca="1" si="8"/>
        <v>0</v>
      </c>
      <c r="P22" s="41">
        <f t="shared" ca="1" si="9"/>
        <v>0</v>
      </c>
      <c r="Q22" s="519">
        <f t="shared" si="10"/>
        <v>0.32500000000000001</v>
      </c>
      <c r="R22" s="41">
        <f t="shared" ca="1" si="11"/>
        <v>0</v>
      </c>
      <c r="S22" s="32">
        <f>IF(OR(E22="f",E22="kk",E22="a",E22="u",E22="s",AND(Arbeitszeiten!$P$11="x",E22="v")),0,IF(E22="h",Q22/2,Q22))+IF(IstUrlaub="j",IF(OR(E22="u",E22="s"),Q22,IF(E22="h",Q22/2,0)),0)</f>
        <v>0.32500000000000001</v>
      </c>
      <c r="T22" s="1346">
        <f t="shared" ca="1" si="12"/>
        <v>0</v>
      </c>
      <c r="U22" s="1577" t="str">
        <f t="shared" si="13"/>
        <v/>
      </c>
      <c r="V22" s="1578">
        <f t="shared" ca="1" si="14"/>
        <v>0</v>
      </c>
      <c r="W22" s="533">
        <f t="shared" si="15"/>
        <v>0</v>
      </c>
      <c r="X22" s="32">
        <f t="shared" ca="1" si="19"/>
        <v>0</v>
      </c>
      <c r="Y22" s="1471"/>
      <c r="Z22" s="1472"/>
      <c r="AA22" s="1473">
        <f t="shared" ca="1" si="0"/>
        <v>0</v>
      </c>
      <c r="AB22" s="1302">
        <f t="shared" ca="1" si="20"/>
        <v>0</v>
      </c>
      <c r="AC22" s="1503"/>
      <c r="AD22" s="1504"/>
      <c r="AE22" s="1505"/>
      <c r="AF22" s="1506"/>
      <c r="AG22" s="875"/>
      <c r="AH22" s="624"/>
      <c r="AI22" s="625"/>
      <c r="AJ22" s="626"/>
      <c r="AK22" s="627"/>
      <c r="AL22" s="628"/>
      <c r="AM22" s="629"/>
      <c r="AN22" s="623"/>
      <c r="AO22" s="624"/>
      <c r="AP22" s="625"/>
      <c r="AQ22" s="626"/>
      <c r="AR22" s="627"/>
      <c r="AS22" s="628"/>
      <c r="AT22" s="629"/>
      <c r="AU22" s="623"/>
      <c r="AV22" s="624"/>
      <c r="AW22" s="1530"/>
      <c r="AX22" s="1531"/>
      <c r="AY22" s="476" t="str">
        <f t="shared" si="21"/>
        <v>Mi</v>
      </c>
      <c r="AZ22" s="475" t="str">
        <f t="shared" si="16"/>
        <v>Mi</v>
      </c>
      <c r="BA22" s="5"/>
      <c r="BB22" s="5"/>
      <c r="BC22" s="5"/>
    </row>
    <row r="23" spans="1:55" s="884" customFormat="1" ht="20.25" customHeight="1" x14ac:dyDescent="0.2">
      <c r="A23" s="1254">
        <f t="shared" si="22"/>
        <v>352</v>
      </c>
      <c r="B23" s="527">
        <f t="shared" si="17"/>
        <v>42356</v>
      </c>
      <c r="C23" s="531">
        <v>19</v>
      </c>
      <c r="D23" s="525">
        <f t="shared" si="23"/>
        <v>51</v>
      </c>
      <c r="E23" s="1468"/>
      <c r="F23" s="1567" t="str">
        <f t="shared" ca="1" si="1"/>
        <v/>
      </c>
      <c r="G23" s="1568" t="str">
        <f t="shared" ca="1" si="2"/>
        <v/>
      </c>
      <c r="H23" s="1469">
        <f t="shared" ca="1" si="3"/>
        <v>0</v>
      </c>
      <c r="I23" s="1470">
        <f t="shared" ca="1" si="4"/>
        <v>0</v>
      </c>
      <c r="J23" s="41">
        <f t="shared" ca="1" si="5"/>
        <v>0</v>
      </c>
      <c r="K23" s="1553"/>
      <c r="L23" s="1554"/>
      <c r="M23" s="1469">
        <f t="shared" si="6"/>
        <v>0</v>
      </c>
      <c r="N23" s="1469">
        <f t="shared" si="7"/>
        <v>0</v>
      </c>
      <c r="O23" s="1470">
        <f t="shared" ca="1" si="8"/>
        <v>0</v>
      </c>
      <c r="P23" s="41">
        <f t="shared" ca="1" si="9"/>
        <v>0</v>
      </c>
      <c r="Q23" s="519">
        <f t="shared" si="10"/>
        <v>0.32500000000000001</v>
      </c>
      <c r="R23" s="41">
        <f t="shared" ca="1" si="11"/>
        <v>0</v>
      </c>
      <c r="S23" s="32">
        <f>IF(OR(E23="f",E23="kk",E23="a",E23="u",E23="s",AND(Arbeitszeiten!$P$11="x",E23="v")),0,IF(E23="h",Q23/2,Q23))+IF(IstUrlaub="j",IF(OR(E23="u",E23="s"),Q23,IF(E23="h",Q23/2,0)),0)</f>
        <v>0.32500000000000001</v>
      </c>
      <c r="T23" s="1346">
        <f t="shared" ca="1" si="12"/>
        <v>0</v>
      </c>
      <c r="U23" s="1577" t="str">
        <f t="shared" si="13"/>
        <v/>
      </c>
      <c r="V23" s="1578">
        <f t="shared" ca="1" si="14"/>
        <v>0</v>
      </c>
      <c r="W23" s="533">
        <f t="shared" si="15"/>
        <v>0</v>
      </c>
      <c r="X23" s="32">
        <f t="shared" ca="1" si="19"/>
        <v>0</v>
      </c>
      <c r="Y23" s="1471"/>
      <c r="Z23" s="1264"/>
      <c r="AA23" s="1473">
        <f t="shared" ca="1" si="0"/>
        <v>0</v>
      </c>
      <c r="AB23" s="1302">
        <f t="shared" ca="1" si="20"/>
        <v>0</v>
      </c>
      <c r="AC23" s="1503"/>
      <c r="AD23" s="1504"/>
      <c r="AE23" s="1505"/>
      <c r="AF23" s="1506"/>
      <c r="AG23" s="840"/>
      <c r="AH23" s="624"/>
      <c r="AI23" s="625"/>
      <c r="AJ23" s="626"/>
      <c r="AK23" s="627"/>
      <c r="AL23" s="628"/>
      <c r="AM23" s="629"/>
      <c r="AN23" s="623"/>
      <c r="AO23" s="624"/>
      <c r="AP23" s="625"/>
      <c r="AQ23" s="626"/>
      <c r="AR23" s="627"/>
      <c r="AS23" s="628"/>
      <c r="AT23" s="629"/>
      <c r="AU23" s="623"/>
      <c r="AV23" s="624"/>
      <c r="AW23" s="1530"/>
      <c r="AX23" s="1531"/>
      <c r="AY23" s="476" t="str">
        <f t="shared" si="21"/>
        <v>Do</v>
      </c>
      <c r="AZ23" s="475" t="str">
        <f t="shared" si="16"/>
        <v>Do</v>
      </c>
      <c r="BA23" s="5"/>
      <c r="BB23" s="5"/>
      <c r="BC23" s="5"/>
    </row>
    <row r="24" spans="1:55" s="884" customFormat="1" ht="20.25" customHeight="1" x14ac:dyDescent="0.2">
      <c r="A24" s="1254">
        <f t="shared" si="22"/>
        <v>353</v>
      </c>
      <c r="B24" s="527">
        <f t="shared" si="17"/>
        <v>42357</v>
      </c>
      <c r="C24" s="531">
        <v>20</v>
      </c>
      <c r="D24" s="525">
        <f t="shared" si="23"/>
        <v>51</v>
      </c>
      <c r="E24" s="1468"/>
      <c r="F24" s="1567" t="str">
        <f t="shared" ca="1" si="1"/>
        <v/>
      </c>
      <c r="G24" s="1568" t="str">
        <f t="shared" ca="1" si="2"/>
        <v/>
      </c>
      <c r="H24" s="1469">
        <f t="shared" ca="1" si="3"/>
        <v>0</v>
      </c>
      <c r="I24" s="1470">
        <f t="shared" ca="1" si="4"/>
        <v>0</v>
      </c>
      <c r="J24" s="41">
        <f t="shared" ca="1" si="5"/>
        <v>0</v>
      </c>
      <c r="K24" s="1553"/>
      <c r="L24" s="1554"/>
      <c r="M24" s="1469">
        <f t="shared" si="6"/>
        <v>0</v>
      </c>
      <c r="N24" s="1469">
        <f t="shared" si="7"/>
        <v>0</v>
      </c>
      <c r="O24" s="1470">
        <f t="shared" ca="1" si="8"/>
        <v>0</v>
      </c>
      <c r="P24" s="41">
        <f t="shared" ca="1" si="9"/>
        <v>0</v>
      </c>
      <c r="Q24" s="519">
        <f t="shared" si="10"/>
        <v>0.32500000000000001</v>
      </c>
      <c r="R24" s="41">
        <f t="shared" ca="1" si="11"/>
        <v>0</v>
      </c>
      <c r="S24" s="32">
        <f>IF(OR(E24="f",E24="kk",E24="a",E24="u",E24="s",AND(Arbeitszeiten!$P$11="x",E24="v")),0,IF(E24="h",Q24/2,Q24))+IF(IstUrlaub="j",IF(OR(E24="u",E24="s"),Q24,IF(E24="h",Q24/2,0)),0)</f>
        <v>0.32500000000000001</v>
      </c>
      <c r="T24" s="1346">
        <f t="shared" ca="1" si="12"/>
        <v>0</v>
      </c>
      <c r="U24" s="1577" t="str">
        <f t="shared" si="13"/>
        <v/>
      </c>
      <c r="V24" s="1578">
        <f t="shared" ca="1" si="14"/>
        <v>0</v>
      </c>
      <c r="W24" s="533">
        <f t="shared" si="15"/>
        <v>0</v>
      </c>
      <c r="X24" s="32">
        <f t="shared" ca="1" si="19"/>
        <v>0</v>
      </c>
      <c r="Y24" s="1471"/>
      <c r="Z24" s="1472"/>
      <c r="AA24" s="1473">
        <f t="shared" ca="1" si="0"/>
        <v>0</v>
      </c>
      <c r="AB24" s="1302">
        <f t="shared" ca="1" si="20"/>
        <v>0</v>
      </c>
      <c r="AC24" s="1503"/>
      <c r="AD24" s="1504"/>
      <c r="AE24" s="1505"/>
      <c r="AF24" s="1506"/>
      <c r="AG24" s="840"/>
      <c r="AH24" s="624"/>
      <c r="AI24" s="625"/>
      <c r="AJ24" s="626"/>
      <c r="AK24" s="627"/>
      <c r="AL24" s="628">
        <v>1</v>
      </c>
      <c r="AM24" s="629"/>
      <c r="AN24" s="623"/>
      <c r="AO24" s="624"/>
      <c r="AP24" s="625"/>
      <c r="AQ24" s="626"/>
      <c r="AR24" s="627"/>
      <c r="AS24" s="628"/>
      <c r="AT24" s="629"/>
      <c r="AU24" s="623"/>
      <c r="AV24" s="624"/>
      <c r="AW24" s="1530"/>
      <c r="AX24" s="1531"/>
      <c r="AY24" s="476" t="str">
        <f t="shared" si="21"/>
        <v>Fr</v>
      </c>
      <c r="AZ24" s="475" t="str">
        <f t="shared" si="16"/>
        <v>Fr</v>
      </c>
      <c r="BA24" s="5"/>
      <c r="BB24" s="5"/>
      <c r="BC24" s="5"/>
    </row>
    <row r="25" spans="1:55" s="884" customFormat="1" ht="20.25" customHeight="1" x14ac:dyDescent="0.2">
      <c r="A25" s="1254">
        <f t="shared" si="22"/>
        <v>354</v>
      </c>
      <c r="B25" s="526">
        <f t="shared" si="17"/>
        <v>42358</v>
      </c>
      <c r="C25" s="530">
        <v>21</v>
      </c>
      <c r="D25" s="525">
        <f t="shared" si="23"/>
        <v>51</v>
      </c>
      <c r="E25" s="867"/>
      <c r="F25" s="1569" t="str">
        <f t="shared" ca="1" si="1"/>
        <v/>
      </c>
      <c r="G25" s="1570" t="str">
        <f t="shared" ca="1" si="2"/>
        <v/>
      </c>
      <c r="H25" s="868">
        <f t="shared" ca="1" si="3"/>
        <v>0</v>
      </c>
      <c r="I25" s="869">
        <f t="shared" ca="1" si="4"/>
        <v>0</v>
      </c>
      <c r="J25" s="485">
        <f t="shared" ca="1" si="5"/>
        <v>0</v>
      </c>
      <c r="K25" s="1555"/>
      <c r="L25" s="1556"/>
      <c r="M25" s="868">
        <f t="shared" si="6"/>
        <v>0</v>
      </c>
      <c r="N25" s="868">
        <f t="shared" si="7"/>
        <v>0</v>
      </c>
      <c r="O25" s="869">
        <f t="shared" ca="1" si="8"/>
        <v>0</v>
      </c>
      <c r="P25" s="41">
        <f t="shared" ca="1" si="9"/>
        <v>0</v>
      </c>
      <c r="Q25" s="519">
        <f t="shared" si="10"/>
        <v>0</v>
      </c>
      <c r="R25" s="41">
        <f t="shared" ca="1" si="11"/>
        <v>0</v>
      </c>
      <c r="S25" s="32">
        <f>IF(OR(E25="f",E25="kk",E25="a",E25="u",E25="s",AND(Arbeitszeiten!$P$11="x",E25="v")),0,IF(E25="h",Q25/2,Q25))+IF(IstUrlaub="j",IF(OR(E25="u",E25="s"),Q25,IF(E25="h",Q25/2,0)),0)</f>
        <v>0</v>
      </c>
      <c r="T25" s="1346">
        <f t="shared" ca="1" si="12"/>
        <v>0</v>
      </c>
      <c r="U25" s="1579" t="str">
        <f t="shared" si="13"/>
        <v/>
      </c>
      <c r="V25" s="1580">
        <f t="shared" ca="1" si="14"/>
        <v>0</v>
      </c>
      <c r="W25" s="533">
        <f t="shared" si="15"/>
        <v>0</v>
      </c>
      <c r="X25" s="32">
        <f t="shared" ca="1" si="19"/>
        <v>0</v>
      </c>
      <c r="Y25" s="870"/>
      <c r="Z25" s="1472"/>
      <c r="AA25" s="1297">
        <f t="shared" ca="1" si="0"/>
        <v>0</v>
      </c>
      <c r="AB25" s="1302">
        <f t="shared" ca="1" si="20"/>
        <v>0</v>
      </c>
      <c r="AC25" s="1495"/>
      <c r="AD25" s="1496"/>
      <c r="AE25" s="1497"/>
      <c r="AF25" s="1498"/>
      <c r="AG25" s="843"/>
      <c r="AH25" s="706"/>
      <c r="AI25" s="707"/>
      <c r="AJ25" s="708"/>
      <c r="AK25" s="709">
        <v>1</v>
      </c>
      <c r="AL25" s="710">
        <v>1</v>
      </c>
      <c r="AM25" s="711"/>
      <c r="AN25" s="705"/>
      <c r="AO25" s="706"/>
      <c r="AP25" s="707"/>
      <c r="AQ25" s="708"/>
      <c r="AR25" s="709"/>
      <c r="AS25" s="710">
        <v>1</v>
      </c>
      <c r="AT25" s="711"/>
      <c r="AU25" s="705"/>
      <c r="AV25" s="706">
        <v>1</v>
      </c>
      <c r="AW25" s="1532"/>
      <c r="AX25" s="1533"/>
      <c r="AY25" s="476" t="str">
        <f t="shared" si="21"/>
        <v>Sa</v>
      </c>
      <c r="AZ25" s="475" t="str">
        <f t="shared" si="16"/>
        <v>Sa</v>
      </c>
      <c r="BA25" s="5"/>
      <c r="BB25" s="5"/>
      <c r="BC25" s="5"/>
    </row>
    <row r="26" spans="1:55" s="884" customFormat="1" ht="20.25" customHeight="1" x14ac:dyDescent="0.2">
      <c r="A26" s="1254">
        <f t="shared" si="22"/>
        <v>355</v>
      </c>
      <c r="B26" s="526">
        <f t="shared" si="17"/>
        <v>42359</v>
      </c>
      <c r="C26" s="530">
        <v>22</v>
      </c>
      <c r="D26" s="525">
        <f t="shared" si="23"/>
        <v>51</v>
      </c>
      <c r="E26" s="867"/>
      <c r="F26" s="1569" t="str">
        <f t="shared" ca="1" si="1"/>
        <v/>
      </c>
      <c r="G26" s="1570" t="str">
        <f t="shared" ca="1" si="2"/>
        <v/>
      </c>
      <c r="H26" s="868">
        <f t="shared" ca="1" si="3"/>
        <v>0</v>
      </c>
      <c r="I26" s="869">
        <f t="shared" ca="1" si="4"/>
        <v>0</v>
      </c>
      <c r="J26" s="485">
        <f t="shared" ca="1" si="5"/>
        <v>0</v>
      </c>
      <c r="K26" s="1555"/>
      <c r="L26" s="1556"/>
      <c r="M26" s="868">
        <f t="shared" si="6"/>
        <v>0</v>
      </c>
      <c r="N26" s="868">
        <f t="shared" si="7"/>
        <v>0</v>
      </c>
      <c r="O26" s="869">
        <f t="shared" ca="1" si="8"/>
        <v>0</v>
      </c>
      <c r="P26" s="41">
        <f t="shared" ca="1" si="9"/>
        <v>0</v>
      </c>
      <c r="Q26" s="519">
        <f t="shared" si="10"/>
        <v>0</v>
      </c>
      <c r="R26" s="41">
        <f t="shared" ca="1" si="11"/>
        <v>0</v>
      </c>
      <c r="S26" s="32">
        <f>IF(OR(E26="f",E26="kk",E26="a",E26="u",E26="s",AND(Arbeitszeiten!$P$11="x",E26="v")),0,IF(E26="h",Q26/2,Q26))+IF(IstUrlaub="j",IF(OR(E26="u",E26="s"),Q26,IF(E26="h",Q26/2,0)),0)</f>
        <v>0</v>
      </c>
      <c r="T26" s="1346">
        <f t="shared" ca="1" si="12"/>
        <v>0</v>
      </c>
      <c r="U26" s="1579" t="str">
        <f t="shared" si="13"/>
        <v/>
      </c>
      <c r="V26" s="1580">
        <f t="shared" ca="1" si="14"/>
        <v>0</v>
      </c>
      <c r="W26" s="533">
        <f t="shared" si="15"/>
        <v>0</v>
      </c>
      <c r="X26" s="32">
        <f t="shared" ca="1" si="19"/>
        <v>0</v>
      </c>
      <c r="Y26" s="870" t="s">
        <v>680</v>
      </c>
      <c r="Z26" s="1264"/>
      <c r="AA26" s="1297">
        <f t="shared" ca="1" si="0"/>
        <v>0</v>
      </c>
      <c r="AB26" s="1302">
        <f t="shared" ca="1" si="20"/>
        <v>0</v>
      </c>
      <c r="AC26" s="1499"/>
      <c r="AD26" s="1500"/>
      <c r="AE26" s="1501"/>
      <c r="AF26" s="1502"/>
      <c r="AG26" s="876"/>
      <c r="AH26" s="877"/>
      <c r="AI26" s="878"/>
      <c r="AJ26" s="879"/>
      <c r="AK26" s="880">
        <v>1</v>
      </c>
      <c r="AL26" s="881">
        <v>1</v>
      </c>
      <c r="AM26" s="882"/>
      <c r="AN26" s="883"/>
      <c r="AO26" s="877"/>
      <c r="AP26" s="878"/>
      <c r="AQ26" s="879"/>
      <c r="AR26" s="880"/>
      <c r="AS26" s="881">
        <v>1</v>
      </c>
      <c r="AT26" s="882"/>
      <c r="AU26" s="883"/>
      <c r="AV26" s="877">
        <v>1</v>
      </c>
      <c r="AW26" s="1528"/>
      <c r="AX26" s="1529"/>
      <c r="AY26" s="476" t="str">
        <f t="shared" si="21"/>
        <v>So</v>
      </c>
      <c r="AZ26" s="475" t="str">
        <f t="shared" si="16"/>
        <v>So</v>
      </c>
      <c r="BA26" s="5"/>
      <c r="BB26" s="5"/>
      <c r="BC26" s="5"/>
    </row>
    <row r="27" spans="1:55" s="884" customFormat="1" ht="20.25" customHeight="1" x14ac:dyDescent="0.2">
      <c r="A27" s="1254">
        <f t="shared" si="22"/>
        <v>356</v>
      </c>
      <c r="B27" s="527">
        <f t="shared" si="17"/>
        <v>42360</v>
      </c>
      <c r="C27" s="531">
        <v>23</v>
      </c>
      <c r="D27" s="525">
        <f t="shared" si="23"/>
        <v>52</v>
      </c>
      <c r="E27" s="1468" t="str">
        <f>IF(AND(AT_MO="x",AM_DEZ="x",Vorarbeit="x",E28="f"),"v","")</f>
        <v/>
      </c>
      <c r="F27" s="1567" t="str">
        <f t="shared" ca="1" si="1"/>
        <v/>
      </c>
      <c r="G27" s="1568" t="str">
        <f t="shared" ca="1" si="2"/>
        <v/>
      </c>
      <c r="H27" s="1469">
        <f t="shared" ca="1" si="3"/>
        <v>0</v>
      </c>
      <c r="I27" s="1470">
        <f t="shared" ca="1" si="4"/>
        <v>0</v>
      </c>
      <c r="J27" s="41">
        <f t="shared" ca="1" si="5"/>
        <v>0</v>
      </c>
      <c r="K27" s="1553"/>
      <c r="L27" s="1554"/>
      <c r="M27" s="1469">
        <f t="shared" si="6"/>
        <v>0</v>
      </c>
      <c r="N27" s="1469">
        <f t="shared" si="7"/>
        <v>0</v>
      </c>
      <c r="O27" s="1470">
        <f t="shared" ca="1" si="8"/>
        <v>0</v>
      </c>
      <c r="P27" s="41">
        <f t="shared" ca="1" si="9"/>
        <v>0</v>
      </c>
      <c r="Q27" s="519">
        <f t="shared" si="10"/>
        <v>0.32500000000000001</v>
      </c>
      <c r="R27" s="41">
        <f t="shared" ca="1" si="11"/>
        <v>0</v>
      </c>
      <c r="S27" s="32">
        <f>IF(OR(E27="f",E27="kk",E27="a",E27="u",E27="s",AND(Arbeitszeiten!$P$11="x",E27="v")),0,IF(E27="h",Q27/2,Q27))+IF(IstUrlaub="j",IF(OR(E27="u",E27="s"),Q27,IF(E27="h",Q27/2,0)),0)</f>
        <v>0.32500000000000001</v>
      </c>
      <c r="T27" s="1346">
        <f t="shared" ca="1" si="12"/>
        <v>0</v>
      </c>
      <c r="U27" s="1577" t="str">
        <f t="shared" si="13"/>
        <v/>
      </c>
      <c r="V27" s="1578">
        <f t="shared" ca="1" si="14"/>
        <v>0</v>
      </c>
      <c r="W27" s="533">
        <f t="shared" si="15"/>
        <v>0</v>
      </c>
      <c r="X27" s="32">
        <f t="shared" ca="1" si="19"/>
        <v>0</v>
      </c>
      <c r="Y27" s="1471"/>
      <c r="Z27" s="1264"/>
      <c r="AA27" s="1473">
        <f t="shared" ca="1" si="0"/>
        <v>1</v>
      </c>
      <c r="AB27" s="1302">
        <f t="shared" ca="1" si="20"/>
        <v>0</v>
      </c>
      <c r="AC27" s="1503"/>
      <c r="AD27" s="1504"/>
      <c r="AE27" s="1505"/>
      <c r="AF27" s="1506"/>
      <c r="AG27" s="840">
        <v>1</v>
      </c>
      <c r="AH27" s="624">
        <v>1</v>
      </c>
      <c r="AI27" s="625">
        <v>1</v>
      </c>
      <c r="AJ27" s="626">
        <v>1</v>
      </c>
      <c r="AK27" s="627">
        <v>1</v>
      </c>
      <c r="AL27" s="628">
        <v>1</v>
      </c>
      <c r="AM27" s="629">
        <v>1</v>
      </c>
      <c r="AN27" s="623">
        <v>1</v>
      </c>
      <c r="AO27" s="624">
        <v>1</v>
      </c>
      <c r="AP27" s="625">
        <v>1</v>
      </c>
      <c r="AQ27" s="626">
        <v>1</v>
      </c>
      <c r="AR27" s="627">
        <v>1</v>
      </c>
      <c r="AS27" s="628">
        <v>1</v>
      </c>
      <c r="AT27" s="629">
        <v>1</v>
      </c>
      <c r="AU27" s="623">
        <v>1</v>
      </c>
      <c r="AV27" s="624">
        <v>1</v>
      </c>
      <c r="AW27" s="1530"/>
      <c r="AX27" s="1531"/>
      <c r="AY27" s="476" t="str">
        <f t="shared" si="21"/>
        <v>Mo</v>
      </c>
      <c r="AZ27" s="475" t="str">
        <f t="shared" si="16"/>
        <v>Mo</v>
      </c>
      <c r="BA27" s="5"/>
      <c r="BB27" s="5"/>
      <c r="BC27" s="5"/>
    </row>
    <row r="28" spans="1:55" s="884" customFormat="1" ht="20.25" customHeight="1" x14ac:dyDescent="0.2">
      <c r="A28" s="1255">
        <f t="shared" si="22"/>
        <v>357</v>
      </c>
      <c r="B28" s="527">
        <f t="shared" si="17"/>
        <v>42361</v>
      </c>
      <c r="C28" s="531">
        <v>24</v>
      </c>
      <c r="D28" s="525">
        <f t="shared" si="23"/>
        <v>52</v>
      </c>
      <c r="E28" s="894" t="str">
        <f>IF(Heil_Abend="j","f",IF(Heil_Abend="h","hf",""))</f>
        <v>f</v>
      </c>
      <c r="F28" s="1567" t="str">
        <f t="shared" ca="1" si="1"/>
        <v/>
      </c>
      <c r="G28" s="1568" t="str">
        <f t="shared" ca="1" si="2"/>
        <v/>
      </c>
      <c r="H28" s="1469">
        <f t="shared" ca="1" si="3"/>
        <v>0</v>
      </c>
      <c r="I28" s="1470">
        <f t="shared" ca="1" si="4"/>
        <v>0</v>
      </c>
      <c r="J28" s="41">
        <f t="shared" ca="1" si="5"/>
        <v>0</v>
      </c>
      <c r="K28" s="1553"/>
      <c r="L28" s="1554"/>
      <c r="M28" s="1469">
        <f t="shared" si="6"/>
        <v>0</v>
      </c>
      <c r="N28" s="1469">
        <f t="shared" si="7"/>
        <v>0</v>
      </c>
      <c r="O28" s="1470">
        <f t="shared" ca="1" si="8"/>
        <v>0</v>
      </c>
      <c r="P28" s="41">
        <f t="shared" ca="1" si="9"/>
        <v>0</v>
      </c>
      <c r="Q28" s="519">
        <f t="shared" si="10"/>
        <v>0.32500000000000001</v>
      </c>
      <c r="R28" s="41">
        <f ca="1">J28+P28+IF(AND(E28="d",J28+P28&lt;Q28),S28-P28-J28,0)+IF(IstUrlaub="j",IF(OR(E28="hfu",E28="u",E28="s",E28="h",E28="k"),Q28,0)*IF(OR(E28="h",E28="hfu"),0.5,1)-IF(J28+P28&lt;Q28,J28+P28,Q28)*IF(E28="k",1,0),0)</f>
        <v>0</v>
      </c>
      <c r="S28" s="32">
        <f>IF(OR(E28="f",E34="kk",E28="hfv",E28="hfu",E28="a",E28="u",E28="s",AND(Arbeitszeiten!$P$11="x",E28="v")),0,IF(OR(E28="h",E28="hf"),Q28/2,Q28))+IF(IstUrlaub="j",IF(OR(E28="u",E28="s"),Q28,IF(OR(E28="h",E28="hfu"),Q28/2,0)),0)</f>
        <v>0</v>
      </c>
      <c r="T28" s="1346">
        <f t="shared" ca="1" si="12"/>
        <v>0</v>
      </c>
      <c r="U28" s="1577" t="str">
        <f t="shared" si="13"/>
        <v/>
      </c>
      <c r="V28" s="1578">
        <f t="shared" ca="1" si="14"/>
        <v>0</v>
      </c>
      <c r="W28" s="533">
        <f t="shared" si="15"/>
        <v>0</v>
      </c>
      <c r="X28" s="32">
        <f t="shared" ca="1" si="19"/>
        <v>0</v>
      </c>
      <c r="Y28" s="1471" t="s">
        <v>681</v>
      </c>
      <c r="Z28" s="1472"/>
      <c r="AA28" s="1473">
        <f t="shared" ca="1" si="0"/>
        <v>1</v>
      </c>
      <c r="AB28" s="1302">
        <f t="shared" ca="1" si="20"/>
        <v>0</v>
      </c>
      <c r="AC28" s="1503"/>
      <c r="AD28" s="1504"/>
      <c r="AE28" s="1505"/>
      <c r="AF28" s="1506"/>
      <c r="AG28" s="840">
        <v>1</v>
      </c>
      <c r="AH28" s="624">
        <v>1</v>
      </c>
      <c r="AI28" s="625">
        <v>1</v>
      </c>
      <c r="AJ28" s="626">
        <v>1</v>
      </c>
      <c r="AK28" s="627">
        <v>1</v>
      </c>
      <c r="AL28" s="628">
        <v>1</v>
      </c>
      <c r="AM28" s="629">
        <v>1</v>
      </c>
      <c r="AN28" s="623">
        <v>1</v>
      </c>
      <c r="AO28" s="624">
        <v>1</v>
      </c>
      <c r="AP28" s="625">
        <v>1</v>
      </c>
      <c r="AQ28" s="626">
        <v>1</v>
      </c>
      <c r="AR28" s="627">
        <v>1</v>
      </c>
      <c r="AS28" s="628">
        <v>1</v>
      </c>
      <c r="AT28" s="629">
        <v>1</v>
      </c>
      <c r="AU28" s="623">
        <v>1</v>
      </c>
      <c r="AV28" s="624">
        <v>1</v>
      </c>
      <c r="AW28" s="1530"/>
      <c r="AX28" s="1531"/>
      <c r="AY28" s="476" t="str">
        <f t="shared" si="21"/>
        <v>Di</v>
      </c>
      <c r="AZ28" s="475" t="str">
        <f t="shared" si="16"/>
        <v>Dif</v>
      </c>
      <c r="BA28" s="5"/>
      <c r="BB28" s="5"/>
      <c r="BC28" s="5"/>
    </row>
    <row r="29" spans="1:55" s="884" customFormat="1" ht="20.25" customHeight="1" x14ac:dyDescent="0.2">
      <c r="A29" s="1254">
        <f t="shared" si="22"/>
        <v>358</v>
      </c>
      <c r="B29" s="527">
        <f t="shared" si="17"/>
        <v>42362</v>
      </c>
      <c r="C29" s="531">
        <v>25</v>
      </c>
      <c r="D29" s="525">
        <f t="shared" si="23"/>
        <v>52</v>
      </c>
      <c r="E29" s="1468" t="str">
        <f>IF(Land="z","","f")</f>
        <v>f</v>
      </c>
      <c r="F29" s="1567" t="str">
        <f t="shared" ca="1" si="1"/>
        <v/>
      </c>
      <c r="G29" s="1568" t="str">
        <f t="shared" ca="1" si="2"/>
        <v/>
      </c>
      <c r="H29" s="1469">
        <f t="shared" ca="1" si="3"/>
        <v>0</v>
      </c>
      <c r="I29" s="1470">
        <f t="shared" ca="1" si="4"/>
        <v>0</v>
      </c>
      <c r="J29" s="41">
        <f t="shared" ca="1" si="5"/>
        <v>0</v>
      </c>
      <c r="K29" s="1553"/>
      <c r="L29" s="1554"/>
      <c r="M29" s="1469">
        <f t="shared" si="6"/>
        <v>0</v>
      </c>
      <c r="N29" s="1469">
        <f t="shared" si="7"/>
        <v>0</v>
      </c>
      <c r="O29" s="1470">
        <f t="shared" ca="1" si="8"/>
        <v>0</v>
      </c>
      <c r="P29" s="41">
        <f t="shared" ca="1" si="9"/>
        <v>0</v>
      </c>
      <c r="Q29" s="519">
        <f t="shared" si="10"/>
        <v>0.32500000000000001</v>
      </c>
      <c r="R29" s="41">
        <f t="shared" ref="R29:R34" ca="1" si="24">J29+P29+IF(AND(E29="d",J29+P29&lt;Q29),S29-P29-J29,0)+IF(IstUrlaub="j",IF(OR(E29="u",E29="s",E29="h",E29="k"),Q29,0)*IF(E29="h",0.5,1)-IF(J29+P29&lt;Q29,J29+P29,Q29)*IF(E29="k",1,0),0)</f>
        <v>0</v>
      </c>
      <c r="S29" s="32">
        <f>IF(OR(E29="f",E29="kk",E29="a",E29="u",E29="s",AND(Arbeitszeiten!$P$11="x",E29="v")),0,IF(E29="h",Q29/2,Q29))+IF(IstUrlaub="j",IF(OR(E29="u",E29="s"),Q29,IF(E29="h",Q29/2,0)),0)</f>
        <v>0</v>
      </c>
      <c r="T29" s="1346">
        <f t="shared" ca="1" si="12"/>
        <v>0</v>
      </c>
      <c r="U29" s="1577" t="str">
        <f t="shared" si="13"/>
        <v/>
      </c>
      <c r="V29" s="1578">
        <f t="shared" ca="1" si="14"/>
        <v>0</v>
      </c>
      <c r="W29" s="533">
        <f t="shared" si="15"/>
        <v>0</v>
      </c>
      <c r="X29" s="32">
        <f t="shared" ca="1" si="19"/>
        <v>0</v>
      </c>
      <c r="Y29" s="1471" t="s">
        <v>401</v>
      </c>
      <c r="Z29" s="1472"/>
      <c r="AA29" s="1473">
        <f t="shared" ca="1" si="0"/>
        <v>1</v>
      </c>
      <c r="AB29" s="1302">
        <f t="shared" ca="1" si="20"/>
        <v>0</v>
      </c>
      <c r="AC29" s="1503"/>
      <c r="AD29" s="1504"/>
      <c r="AE29" s="1505"/>
      <c r="AF29" s="1506"/>
      <c r="AG29" s="840">
        <v>1</v>
      </c>
      <c r="AH29" s="624">
        <v>1</v>
      </c>
      <c r="AI29" s="625">
        <v>1</v>
      </c>
      <c r="AJ29" s="626">
        <v>1</v>
      </c>
      <c r="AK29" s="627">
        <v>1</v>
      </c>
      <c r="AL29" s="628">
        <v>1</v>
      </c>
      <c r="AM29" s="629">
        <v>1</v>
      </c>
      <c r="AN29" s="623">
        <v>1</v>
      </c>
      <c r="AO29" s="624">
        <v>1</v>
      </c>
      <c r="AP29" s="625">
        <v>1</v>
      </c>
      <c r="AQ29" s="626">
        <v>1</v>
      </c>
      <c r="AR29" s="627">
        <v>1</v>
      </c>
      <c r="AS29" s="628">
        <v>1</v>
      </c>
      <c r="AT29" s="629">
        <v>1</v>
      </c>
      <c r="AU29" s="623">
        <v>1</v>
      </c>
      <c r="AV29" s="624">
        <v>1</v>
      </c>
      <c r="AW29" s="1530"/>
      <c r="AX29" s="1531"/>
      <c r="AY29" s="476" t="str">
        <f t="shared" si="21"/>
        <v>Mi</v>
      </c>
      <c r="AZ29" s="475" t="str">
        <f t="shared" si="16"/>
        <v>Mif</v>
      </c>
      <c r="BA29" s="5"/>
      <c r="BB29" s="5"/>
      <c r="BC29" s="5"/>
    </row>
    <row r="30" spans="1:55" s="884" customFormat="1" ht="20.25" customHeight="1" x14ac:dyDescent="0.2">
      <c r="A30" s="1254">
        <f t="shared" si="22"/>
        <v>359</v>
      </c>
      <c r="B30" s="527">
        <f t="shared" si="17"/>
        <v>42363</v>
      </c>
      <c r="C30" s="531">
        <v>26</v>
      </c>
      <c r="D30" s="525">
        <f t="shared" si="23"/>
        <v>52</v>
      </c>
      <c r="E30" s="1468" t="str">
        <f>IF(OR(Land="z",AND(CH="x",Vorarbeit&lt;&gt;"x")),"",IF(AND(Vorarbeit="x",CH="x",AT_DO="x",AM_DEZ="x"),"v","f"))</f>
        <v>f</v>
      </c>
      <c r="F30" s="1567" t="str">
        <f t="shared" ca="1" si="1"/>
        <v/>
      </c>
      <c r="G30" s="1568" t="str">
        <f t="shared" ca="1" si="2"/>
        <v/>
      </c>
      <c r="H30" s="1469">
        <f t="shared" ca="1" si="3"/>
        <v>0</v>
      </c>
      <c r="I30" s="1470">
        <f t="shared" ca="1" si="4"/>
        <v>0</v>
      </c>
      <c r="J30" s="41">
        <f t="shared" ca="1" si="5"/>
        <v>0</v>
      </c>
      <c r="K30" s="1553"/>
      <c r="L30" s="1554"/>
      <c r="M30" s="1469">
        <f t="shared" si="6"/>
        <v>0</v>
      </c>
      <c r="N30" s="1469">
        <f t="shared" si="7"/>
        <v>0</v>
      </c>
      <c r="O30" s="1470">
        <f t="shared" ca="1" si="8"/>
        <v>0</v>
      </c>
      <c r="P30" s="41">
        <f t="shared" ca="1" si="9"/>
        <v>0</v>
      </c>
      <c r="Q30" s="519">
        <f t="shared" si="10"/>
        <v>0.32500000000000001</v>
      </c>
      <c r="R30" s="41">
        <f t="shared" ca="1" si="24"/>
        <v>0</v>
      </c>
      <c r="S30" s="32">
        <f>IF(OR(E30="f",E30="kk",E30="a",E30="u",E30="s",AND(Arbeitszeiten!$P$11="x",E30="v")),0,IF(E30="h",Q30/2,Q30))+IF(IstUrlaub="j",IF(OR(E30="u",E30="s"),Q30,IF(E30="h",Q30/2,0)),0)</f>
        <v>0</v>
      </c>
      <c r="T30" s="1346">
        <f t="shared" ca="1" si="12"/>
        <v>0</v>
      </c>
      <c r="U30" s="1577" t="str">
        <f t="shared" si="13"/>
        <v/>
      </c>
      <c r="V30" s="1578">
        <f t="shared" ca="1" si="14"/>
        <v>0</v>
      </c>
      <c r="W30" s="533">
        <f t="shared" si="15"/>
        <v>0</v>
      </c>
      <c r="X30" s="32">
        <f t="shared" ca="1" si="19"/>
        <v>0</v>
      </c>
      <c r="Y30" s="1471" t="s">
        <v>402</v>
      </c>
      <c r="Z30" s="1472"/>
      <c r="AA30" s="1473">
        <f t="shared" ca="1" si="0"/>
        <v>1</v>
      </c>
      <c r="AB30" s="1302">
        <f t="shared" ca="1" si="20"/>
        <v>0</v>
      </c>
      <c r="AC30" s="1503"/>
      <c r="AD30" s="1504"/>
      <c r="AE30" s="1505"/>
      <c r="AF30" s="1506"/>
      <c r="AG30" s="840">
        <v>1</v>
      </c>
      <c r="AH30" s="624">
        <v>1</v>
      </c>
      <c r="AI30" s="625">
        <v>1</v>
      </c>
      <c r="AJ30" s="626">
        <v>1</v>
      </c>
      <c r="AK30" s="627">
        <v>1</v>
      </c>
      <c r="AL30" s="628">
        <v>1</v>
      </c>
      <c r="AM30" s="629">
        <v>1</v>
      </c>
      <c r="AN30" s="623">
        <v>1</v>
      </c>
      <c r="AO30" s="624">
        <v>1</v>
      </c>
      <c r="AP30" s="625">
        <v>1</v>
      </c>
      <c r="AQ30" s="626">
        <v>1</v>
      </c>
      <c r="AR30" s="627">
        <v>1</v>
      </c>
      <c r="AS30" s="628">
        <v>1</v>
      </c>
      <c r="AT30" s="629">
        <v>1</v>
      </c>
      <c r="AU30" s="623">
        <v>1</v>
      </c>
      <c r="AV30" s="624">
        <v>1</v>
      </c>
      <c r="AW30" s="1530"/>
      <c r="AX30" s="1531"/>
      <c r="AY30" s="476" t="str">
        <f t="shared" si="21"/>
        <v>Do</v>
      </c>
      <c r="AZ30" s="475" t="str">
        <f t="shared" si="16"/>
        <v>Dof</v>
      </c>
      <c r="BA30" s="5"/>
      <c r="BB30" s="5"/>
      <c r="BC30" s="5"/>
    </row>
    <row r="31" spans="1:55" s="884" customFormat="1" ht="20.25" customHeight="1" x14ac:dyDescent="0.2">
      <c r="A31" s="1254">
        <f t="shared" si="22"/>
        <v>360</v>
      </c>
      <c r="B31" s="527">
        <f t="shared" si="17"/>
        <v>42364</v>
      </c>
      <c r="C31" s="531">
        <v>27</v>
      </c>
      <c r="D31" s="525">
        <f t="shared" si="23"/>
        <v>52</v>
      </c>
      <c r="E31" s="1468" t="str">
        <f>IF(AND(AT_FR="x",AM_DEZ="x",Vorarbeit="x",OR(E30="v",E30="f")),"v","")</f>
        <v/>
      </c>
      <c r="F31" s="1567" t="str">
        <f t="shared" ca="1" si="1"/>
        <v/>
      </c>
      <c r="G31" s="1568" t="str">
        <f t="shared" ca="1" si="2"/>
        <v/>
      </c>
      <c r="H31" s="1469">
        <f t="shared" ca="1" si="3"/>
        <v>0</v>
      </c>
      <c r="I31" s="1470">
        <f t="shared" ca="1" si="4"/>
        <v>0</v>
      </c>
      <c r="J31" s="41">
        <f t="shared" ca="1" si="5"/>
        <v>0</v>
      </c>
      <c r="K31" s="1553"/>
      <c r="L31" s="1554"/>
      <c r="M31" s="1469">
        <f t="shared" si="6"/>
        <v>0</v>
      </c>
      <c r="N31" s="1469">
        <f t="shared" si="7"/>
        <v>0</v>
      </c>
      <c r="O31" s="1470">
        <f t="shared" ca="1" si="8"/>
        <v>0</v>
      </c>
      <c r="P31" s="41">
        <f t="shared" ca="1" si="9"/>
        <v>0</v>
      </c>
      <c r="Q31" s="519">
        <f t="shared" si="10"/>
        <v>0.32500000000000001</v>
      </c>
      <c r="R31" s="41">
        <f t="shared" ca="1" si="24"/>
        <v>0</v>
      </c>
      <c r="S31" s="32">
        <f>IF(OR(E31="f",E31="kk",E31="a",E31="u",E31="s",AND(Arbeitszeiten!$P$11="x",E31="v")),0,IF(E31="h",Q31/2,Q31))+IF(IstUrlaub="j",IF(OR(E31="u",E31="s"),Q31,IF(E31="h",Q31/2,0)),0)</f>
        <v>0.32500000000000001</v>
      </c>
      <c r="T31" s="1346">
        <f t="shared" ca="1" si="12"/>
        <v>0</v>
      </c>
      <c r="U31" s="1577" t="str">
        <f t="shared" si="13"/>
        <v/>
      </c>
      <c r="V31" s="1578">
        <f t="shared" ca="1" si="14"/>
        <v>0</v>
      </c>
      <c r="W31" s="533">
        <f t="shared" si="15"/>
        <v>0</v>
      </c>
      <c r="X31" s="32">
        <f t="shared" ca="1" si="19"/>
        <v>0</v>
      </c>
      <c r="Y31" s="1471"/>
      <c r="Z31" s="1472"/>
      <c r="AA31" s="1473">
        <f t="shared" ca="1" si="0"/>
        <v>1</v>
      </c>
      <c r="AB31" s="1302">
        <f t="shared" ca="1" si="20"/>
        <v>0</v>
      </c>
      <c r="AC31" s="1503"/>
      <c r="AD31" s="1504"/>
      <c r="AE31" s="1505"/>
      <c r="AF31" s="1506"/>
      <c r="AG31" s="840">
        <v>1</v>
      </c>
      <c r="AH31" s="624">
        <v>1</v>
      </c>
      <c r="AI31" s="625">
        <v>1</v>
      </c>
      <c r="AJ31" s="626">
        <v>1</v>
      </c>
      <c r="AK31" s="627">
        <v>1</v>
      </c>
      <c r="AL31" s="628">
        <v>1</v>
      </c>
      <c r="AM31" s="629">
        <v>1</v>
      </c>
      <c r="AN31" s="623">
        <v>1</v>
      </c>
      <c r="AO31" s="624">
        <v>1</v>
      </c>
      <c r="AP31" s="625">
        <v>1</v>
      </c>
      <c r="AQ31" s="626">
        <v>1</v>
      </c>
      <c r="AR31" s="627">
        <v>1</v>
      </c>
      <c r="AS31" s="628">
        <v>1</v>
      </c>
      <c r="AT31" s="629">
        <v>1</v>
      </c>
      <c r="AU31" s="623">
        <v>1</v>
      </c>
      <c r="AV31" s="624">
        <v>1</v>
      </c>
      <c r="AW31" s="1530"/>
      <c r="AX31" s="1531"/>
      <c r="AY31" s="476" t="str">
        <f t="shared" si="21"/>
        <v>Fr</v>
      </c>
      <c r="AZ31" s="475" t="str">
        <f t="shared" si="16"/>
        <v>Fr</v>
      </c>
      <c r="BA31" s="5"/>
      <c r="BB31" s="5"/>
      <c r="BC31" s="5"/>
    </row>
    <row r="32" spans="1:55" s="884" customFormat="1" ht="20.25" customHeight="1" x14ac:dyDescent="0.2">
      <c r="A32" s="1254">
        <f t="shared" si="22"/>
        <v>361</v>
      </c>
      <c r="B32" s="526">
        <f t="shared" si="17"/>
        <v>42365</v>
      </c>
      <c r="C32" s="530">
        <v>28</v>
      </c>
      <c r="D32" s="525">
        <f t="shared" si="23"/>
        <v>52</v>
      </c>
      <c r="E32" s="867"/>
      <c r="F32" s="1569" t="str">
        <f t="shared" ca="1" si="1"/>
        <v/>
      </c>
      <c r="G32" s="1570" t="str">
        <f t="shared" ca="1" si="2"/>
        <v/>
      </c>
      <c r="H32" s="868">
        <f t="shared" ca="1" si="3"/>
        <v>0</v>
      </c>
      <c r="I32" s="869">
        <f t="shared" ca="1" si="4"/>
        <v>0</v>
      </c>
      <c r="J32" s="485">
        <f t="shared" ca="1" si="5"/>
        <v>0</v>
      </c>
      <c r="K32" s="1555"/>
      <c r="L32" s="1556"/>
      <c r="M32" s="868">
        <f t="shared" si="6"/>
        <v>0</v>
      </c>
      <c r="N32" s="868">
        <f t="shared" si="7"/>
        <v>0</v>
      </c>
      <c r="O32" s="869">
        <f t="shared" ca="1" si="8"/>
        <v>0</v>
      </c>
      <c r="P32" s="41">
        <f t="shared" ca="1" si="9"/>
        <v>0</v>
      </c>
      <c r="Q32" s="519">
        <f t="shared" si="10"/>
        <v>0</v>
      </c>
      <c r="R32" s="41">
        <f t="shared" ca="1" si="24"/>
        <v>0</v>
      </c>
      <c r="S32" s="32">
        <f>IF(OR(E32="f",E32="kk",E32="a",E32="u",E32="s",AND(Arbeitszeiten!$P$11="x",E32="v")),0,IF(E32="h",Q32/2,Q32))+IF(IstUrlaub="j",IF(OR(E32="u",E32="s"),Q32,IF(E32="h",Q32/2,0)),0)</f>
        <v>0</v>
      </c>
      <c r="T32" s="1346">
        <f t="shared" ca="1" si="12"/>
        <v>0</v>
      </c>
      <c r="U32" s="1579" t="str">
        <f t="shared" si="13"/>
        <v/>
      </c>
      <c r="V32" s="1580">
        <f t="shared" ca="1" si="14"/>
        <v>0</v>
      </c>
      <c r="W32" s="533">
        <f t="shared" si="15"/>
        <v>0</v>
      </c>
      <c r="X32" s="32">
        <f t="shared" ca="1" si="19"/>
        <v>0</v>
      </c>
      <c r="Y32" s="870"/>
      <c r="Z32" s="1472"/>
      <c r="AA32" s="1297">
        <f t="shared" ca="1" si="0"/>
        <v>1</v>
      </c>
      <c r="AB32" s="1302">
        <f t="shared" ca="1" si="20"/>
        <v>0</v>
      </c>
      <c r="AC32" s="1495"/>
      <c r="AD32" s="1496"/>
      <c r="AE32" s="1497"/>
      <c r="AF32" s="1498"/>
      <c r="AG32" s="843">
        <v>1</v>
      </c>
      <c r="AH32" s="706">
        <v>1</v>
      </c>
      <c r="AI32" s="707">
        <v>1</v>
      </c>
      <c r="AJ32" s="708">
        <v>1</v>
      </c>
      <c r="AK32" s="709">
        <v>1</v>
      </c>
      <c r="AL32" s="710">
        <v>1</v>
      </c>
      <c r="AM32" s="711">
        <v>1</v>
      </c>
      <c r="AN32" s="705">
        <v>1</v>
      </c>
      <c r="AO32" s="706">
        <v>1</v>
      </c>
      <c r="AP32" s="707">
        <v>1</v>
      </c>
      <c r="AQ32" s="708">
        <v>1</v>
      </c>
      <c r="AR32" s="709">
        <v>1</v>
      </c>
      <c r="AS32" s="710">
        <v>1</v>
      </c>
      <c r="AT32" s="711">
        <v>1</v>
      </c>
      <c r="AU32" s="705">
        <v>1</v>
      </c>
      <c r="AV32" s="706">
        <v>1</v>
      </c>
      <c r="AW32" s="1532"/>
      <c r="AX32" s="1533"/>
      <c r="AY32" s="476" t="str">
        <f t="shared" si="21"/>
        <v>Sa</v>
      </c>
      <c r="AZ32" s="475" t="str">
        <f t="shared" si="16"/>
        <v>Sa</v>
      </c>
      <c r="BA32" s="5"/>
      <c r="BB32" s="5"/>
      <c r="BC32" s="5"/>
    </row>
    <row r="33" spans="1:55" s="884" customFormat="1" ht="20.25" customHeight="1" x14ac:dyDescent="0.2">
      <c r="A33" s="1254">
        <f t="shared" si="22"/>
        <v>362</v>
      </c>
      <c r="B33" s="526">
        <f t="shared" si="17"/>
        <v>42366</v>
      </c>
      <c r="C33" s="530">
        <v>29</v>
      </c>
      <c r="D33" s="525">
        <f t="shared" si="23"/>
        <v>52</v>
      </c>
      <c r="E33" s="867"/>
      <c r="F33" s="1569" t="str">
        <f t="shared" ca="1" si="1"/>
        <v/>
      </c>
      <c r="G33" s="1570" t="str">
        <f t="shared" ca="1" si="2"/>
        <v/>
      </c>
      <c r="H33" s="868">
        <f t="shared" ca="1" si="3"/>
        <v>0</v>
      </c>
      <c r="I33" s="869">
        <f t="shared" ca="1" si="4"/>
        <v>0</v>
      </c>
      <c r="J33" s="485">
        <f t="shared" ca="1" si="5"/>
        <v>0</v>
      </c>
      <c r="K33" s="1555"/>
      <c r="L33" s="1556"/>
      <c r="M33" s="868">
        <f t="shared" si="6"/>
        <v>0</v>
      </c>
      <c r="N33" s="868">
        <f t="shared" si="7"/>
        <v>0</v>
      </c>
      <c r="O33" s="869">
        <f t="shared" ca="1" si="8"/>
        <v>0</v>
      </c>
      <c r="P33" s="41">
        <f t="shared" ca="1" si="9"/>
        <v>0</v>
      </c>
      <c r="Q33" s="519">
        <f t="shared" si="10"/>
        <v>0</v>
      </c>
      <c r="R33" s="41">
        <f t="shared" ca="1" si="24"/>
        <v>0</v>
      </c>
      <c r="S33" s="32">
        <f>IF(OR(E33="f",E33="kk",E33="a",E33="u",E33="s",AND(Arbeitszeiten!$P$11="x",E33="v")),0,IF(E33="h",Q33/2,Q33))+IF(IstUrlaub="j",IF(OR(E33="u",E33="s"),Q33,IF(E33="h",Q33/2,0)),0)</f>
        <v>0</v>
      </c>
      <c r="T33" s="1346">
        <f t="shared" ca="1" si="12"/>
        <v>0</v>
      </c>
      <c r="U33" s="1579" t="str">
        <f t="shared" si="13"/>
        <v/>
      </c>
      <c r="V33" s="1580">
        <f t="shared" ca="1" si="14"/>
        <v>0</v>
      </c>
      <c r="W33" s="533">
        <f t="shared" si="15"/>
        <v>0</v>
      </c>
      <c r="X33" s="32">
        <f t="shared" ca="1" si="19"/>
        <v>0</v>
      </c>
      <c r="Y33" s="870"/>
      <c r="Z33" s="1264"/>
      <c r="AA33" s="1297">
        <f t="shared" ca="1" si="0"/>
        <v>1</v>
      </c>
      <c r="AB33" s="1302">
        <f t="shared" ca="1" si="20"/>
        <v>0</v>
      </c>
      <c r="AC33" s="1499"/>
      <c r="AD33" s="1500"/>
      <c r="AE33" s="1501"/>
      <c r="AF33" s="1502"/>
      <c r="AG33" s="876">
        <v>1</v>
      </c>
      <c r="AH33" s="877">
        <v>1</v>
      </c>
      <c r="AI33" s="878">
        <v>1</v>
      </c>
      <c r="AJ33" s="879">
        <v>1</v>
      </c>
      <c r="AK33" s="880">
        <v>1</v>
      </c>
      <c r="AL33" s="881">
        <v>1</v>
      </c>
      <c r="AM33" s="882">
        <v>1</v>
      </c>
      <c r="AN33" s="883">
        <v>1</v>
      </c>
      <c r="AO33" s="877">
        <v>1</v>
      </c>
      <c r="AP33" s="878">
        <v>1</v>
      </c>
      <c r="AQ33" s="879">
        <v>1</v>
      </c>
      <c r="AR33" s="880">
        <v>1</v>
      </c>
      <c r="AS33" s="881">
        <v>1</v>
      </c>
      <c r="AT33" s="882">
        <v>1</v>
      </c>
      <c r="AU33" s="883">
        <v>1</v>
      </c>
      <c r="AV33" s="877">
        <v>1</v>
      </c>
      <c r="AW33" s="1528"/>
      <c r="AX33" s="1529"/>
      <c r="AY33" s="476" t="str">
        <f t="shared" si="21"/>
        <v>So</v>
      </c>
      <c r="AZ33" s="475" t="str">
        <f t="shared" si="16"/>
        <v>So</v>
      </c>
      <c r="BA33" s="5"/>
      <c r="BB33" s="5"/>
      <c r="BC33" s="5"/>
    </row>
    <row r="34" spans="1:55" s="884" customFormat="1" ht="20.25" customHeight="1" x14ac:dyDescent="0.2">
      <c r="A34" s="1254">
        <f t="shared" si="22"/>
        <v>363</v>
      </c>
      <c r="B34" s="527">
        <f t="shared" si="17"/>
        <v>42367</v>
      </c>
      <c r="C34" s="531">
        <v>30</v>
      </c>
      <c r="D34" s="525">
        <f t="shared" si="23"/>
        <v>1</v>
      </c>
      <c r="E34" s="1468" t="str">
        <f>IF(AND(AT_MO="x",AM_DEZ="x",Vorarbeit="x",E35="f"),"v","")</f>
        <v/>
      </c>
      <c r="F34" s="1567" t="str">
        <f t="shared" ca="1" si="1"/>
        <v/>
      </c>
      <c r="G34" s="1568" t="str">
        <f t="shared" ca="1" si="2"/>
        <v/>
      </c>
      <c r="H34" s="1469">
        <f t="shared" ca="1" si="3"/>
        <v>0</v>
      </c>
      <c r="I34" s="1470">
        <f t="shared" ca="1" si="4"/>
        <v>0</v>
      </c>
      <c r="J34" s="41">
        <f t="shared" ca="1" si="5"/>
        <v>0</v>
      </c>
      <c r="K34" s="1553"/>
      <c r="L34" s="1554"/>
      <c r="M34" s="1469">
        <f t="shared" si="6"/>
        <v>0</v>
      </c>
      <c r="N34" s="1469">
        <f t="shared" si="7"/>
        <v>0</v>
      </c>
      <c r="O34" s="1470">
        <f t="shared" ca="1" si="8"/>
        <v>0</v>
      </c>
      <c r="P34" s="41">
        <f t="shared" ca="1" si="9"/>
        <v>0</v>
      </c>
      <c r="Q34" s="519">
        <f t="shared" si="10"/>
        <v>0.32500000000000001</v>
      </c>
      <c r="R34" s="41">
        <f t="shared" ca="1" si="24"/>
        <v>0</v>
      </c>
      <c r="S34" s="32">
        <f>IF(OR(E34="f",E34="kk",E34="a",E34="u",E34="s",AND(Arbeitszeiten!$P$11="x",E34="v")),0,IF(E34="h",Q34/2,Q34))+IF(IstUrlaub="j",IF(OR(E34="u",E34="s"),Q34,IF(E34="h",Q34/2,0)),0)</f>
        <v>0.32500000000000001</v>
      </c>
      <c r="T34" s="1346">
        <f t="shared" ca="1" si="12"/>
        <v>0</v>
      </c>
      <c r="U34" s="1577" t="str">
        <f t="shared" si="13"/>
        <v/>
      </c>
      <c r="V34" s="1578">
        <f t="shared" ca="1" si="14"/>
        <v>0</v>
      </c>
      <c r="W34" s="533">
        <f t="shared" si="15"/>
        <v>0</v>
      </c>
      <c r="X34" s="32">
        <f t="shared" ca="1" si="19"/>
        <v>0</v>
      </c>
      <c r="Y34" s="1471"/>
      <c r="Z34" s="1264"/>
      <c r="AA34" s="1473">
        <f t="shared" ca="1" si="0"/>
        <v>1</v>
      </c>
      <c r="AB34" s="1302">
        <f t="shared" ca="1" si="20"/>
        <v>0</v>
      </c>
      <c r="AC34" s="1503"/>
      <c r="AD34" s="1504"/>
      <c r="AE34" s="1505"/>
      <c r="AF34" s="1506"/>
      <c r="AG34" s="840">
        <v>1</v>
      </c>
      <c r="AH34" s="624">
        <v>1</v>
      </c>
      <c r="AI34" s="625">
        <v>1</v>
      </c>
      <c r="AJ34" s="626">
        <v>1</v>
      </c>
      <c r="AK34" s="627">
        <v>1</v>
      </c>
      <c r="AL34" s="628">
        <v>1</v>
      </c>
      <c r="AM34" s="629">
        <v>1</v>
      </c>
      <c r="AN34" s="623">
        <v>1</v>
      </c>
      <c r="AO34" s="624">
        <v>1</v>
      </c>
      <c r="AP34" s="625">
        <v>1</v>
      </c>
      <c r="AQ34" s="626">
        <v>1</v>
      </c>
      <c r="AR34" s="627">
        <v>1</v>
      </c>
      <c r="AS34" s="628">
        <v>1</v>
      </c>
      <c r="AT34" s="629">
        <v>1</v>
      </c>
      <c r="AU34" s="623">
        <v>1</v>
      </c>
      <c r="AV34" s="624">
        <v>1</v>
      </c>
      <c r="AW34" s="1530"/>
      <c r="AX34" s="1531"/>
      <c r="AY34" s="476" t="str">
        <f t="shared" si="21"/>
        <v>Mo</v>
      </c>
      <c r="AZ34" s="475" t="str">
        <f t="shared" si="16"/>
        <v>Mo</v>
      </c>
      <c r="BA34" s="5"/>
      <c r="BB34" s="5"/>
      <c r="BC34" s="5"/>
    </row>
    <row r="35" spans="1:55" s="884" customFormat="1" ht="20.25" customHeight="1" x14ac:dyDescent="0.2">
      <c r="A35" s="1255">
        <f t="shared" si="22"/>
        <v>364</v>
      </c>
      <c r="B35" s="527">
        <f t="shared" si="17"/>
        <v>42368</v>
      </c>
      <c r="C35" s="531">
        <v>31</v>
      </c>
      <c r="D35" s="525">
        <f t="shared" si="23"/>
        <v>1</v>
      </c>
      <c r="E35" s="894" t="str">
        <f>IF(Silvester="j","f",IF(Silvester="h","hf",""))</f>
        <v>f</v>
      </c>
      <c r="F35" s="1567" t="str">
        <f t="shared" ca="1" si="1"/>
        <v/>
      </c>
      <c r="G35" s="1568" t="str">
        <f t="shared" ca="1" si="2"/>
        <v/>
      </c>
      <c r="H35" s="1469">
        <f t="shared" ca="1" si="3"/>
        <v>0</v>
      </c>
      <c r="I35" s="1470">
        <f t="shared" ca="1" si="4"/>
        <v>0</v>
      </c>
      <c r="J35" s="41">
        <f t="shared" ca="1" si="5"/>
        <v>0</v>
      </c>
      <c r="K35" s="1553"/>
      <c r="L35" s="1554"/>
      <c r="M35" s="1469">
        <f t="shared" si="6"/>
        <v>0</v>
      </c>
      <c r="N35" s="1469">
        <f t="shared" si="7"/>
        <v>0</v>
      </c>
      <c r="O35" s="1470">
        <f t="shared" ca="1" si="8"/>
        <v>0</v>
      </c>
      <c r="P35" s="41">
        <f t="shared" ca="1" si="9"/>
        <v>0</v>
      </c>
      <c r="Q35" s="519">
        <f t="shared" si="10"/>
        <v>0.32500000000000001</v>
      </c>
      <c r="R35" s="41">
        <f ca="1">J35+P35+IF(AND(E35="d",J35+P35&lt;Q35),S35-P35-J35,0)+IF(IstUrlaub="j",IF(OR(E35="hfu",E35="u",E35="s",E35="h",E35="k"),Q35,0)*IF(OR(E35="h",E35="hfu"),0.5,1)-IF(J35+P35&lt;Q35,J35+P35,Q35)*IF(E35="k",1,0),0)</f>
        <v>0</v>
      </c>
      <c r="S35" s="32">
        <f>IF(OR(E35="f",E34="kk",E35="hfv",E35="hfu",E35="a",E35="u",E35="s",AND(Arbeitszeiten!$P$11="x",E35="v")),0,IF(OR(E35="h",E35="hf"),Q35/2,Q35))+IF(IstUrlaub="j",IF(OR(E35="u",E35="s"),Q35,IF(OR(E35="h",E35="hfu"),Q35/2,0)),0)</f>
        <v>0</v>
      </c>
      <c r="T35" s="1346">
        <f t="shared" ca="1" si="12"/>
        <v>0</v>
      </c>
      <c r="U35" s="1577" t="str">
        <f t="shared" si="13"/>
        <v/>
      </c>
      <c r="V35" s="1578">
        <f t="shared" ca="1" si="14"/>
        <v>0</v>
      </c>
      <c r="W35" s="533">
        <f t="shared" si="15"/>
        <v>0</v>
      </c>
      <c r="X35" s="32">
        <f t="shared" ca="1" si="19"/>
        <v>0</v>
      </c>
      <c r="Y35" s="1471" t="s">
        <v>53</v>
      </c>
      <c r="Z35" s="1472"/>
      <c r="AA35" s="1473">
        <f t="shared" ca="1" si="0"/>
        <v>1</v>
      </c>
      <c r="AB35" s="1302">
        <f t="shared" ca="1" si="20"/>
        <v>0</v>
      </c>
      <c r="AC35" s="1503"/>
      <c r="AD35" s="1504"/>
      <c r="AE35" s="1505"/>
      <c r="AF35" s="1506"/>
      <c r="AG35" s="840">
        <v>1</v>
      </c>
      <c r="AH35" s="624">
        <v>1</v>
      </c>
      <c r="AI35" s="625">
        <v>1</v>
      </c>
      <c r="AJ35" s="626">
        <v>1</v>
      </c>
      <c r="AK35" s="627">
        <v>1</v>
      </c>
      <c r="AL35" s="628">
        <v>1</v>
      </c>
      <c r="AM35" s="629">
        <v>1</v>
      </c>
      <c r="AN35" s="623">
        <v>1</v>
      </c>
      <c r="AO35" s="624">
        <v>1</v>
      </c>
      <c r="AP35" s="625">
        <v>1</v>
      </c>
      <c r="AQ35" s="626">
        <v>1</v>
      </c>
      <c r="AR35" s="627">
        <v>1</v>
      </c>
      <c r="AS35" s="628">
        <v>1</v>
      </c>
      <c r="AT35" s="629">
        <v>1</v>
      </c>
      <c r="AU35" s="623">
        <v>1</v>
      </c>
      <c r="AV35" s="624">
        <v>1</v>
      </c>
      <c r="AW35" s="1530"/>
      <c r="AX35" s="1531"/>
      <c r="AY35" s="476" t="str">
        <f t="shared" si="21"/>
        <v>Di</v>
      </c>
      <c r="AZ35" s="475" t="str">
        <f t="shared" si="16"/>
        <v>Dif</v>
      </c>
      <c r="BA35" s="5"/>
      <c r="BB35" s="5"/>
      <c r="BC35" s="5"/>
    </row>
    <row r="36" spans="1:55" s="884" customFormat="1" ht="20.25" customHeight="1" thickBot="1" x14ac:dyDescent="0.25">
      <c r="B36" s="976"/>
      <c r="C36" s="977"/>
      <c r="D36" s="960"/>
      <c r="E36" s="970"/>
      <c r="F36" s="1571"/>
      <c r="G36" s="1572"/>
      <c r="H36" s="962"/>
      <c r="I36" s="978"/>
      <c r="J36" s="964"/>
      <c r="K36" s="1557"/>
      <c r="L36" s="1558"/>
      <c r="M36" s="962"/>
      <c r="N36" s="962"/>
      <c r="O36" s="979"/>
      <c r="P36" s="964"/>
      <c r="Q36" s="962"/>
      <c r="R36" s="964"/>
      <c r="S36" s="957"/>
      <c r="T36" s="966"/>
      <c r="U36" s="1583"/>
      <c r="V36" s="1584"/>
      <c r="W36" s="980"/>
      <c r="X36" s="968"/>
      <c r="Y36" s="981"/>
      <c r="Z36" s="1472"/>
      <c r="AA36" s="1298">
        <f t="shared" ca="1" si="0"/>
        <v>1</v>
      </c>
      <c r="AB36" s="1302"/>
      <c r="AC36" s="1009"/>
      <c r="AD36" s="1010"/>
      <c r="AE36" s="1011"/>
      <c r="AF36" s="1012"/>
      <c r="AG36" s="875">
        <v>1</v>
      </c>
      <c r="AH36" s="624">
        <v>1</v>
      </c>
      <c r="AI36" s="625">
        <v>1</v>
      </c>
      <c r="AJ36" s="626">
        <v>1</v>
      </c>
      <c r="AK36" s="627">
        <v>1</v>
      </c>
      <c r="AL36" s="628">
        <v>1</v>
      </c>
      <c r="AM36" s="629">
        <v>1</v>
      </c>
      <c r="AN36" s="623">
        <v>1</v>
      </c>
      <c r="AO36" s="624">
        <v>1</v>
      </c>
      <c r="AP36" s="625">
        <v>1</v>
      </c>
      <c r="AQ36" s="626">
        <v>1</v>
      </c>
      <c r="AR36" s="627">
        <v>1</v>
      </c>
      <c r="AS36" s="628">
        <v>1</v>
      </c>
      <c r="AT36" s="629">
        <v>1</v>
      </c>
      <c r="AU36" s="623">
        <v>1</v>
      </c>
      <c r="AV36" s="624">
        <v>1</v>
      </c>
      <c r="AW36" s="1530"/>
      <c r="AX36" s="1531"/>
      <c r="AY36" s="476"/>
      <c r="AZ36" s="475"/>
      <c r="BA36" s="5"/>
      <c r="BB36" s="5"/>
      <c r="BC36" s="5"/>
    </row>
    <row r="37" spans="1:55" s="884" customFormat="1" ht="20.25" customHeight="1" thickBot="1" x14ac:dyDescent="0.25">
      <c r="B37" s="982" t="s">
        <v>292</v>
      </c>
      <c r="C37" s="983"/>
      <c r="D37" s="1523" t="s">
        <v>293</v>
      </c>
      <c r="E37" s="1523"/>
      <c r="F37" s="1523"/>
      <c r="G37" s="1523"/>
      <c r="H37" s="1523"/>
      <c r="I37" s="1525"/>
      <c r="J37" s="1521">
        <v>0</v>
      </c>
      <c r="K37" s="984" t="s">
        <v>294</v>
      </c>
      <c r="L37" s="985"/>
      <c r="M37" s="985"/>
      <c r="N37" s="985"/>
      <c r="O37" s="986"/>
      <c r="P37" s="1521">
        <v>0</v>
      </c>
      <c r="Q37" s="1521"/>
      <c r="R37" s="1521">
        <v>0</v>
      </c>
      <c r="S37" s="1521">
        <v>0</v>
      </c>
      <c r="T37" s="1522" t="s">
        <v>295</v>
      </c>
      <c r="U37" s="1523"/>
      <c r="V37" s="1523"/>
      <c r="W37" s="1523"/>
      <c r="X37" s="1523"/>
      <c r="Y37" s="1523"/>
      <c r="Z37" s="1472"/>
      <c r="AA37" s="1525"/>
      <c r="AB37" s="1306"/>
      <c r="AC37" s="847"/>
      <c r="AD37" s="848"/>
      <c r="AE37" s="851"/>
      <c r="AF37" s="849"/>
      <c r="AG37" s="875">
        <v>1</v>
      </c>
      <c r="AH37" s="624">
        <v>1</v>
      </c>
      <c r="AI37" s="625">
        <v>1</v>
      </c>
      <c r="AJ37" s="626">
        <v>1</v>
      </c>
      <c r="AK37" s="627">
        <v>1</v>
      </c>
      <c r="AL37" s="628">
        <v>1</v>
      </c>
      <c r="AM37" s="629">
        <v>1</v>
      </c>
      <c r="AN37" s="623">
        <v>1</v>
      </c>
      <c r="AO37" s="624">
        <v>1</v>
      </c>
      <c r="AP37" s="625">
        <v>1</v>
      </c>
      <c r="AQ37" s="626">
        <v>1</v>
      </c>
      <c r="AR37" s="627">
        <v>1</v>
      </c>
      <c r="AS37" s="628">
        <v>1</v>
      </c>
      <c r="AT37" s="629">
        <v>1</v>
      </c>
      <c r="AU37" s="623">
        <v>1</v>
      </c>
      <c r="AV37" s="624">
        <v>1</v>
      </c>
      <c r="AW37" s="1534"/>
      <c r="AX37" s="1535"/>
      <c r="AY37" s="255"/>
      <c r="AZ37" s="5"/>
      <c r="BA37" s="5"/>
      <c r="BB37" s="5"/>
      <c r="BC37" s="5"/>
    </row>
    <row r="38" spans="1:55" ht="13.5" thickBot="1" x14ac:dyDescent="0.25">
      <c r="F38" s="592"/>
      <c r="G38" s="593" t="s">
        <v>296</v>
      </c>
      <c r="H38" s="593"/>
      <c r="I38" s="594"/>
      <c r="J38" s="439">
        <f ca="1">SUM(J4:J37)</f>
        <v>0</v>
      </c>
      <c r="K38" s="439"/>
      <c r="L38" s="439"/>
      <c r="M38" s="439"/>
      <c r="N38" s="439"/>
      <c r="O38" s="439"/>
      <c r="P38" s="439">
        <f ca="1">SUM(P4:P37)</f>
        <v>0</v>
      </c>
      <c r="Q38" s="439"/>
      <c r="R38" s="439">
        <f ca="1">SUM(R4:R37)</f>
        <v>0</v>
      </c>
      <c r="S38" s="595">
        <f>SUM(S4:S37)</f>
        <v>5.8500000000000014</v>
      </c>
      <c r="T38" s="439">
        <f ca="1">SUM(T4:T37)-X2</f>
        <v>0</v>
      </c>
      <c r="U38" s="440"/>
      <c r="V38" s="439">
        <f>SUM(W4:W37)</f>
        <v>0</v>
      </c>
      <c r="W38" s="863"/>
      <c r="X38" s="441">
        <f ca="1">X35-November</f>
        <v>0</v>
      </c>
      <c r="Y38" s="1455">
        <f ca="1">X38*24</f>
        <v>0</v>
      </c>
      <c r="AC38" s="1513">
        <f>SUM(AC5:AC35)</f>
        <v>0</v>
      </c>
      <c r="AD38" s="1514">
        <f>SUM(AD5:AD35)</f>
        <v>0</v>
      </c>
      <c r="AE38" s="1515">
        <f>SUM(AE5:AE35)</f>
        <v>0</v>
      </c>
      <c r="AF38" s="1516">
        <f>SUM(AF5:AF35)</f>
        <v>0</v>
      </c>
      <c r="AG38" s="1608" t="s">
        <v>122</v>
      </c>
      <c r="AH38" s="1609" t="s">
        <v>122</v>
      </c>
      <c r="AI38" s="1610" t="s">
        <v>122</v>
      </c>
      <c r="AJ38" s="1611" t="s">
        <v>122</v>
      </c>
      <c r="AK38" s="1612" t="s">
        <v>123</v>
      </c>
      <c r="AL38" s="1613" t="s">
        <v>123</v>
      </c>
      <c r="AM38" s="1614" t="s">
        <v>123</v>
      </c>
      <c r="AN38" s="1615" t="s">
        <v>124</v>
      </c>
      <c r="AO38" s="1609" t="s">
        <v>125</v>
      </c>
      <c r="AP38" s="1610" t="s">
        <v>125</v>
      </c>
      <c r="AQ38" s="1611" t="s">
        <v>126</v>
      </c>
      <c r="AR38" s="1612" t="s">
        <v>127</v>
      </c>
      <c r="AS38" s="1613" t="s">
        <v>127</v>
      </c>
      <c r="AT38" s="1614" t="s">
        <v>127</v>
      </c>
      <c r="AU38" s="1615" t="s">
        <v>127</v>
      </c>
      <c r="AV38" s="1609" t="s">
        <v>128</v>
      </c>
      <c r="AW38" s="1610" t="s">
        <v>129</v>
      </c>
      <c r="AX38" s="1611" t="s">
        <v>130</v>
      </c>
    </row>
    <row r="39" spans="1:55" x14ac:dyDescent="0.2">
      <c r="B39" s="159" t="str">
        <f>IF(AND(K45&gt;0,Vorarbeit&lt;&gt;"x"),"   FEHLER!!! V-Tage nur verwenden, wenn in Arbeitszeiten Zelle P11 aktiviert wurde!","")</f>
        <v/>
      </c>
      <c r="K39" s="358"/>
      <c r="L39" s="358"/>
      <c r="M39" s="358"/>
      <c r="N39" s="358"/>
      <c r="O39" s="675" t="s">
        <v>300</v>
      </c>
      <c r="P39" s="358"/>
      <c r="V39" s="663" t="s">
        <v>297</v>
      </c>
      <c r="X39" s="664">
        <f>X2</f>
        <v>0</v>
      </c>
      <c r="Y39" s="1278" t="s">
        <v>298</v>
      </c>
      <c r="AG39" s="1616" t="s">
        <v>136</v>
      </c>
      <c r="AH39" s="1617" t="s">
        <v>137</v>
      </c>
      <c r="AI39" s="1618" t="s">
        <v>138</v>
      </c>
      <c r="AJ39" s="1619" t="s">
        <v>122</v>
      </c>
      <c r="AK39" s="1620" t="s">
        <v>122</v>
      </c>
      <c r="AL39" s="1621" t="s">
        <v>123</v>
      </c>
      <c r="AM39" s="1622" t="s">
        <v>138</v>
      </c>
      <c r="AN39" s="1616" t="s">
        <v>139</v>
      </c>
      <c r="AO39" s="1617" t="s">
        <v>140</v>
      </c>
      <c r="AP39" s="1618" t="s">
        <v>126</v>
      </c>
      <c r="AQ39" s="1619" t="s">
        <v>141</v>
      </c>
      <c r="AR39" s="1620" t="s">
        <v>142</v>
      </c>
      <c r="AS39" s="1621" t="s">
        <v>125</v>
      </c>
      <c r="AT39" s="1622" t="s">
        <v>128</v>
      </c>
      <c r="AU39" s="1616" t="s">
        <v>123</v>
      </c>
      <c r="AV39" s="1617" t="s">
        <v>123</v>
      </c>
      <c r="AW39" s="1618"/>
      <c r="AX39" s="1619" t="s">
        <v>123</v>
      </c>
    </row>
    <row r="40" spans="1:55" ht="13.5" thickBot="1" x14ac:dyDescent="0.25">
      <c r="C40" s="28" t="s">
        <v>299</v>
      </c>
      <c r="D40" s="835" t="str">
        <f>Ihr_Name</f>
        <v>Ihr Name</v>
      </c>
      <c r="E40" s="7"/>
      <c r="F40" s="836"/>
      <c r="G40" s="836"/>
      <c r="H40" s="836"/>
      <c r="I40" s="357"/>
      <c r="J40" s="358"/>
      <c r="K40" s="356"/>
      <c r="O40" s="675" t="s">
        <v>302</v>
      </c>
      <c r="P40" s="681" t="str">
        <f>IF(JahresSoll&gt;0,"Jahr","Monat")</f>
        <v>Monat</v>
      </c>
      <c r="Q40" s="358"/>
      <c r="V40" s="442" t="str">
        <f>IF(P40="Monat","+ Sollreduzierung (mon. Soll)","+ Sollreduzierung (jährl. Soll)")</f>
        <v>+ Sollreduzierung (mon. Soll)</v>
      </c>
      <c r="W40" s="442"/>
      <c r="X40" s="428">
        <f>P50</f>
        <v>0</v>
      </c>
      <c r="Y40" s="1278" t="s">
        <v>301</v>
      </c>
      <c r="AG40" s="1623"/>
      <c r="AH40" s="1624"/>
      <c r="AI40" s="1625"/>
      <c r="AJ40" s="1626"/>
      <c r="AK40" s="1627"/>
      <c r="AL40" s="1628"/>
      <c r="AM40" s="1629"/>
      <c r="AN40" s="1623"/>
      <c r="AO40" s="1624"/>
      <c r="AP40" s="1625" t="s">
        <v>136</v>
      </c>
      <c r="AQ40" s="1626"/>
      <c r="AR40" s="1627"/>
      <c r="AS40" s="1628"/>
      <c r="AT40" s="1629"/>
      <c r="AU40" s="1623"/>
      <c r="AV40" s="1624"/>
      <c r="AW40" s="1625"/>
      <c r="AX40" s="1626"/>
    </row>
    <row r="41" spans="1:55" ht="13.5" thickBot="1" x14ac:dyDescent="0.25">
      <c r="D41" s="837" t="str">
        <f>Übersicht!L3</f>
        <v>Ihre Abteilung - Ihre Personalnummer</v>
      </c>
      <c r="E41" s="833"/>
      <c r="F41" s="833"/>
      <c r="G41" s="834"/>
      <c r="H41" s="834"/>
      <c r="I41" s="838"/>
      <c r="J41" s="356"/>
      <c r="K41" s="900">
        <f>COUNTIF(E5:E35,"=u")+COUNTIF(E5:E35,"=h")/2+IF(E28="hfu",0.5,0)+IF(E35="hfu",0.5,0)</f>
        <v>0</v>
      </c>
      <c r="L41" s="1697" t="s">
        <v>309</v>
      </c>
      <c r="M41" s="516"/>
      <c r="N41" s="516"/>
      <c r="O41" s="1666" t="s">
        <v>634</v>
      </c>
      <c r="P41" s="678" t="str">
        <f>IF(P40="Jahr",JahresSoll/Arbeitstage!$G$22*K41,"------")</f>
        <v>------</v>
      </c>
      <c r="Q41" s="681"/>
      <c r="S41" s="437"/>
      <c r="T41" s="437"/>
      <c r="U41" s="437"/>
      <c r="V41" s="438" t="s">
        <v>303</v>
      </c>
      <c r="W41" s="438"/>
      <c r="X41" s="437">
        <f ca="1">X38-X39+X40</f>
        <v>0</v>
      </c>
      <c r="Y41" s="1456">
        <f ca="1">X41*24</f>
        <v>0</v>
      </c>
    </row>
    <row r="42" spans="1:55" ht="13.5" thickBot="1" x14ac:dyDescent="0.25">
      <c r="B42" s="492" t="s">
        <v>304</v>
      </c>
      <c r="C42" s="493"/>
      <c r="D42" s="502"/>
      <c r="E42" s="336" t="s">
        <v>592</v>
      </c>
      <c r="F42" s="362" t="s">
        <v>305</v>
      </c>
      <c r="G42" s="362" t="s">
        <v>306</v>
      </c>
      <c r="H42" s="741" t="s">
        <v>307</v>
      </c>
      <c r="I42" s="740" t="s">
        <v>308</v>
      </c>
      <c r="K42" s="899">
        <f>H50</f>
        <v>4</v>
      </c>
      <c r="L42" s="1698" t="s">
        <v>29</v>
      </c>
      <c r="M42" s="517"/>
      <c r="N42" s="517"/>
      <c r="O42" s="1667" t="s">
        <v>470</v>
      </c>
      <c r="P42" s="678">
        <f>IF(P40="Jahr",JahresSoll/Arbeitstage!$G$22*K42,X2/Arbeitstage!G20*K42)</f>
        <v>0</v>
      </c>
      <c r="Q42" s="677"/>
      <c r="V42" s="1258" t="str">
        <f ca="1">IF(K1&lt;0,"negativer Vormonatssaldo!","")</f>
        <v/>
      </c>
      <c r="X42" s="1281">
        <f ca="1">IF(AND(X41&gt;0,K1&lt;0),IF(X41&gt;-K1,-K1,X41),0)</f>
        <v>0</v>
      </c>
      <c r="Y42" s="4"/>
      <c r="AI42" s="62" t="s">
        <v>310</v>
      </c>
      <c r="AJ42" s="390"/>
      <c r="AK42" s="390"/>
      <c r="AL42" s="390"/>
      <c r="AM42" s="390"/>
      <c r="AN42" s="390"/>
      <c r="AO42" s="390"/>
      <c r="AP42" s="390"/>
      <c r="AQ42" s="390"/>
      <c r="AR42" s="63"/>
    </row>
    <row r="43" spans="1:55" x14ac:dyDescent="0.2">
      <c r="B43" s="490" t="s">
        <v>311</v>
      </c>
      <c r="C43" s="491"/>
      <c r="D43" s="330" t="str">
        <f>AT_MO</f>
        <v>x</v>
      </c>
      <c r="E43" s="1139">
        <f>Montag12</f>
        <v>0.32500000000000001</v>
      </c>
      <c r="F43" s="333">
        <f>Pause1_Mo_12</f>
        <v>2.0833333333333332E-2</v>
      </c>
      <c r="G43" s="333">
        <f>Pause2_Mo_12</f>
        <v>3.125E-2</v>
      </c>
      <c r="H43" s="895">
        <f>COUNTIF($AZ$5:$AZ$35,"=mof")</f>
        <v>0</v>
      </c>
      <c r="I43" s="333">
        <f>IF(D43="x",Vorarbeit_Mo_12,0)</f>
        <v>0</v>
      </c>
      <c r="K43" s="899">
        <f>COUNTIF(E5:E35,"=k")*IF(Übersicht!E13="j",1,-1)</f>
        <v>0</v>
      </c>
      <c r="L43" s="1698" t="s">
        <v>316</v>
      </c>
      <c r="M43" s="517"/>
      <c r="N43" s="517"/>
      <c r="O43" s="1668" t="s">
        <v>469</v>
      </c>
      <c r="P43" s="678">
        <f>IF(P40="Jahr",JahresSoll/Arbeitstage!$G$22*K43,X2/Arbeitstage!G20*K43)*IF(Übersicht!E13="j",1,-1)</f>
        <v>0</v>
      </c>
      <c r="Q43" s="677"/>
      <c r="S43" s="359"/>
      <c r="T43" s="359"/>
      <c r="U43" s="360"/>
      <c r="V43" s="361" t="s">
        <v>312</v>
      </c>
      <c r="W43" s="361"/>
      <c r="X43" s="1512">
        <f>Sollueberstunden</f>
        <v>0</v>
      </c>
      <c r="Y43" s="1279" t="s">
        <v>313</v>
      </c>
      <c r="AI43" s="391" t="s">
        <v>165</v>
      </c>
      <c r="AJ43" s="392"/>
      <c r="AK43" s="393"/>
      <c r="AL43" s="1439" t="s">
        <v>314</v>
      </c>
      <c r="AM43" s="394"/>
      <c r="AN43" s="394"/>
      <c r="AO43" s="394"/>
      <c r="AP43" s="394"/>
      <c r="AQ43" s="394"/>
      <c r="AR43" s="395"/>
    </row>
    <row r="44" spans="1:55" ht="13.5" thickBot="1" x14ac:dyDescent="0.25">
      <c r="B44" s="490" t="s">
        <v>315</v>
      </c>
      <c r="C44" s="491"/>
      <c r="D44" s="331" t="str">
        <f>AT_DI</f>
        <v>x</v>
      </c>
      <c r="E44" s="1140">
        <f>Dienstag12</f>
        <v>0.32500000000000001</v>
      </c>
      <c r="F44" s="334">
        <f>Pause1_Di_12</f>
        <v>2.0833333333333332E-2</v>
      </c>
      <c r="G44" s="334">
        <f>Pause2_Di_12</f>
        <v>3.125E-2</v>
      </c>
      <c r="H44" s="896">
        <f>COUNTIF($AZ$5:$AZ$35,"=dif")</f>
        <v>2</v>
      </c>
      <c r="I44" s="334">
        <f>IF(D44="x",Vorarbeit_Di_12,0)</f>
        <v>0</v>
      </c>
      <c r="K44" s="421">
        <f>COUNTIF(E5:E35,"=kk")</f>
        <v>0</v>
      </c>
      <c r="L44" s="1698" t="s">
        <v>631</v>
      </c>
      <c r="M44" s="517"/>
      <c r="N44" s="517"/>
      <c r="O44" s="1668" t="s">
        <v>635</v>
      </c>
      <c r="P44" s="678">
        <f>IF(P40="Jahr",JahresSoll/Arbeitstage!$G$22*K44,X2/Arbeitstage!G20*K44)</f>
        <v>0</v>
      </c>
      <c r="Q44" s="677"/>
      <c r="S44" s="426"/>
      <c r="T44" s="426"/>
      <c r="U44" s="426"/>
      <c r="V44" s="425" t="s">
        <v>317</v>
      </c>
      <c r="W44" s="425"/>
      <c r="X44" s="427">
        <f ca="1">IF(X41&lt;0,X41,X42+IF(X41-X42-X43&gt;0,X41-X43-X42,0))</f>
        <v>0</v>
      </c>
      <c r="Y44" s="1455">
        <f ca="1">X44*24</f>
        <v>0</v>
      </c>
      <c r="AI44" s="396" t="s">
        <v>166</v>
      </c>
      <c r="AJ44" s="381"/>
      <c r="AK44" s="381"/>
      <c r="AL44" s="1440" t="s">
        <v>318</v>
      </c>
      <c r="AM44" s="369"/>
      <c r="AN44" s="369"/>
      <c r="AO44" s="369"/>
      <c r="AP44" s="369"/>
      <c r="AQ44" s="369"/>
      <c r="AR44" s="397"/>
    </row>
    <row r="45" spans="1:55" ht="14.25" thickTop="1" thickBot="1" x14ac:dyDescent="0.25">
      <c r="B45" s="490" t="s">
        <v>319</v>
      </c>
      <c r="C45" s="491"/>
      <c r="D45" s="331" t="str">
        <f>AT_MI</f>
        <v>x</v>
      </c>
      <c r="E45" s="1140">
        <f>Mittwoch12</f>
        <v>0.32500000000000001</v>
      </c>
      <c r="F45" s="334">
        <f>Pause1_Mi_12</f>
        <v>2.0833333333333332E-2</v>
      </c>
      <c r="G45" s="334">
        <f>Pause2_Mi_12</f>
        <v>3.125E-2</v>
      </c>
      <c r="H45" s="896">
        <f>COUNTIF($AZ$5:$AZ$35,"=mif")</f>
        <v>1</v>
      </c>
      <c r="I45" s="334">
        <f>IF(D45="x",Vorarbeit_Mi_12,0)</f>
        <v>0</v>
      </c>
      <c r="K45" s="899">
        <f>Arbeitstage!D20</f>
        <v>0</v>
      </c>
      <c r="L45" s="1699" t="s">
        <v>31</v>
      </c>
      <c r="M45" s="518"/>
      <c r="N45" s="518"/>
      <c r="O45" s="1668" t="s">
        <v>471</v>
      </c>
      <c r="P45" s="679" t="s">
        <v>320</v>
      </c>
      <c r="Q45" s="676"/>
      <c r="V45" s="1040" t="s">
        <v>321</v>
      </c>
      <c r="W45" s="1040"/>
      <c r="X45" s="1040" t="s">
        <v>322</v>
      </c>
      <c r="AI45" s="604" t="s">
        <v>167</v>
      </c>
      <c r="AJ45" s="605"/>
      <c r="AK45" s="605"/>
      <c r="AL45" s="1441" t="s">
        <v>323</v>
      </c>
      <c r="AM45" s="606"/>
      <c r="AN45" s="606"/>
      <c r="AO45" s="606"/>
      <c r="AP45" s="606"/>
      <c r="AQ45" s="606"/>
      <c r="AR45" s="607"/>
    </row>
    <row r="46" spans="1:55" ht="13.5" thickBot="1" x14ac:dyDescent="0.25">
      <c r="B46" s="490" t="s">
        <v>324</v>
      </c>
      <c r="C46" s="491"/>
      <c r="D46" s="331" t="str">
        <f>AT_DO</f>
        <v>x</v>
      </c>
      <c r="E46" s="1140">
        <f>Donnerstag12</f>
        <v>0.32500000000000001</v>
      </c>
      <c r="F46" s="334">
        <f>Pause1_Do_12</f>
        <v>2.0833333333333332E-2</v>
      </c>
      <c r="G46" s="334">
        <f>Pause2_Do_12</f>
        <v>3.125E-2</v>
      </c>
      <c r="H46" s="896">
        <f>COUNTIF($AZ$5:$AZ$35,"=dof")</f>
        <v>1</v>
      </c>
      <c r="I46" s="334">
        <f>IF(D46="x",Vorarbeit_Do_12,0)</f>
        <v>0</v>
      </c>
      <c r="K46" s="1031">
        <f>COUNTIF(E5:E35,"=d")</f>
        <v>0</v>
      </c>
      <c r="L46" s="1032" t="s">
        <v>325</v>
      </c>
      <c r="M46" s="983"/>
      <c r="N46" s="983"/>
      <c r="O46" s="1033">
        <f>COUNTIF(E5:E35,"=dr")</f>
        <v>0</v>
      </c>
      <c r="P46" s="679" t="s">
        <v>320</v>
      </c>
      <c r="Q46" s="676"/>
      <c r="S46" s="4"/>
      <c r="U46" s="1034" t="s">
        <v>326</v>
      </c>
      <c r="V46" s="1507"/>
      <c r="W46" s="1508"/>
      <c r="X46" s="1509"/>
      <c r="AI46" s="398" t="s">
        <v>168</v>
      </c>
      <c r="AJ46" s="370"/>
      <c r="AK46" s="370"/>
      <c r="AL46" s="1442" t="s">
        <v>327</v>
      </c>
      <c r="AM46" s="371"/>
      <c r="AN46" s="371"/>
      <c r="AO46" s="371"/>
      <c r="AP46" s="371"/>
      <c r="AQ46" s="371"/>
      <c r="AR46" s="399"/>
    </row>
    <row r="47" spans="1:55" ht="13.5" thickBot="1" x14ac:dyDescent="0.25">
      <c r="B47" s="490" t="s">
        <v>328</v>
      </c>
      <c r="C47" s="491"/>
      <c r="D47" s="331" t="str">
        <f>AT_FR</f>
        <v>x</v>
      </c>
      <c r="E47" s="1140">
        <f>Freitag12</f>
        <v>0.32500000000000001</v>
      </c>
      <c r="F47" s="334">
        <f>Pause1_Fr_12</f>
        <v>2.0833333333333332E-2</v>
      </c>
      <c r="G47" s="334">
        <f>Pause2_Fr_12</f>
        <v>3.125E-2</v>
      </c>
      <c r="H47" s="939">
        <f>COUNTIF($AZ$5:$AZ$35,"=frf")+IF(OR(E28="hf",E28="hfu",E28="hfv"),0.5,0)+IF(OR(E35="hf",E35="hfu",E35="hfv"),0.5,0)</f>
        <v>0</v>
      </c>
      <c r="I47" s="334">
        <f>IF(D47="x",Vorarbeit_Fr_12,0)</f>
        <v>0</v>
      </c>
      <c r="K47" s="511" t="s">
        <v>329</v>
      </c>
      <c r="L47" s="512"/>
      <c r="M47" s="512"/>
      <c r="N47" s="512"/>
      <c r="O47" s="513"/>
      <c r="P47" s="680"/>
      <c r="Q47" s="357"/>
      <c r="V47" s="361" t="s">
        <v>330</v>
      </c>
      <c r="X47" s="1509"/>
      <c r="AA47" s="301"/>
      <c r="AB47" s="1308"/>
      <c r="AC47" s="301"/>
      <c r="AD47" s="301"/>
      <c r="AE47" s="301"/>
      <c r="AF47" s="301"/>
      <c r="AI47" s="400" t="s">
        <v>169</v>
      </c>
      <c r="AJ47" s="372"/>
      <c r="AK47" s="372"/>
      <c r="AL47" s="1443" t="s">
        <v>331</v>
      </c>
      <c r="AM47" s="373"/>
      <c r="AN47" s="373"/>
      <c r="AO47" s="373"/>
      <c r="AP47" s="373"/>
      <c r="AQ47" s="373"/>
      <c r="AR47" s="401"/>
    </row>
    <row r="48" spans="1:55" ht="13.5" thickBot="1" x14ac:dyDescent="0.25">
      <c r="B48" s="490" t="s">
        <v>332</v>
      </c>
      <c r="C48" s="491"/>
      <c r="D48" s="331">
        <f>AT_SA</f>
        <v>0</v>
      </c>
      <c r="E48" s="1140">
        <f>Samstag12</f>
        <v>0</v>
      </c>
      <c r="F48" s="334">
        <f>Pause1_Sa_12</f>
        <v>2.0833333333333332E-2</v>
      </c>
      <c r="G48" s="334">
        <f>Pause2_Sa_12</f>
        <v>3.125E-2</v>
      </c>
      <c r="H48" s="896">
        <f>COUNTIF($AZ$5:$AZ$35,"=saf")</f>
        <v>0</v>
      </c>
      <c r="I48" s="334">
        <f>IF(D48="x",Vorarbeit_Sa_12,0)</f>
        <v>0</v>
      </c>
      <c r="K48" s="509" t="s">
        <v>333</v>
      </c>
      <c r="L48" s="357"/>
      <c r="M48" s="357"/>
      <c r="N48" s="357"/>
      <c r="O48" s="422"/>
      <c r="P48" s="510">
        <f>IF(P40="Jahr","-----",24)</f>
        <v>24</v>
      </c>
      <c r="Q48" s="712"/>
      <c r="S48" s="424"/>
      <c r="T48" s="424"/>
      <c r="U48" s="424"/>
      <c r="V48" s="425" t="s">
        <v>303</v>
      </c>
      <c r="W48" s="425"/>
      <c r="X48" s="1035">
        <f ca="1">X44+V46-X46-X47</f>
        <v>0</v>
      </c>
      <c r="Y48" s="1455">
        <f ca="1">X48*24</f>
        <v>0</v>
      </c>
      <c r="AA48" s="301"/>
      <c r="AB48" s="1308"/>
      <c r="AC48" s="301"/>
      <c r="AD48" s="301"/>
      <c r="AE48" s="301"/>
      <c r="AF48" s="301"/>
      <c r="AI48" s="402" t="s">
        <v>170</v>
      </c>
      <c r="AJ48" s="374"/>
      <c r="AK48" s="374"/>
      <c r="AL48" s="1444" t="s">
        <v>334</v>
      </c>
      <c r="AM48" s="375"/>
      <c r="AN48" s="375"/>
      <c r="AO48" s="375"/>
      <c r="AP48" s="375"/>
      <c r="AQ48" s="375"/>
      <c r="AR48" s="403"/>
    </row>
    <row r="49" spans="2:44" ht="13.5" thickBot="1" x14ac:dyDescent="0.25">
      <c r="B49" s="490" t="s">
        <v>335</v>
      </c>
      <c r="C49" s="491"/>
      <c r="D49" s="332">
        <f>AT_SO</f>
        <v>0</v>
      </c>
      <c r="E49" s="1141">
        <f>Sonntag12</f>
        <v>0</v>
      </c>
      <c r="F49" s="335">
        <f>Pause1_So_12</f>
        <v>2.0833333333333332E-2</v>
      </c>
      <c r="G49" s="335">
        <f>Pause2_So_12</f>
        <v>3.125E-2</v>
      </c>
      <c r="H49" s="897">
        <f>COUNTIF($AZ$5:$AZ$35,"=sof")</f>
        <v>0</v>
      </c>
      <c r="I49" s="335">
        <f>IF(D49="x",Vorarbeit_So_12,0)</f>
        <v>0</v>
      </c>
      <c r="K49" s="435" t="s">
        <v>336</v>
      </c>
      <c r="L49" s="431"/>
      <c r="M49" s="431"/>
      <c r="N49" s="431"/>
      <c r="O49" s="432"/>
      <c r="P49" s="682">
        <f>IF(P40="Jahr","-----",X2*12/52/Arbeitstage*(P48/12+K51))</f>
        <v>0</v>
      </c>
      <c r="Q49" s="713"/>
      <c r="Y49" s="684" t="str">
        <f>IF(max_Monat_kum="j","Kumuliert! Siehe Saldo!","")</f>
        <v/>
      </c>
      <c r="AI49" s="404" t="s">
        <v>171</v>
      </c>
      <c r="AJ49" s="382"/>
      <c r="AK49" s="382"/>
      <c r="AL49" s="1445" t="s">
        <v>337</v>
      </c>
      <c r="AM49" s="383"/>
      <c r="AN49" s="383"/>
      <c r="AO49" s="383"/>
      <c r="AP49" s="383"/>
      <c r="AQ49" s="383"/>
      <c r="AR49" s="405"/>
    </row>
    <row r="50" spans="2:44" ht="13.5" thickBot="1" x14ac:dyDescent="0.25">
      <c r="B50" s="492" t="s">
        <v>338</v>
      </c>
      <c r="C50" s="493"/>
      <c r="D50" s="503">
        <f>COUNTIF(D43:D49,"x")</f>
        <v>5</v>
      </c>
      <c r="E50" s="350">
        <f>SUM(E43:E49)</f>
        <v>1.625</v>
      </c>
      <c r="F50" s="337">
        <f>SUM(F43:F49)</f>
        <v>0.14583333333333331</v>
      </c>
      <c r="G50" s="337">
        <f>SUM(G43:G49)</f>
        <v>0.21875</v>
      </c>
      <c r="H50" s="898">
        <f>IF(D43="x",H43,0)+IF(D44="x",H44,0)+IF(D45="x",H45,0)+IF(D46="x",H46,0)+IF(D47="x",H47,0)+IF(D48="x",H48,0)+IF(D49="x",H49,0)</f>
        <v>4</v>
      </c>
      <c r="I50" s="337">
        <f>SUM(I43:I49)</f>
        <v>0</v>
      </c>
      <c r="K50" s="436" t="s">
        <v>339</v>
      </c>
      <c r="L50" s="433"/>
      <c r="M50" s="433"/>
      <c r="N50" s="433"/>
      <c r="O50" s="434"/>
      <c r="P50" s="683">
        <f>P42+P43+P44+IF(P40="Jahr",P41,P49)</f>
        <v>0</v>
      </c>
      <c r="Q50" s="714"/>
      <c r="V50" s="504" t="s">
        <v>340</v>
      </c>
      <c r="W50" s="504"/>
      <c r="X50" s="1510" t="str">
        <f>max_Monat</f>
        <v>frei</v>
      </c>
      <c r="Y50" s="1280" t="s">
        <v>341</v>
      </c>
      <c r="AA50" s="27"/>
      <c r="AB50" s="1309"/>
      <c r="AC50" s="27"/>
      <c r="AD50" s="27"/>
      <c r="AE50" s="27"/>
      <c r="AF50" s="27"/>
      <c r="AI50" s="406" t="s">
        <v>172</v>
      </c>
      <c r="AJ50" s="386"/>
      <c r="AK50" s="388"/>
      <c r="AL50" s="1446" t="s">
        <v>342</v>
      </c>
      <c r="AM50" s="367"/>
      <c r="AN50" s="367"/>
      <c r="AO50" s="367"/>
      <c r="AP50" s="367"/>
      <c r="AQ50" s="367"/>
      <c r="AR50" s="407"/>
    </row>
    <row r="51" spans="2:44" ht="13.5" thickBot="1" x14ac:dyDescent="0.25">
      <c r="B51" s="891" t="str">
        <f>IF(Arbeitszeiten!P55=0,"","Das Wochensoll wurde nicht richtig verteilt! (siehe Arbeitszeiten)")</f>
        <v/>
      </c>
      <c r="H51" s="940" t="s">
        <v>403</v>
      </c>
      <c r="K51" s="901">
        <f>COUNTIF(E5:E35,"=s")</f>
        <v>0</v>
      </c>
      <c r="L51" s="852" t="s">
        <v>22</v>
      </c>
      <c r="M51" s="853"/>
      <c r="N51" s="853"/>
      <c r="O51" s="854"/>
      <c r="S51" s="505"/>
      <c r="T51" s="506"/>
      <c r="U51" s="506"/>
      <c r="V51" s="507" t="s">
        <v>303</v>
      </c>
      <c r="W51" s="507"/>
      <c r="X51" s="1453">
        <f ca="1">IF(max_Monat_kum="j",X48,IF(X48&gt;X50,X50,X48))</f>
        <v>0</v>
      </c>
      <c r="Y51" s="1454">
        <f ca="1">X51*24</f>
        <v>0</v>
      </c>
      <c r="AI51" s="408"/>
      <c r="AJ51" s="387"/>
      <c r="AK51" s="389"/>
      <c r="AL51" s="1447" t="s">
        <v>343</v>
      </c>
      <c r="AM51" s="368"/>
      <c r="AN51" s="368"/>
      <c r="AO51" s="368"/>
      <c r="AP51" s="368"/>
      <c r="AQ51" s="368"/>
      <c r="AR51" s="409"/>
    </row>
    <row r="52" spans="2:44" ht="13.5" thickBot="1" x14ac:dyDescent="0.25">
      <c r="B52" s="685"/>
      <c r="C52" s="494"/>
      <c r="D52" s="686" t="s">
        <v>344</v>
      </c>
      <c r="E52" s="716">
        <f>'11'!G52</f>
        <v>30</v>
      </c>
      <c r="F52" s="687" t="s">
        <v>345</v>
      </c>
      <c r="G52" s="715">
        <f>E52-K41</f>
        <v>30</v>
      </c>
      <c r="H52" s="941">
        <f>IF(D47="x",IF(E28="hfv",0.5,0)+IF(E35="hfv",0.5,0),0)</f>
        <v>0</v>
      </c>
      <c r="K52" s="1"/>
      <c r="L52" s="550">
        <f>IF(X52="x",1,IF(X52="",-1,"Bitte -&gt; X &lt;- eintragen oder das Feld leer lassen!"))</f>
        <v>-1</v>
      </c>
      <c r="M52" s="549"/>
      <c r="N52" s="549"/>
      <c r="O52" s="549"/>
      <c r="P52" s="549"/>
      <c r="Q52" s="549"/>
      <c r="R52" s="549"/>
      <c r="S52" s="549"/>
      <c r="T52" s="549"/>
      <c r="U52" s="549"/>
      <c r="V52" s="549"/>
      <c r="W52" s="544"/>
      <c r="X52" s="1511"/>
      <c r="AI52" s="410" t="s">
        <v>173</v>
      </c>
      <c r="AJ52" s="384"/>
      <c r="AK52" s="384"/>
      <c r="AL52" s="1448" t="s">
        <v>346</v>
      </c>
      <c r="AM52" s="385"/>
      <c r="AN52" s="385"/>
      <c r="AO52" s="385"/>
      <c r="AP52" s="385"/>
      <c r="AQ52" s="385"/>
      <c r="AR52" s="411"/>
    </row>
    <row r="53" spans="2:44" x14ac:dyDescent="0.2">
      <c r="F53" s="891" t="str">
        <f>IF(Übersicht!N22="J",IF(Pausen_ArbZG&gt;0,"  Die Sollpausen verstoßen gegen das dt. Arbeitszeitgesetz! Bitte in der Tabelle 'Arbeitszeiten' korrigieren.",""),"Keine Auswertung nach dt. ArbZG!")</f>
        <v/>
      </c>
      <c r="AI53" s="610" t="s">
        <v>177</v>
      </c>
      <c r="AJ53" s="611"/>
      <c r="AK53" s="611"/>
      <c r="AL53" s="1449" t="s">
        <v>347</v>
      </c>
      <c r="AM53" s="612"/>
      <c r="AN53" s="612"/>
      <c r="AO53" s="612"/>
      <c r="AP53" s="612"/>
      <c r="AQ53" s="612"/>
      <c r="AR53" s="613"/>
    </row>
    <row r="54" spans="2:44" x14ac:dyDescent="0.2">
      <c r="F54" s="891" t="str">
        <f ca="1">IF(AND(Übersicht!O22="J",SUM(AB5:AB35)&gt;0),"  An mindestens einem Tag wurden mehr als 10 Stunden gearbeitet. Bitte prüfen, ob ein Verstoß gegen das Arbeitszeitgesetz vorliegt!","")</f>
        <v/>
      </c>
      <c r="AI54" s="614"/>
      <c r="AJ54" s="615"/>
      <c r="AK54" s="615"/>
      <c r="AL54" s="1450" t="s">
        <v>348</v>
      </c>
      <c r="AM54" s="608"/>
      <c r="AN54" s="608"/>
      <c r="AO54" s="608"/>
      <c r="AP54" s="608"/>
      <c r="AQ54" s="608"/>
      <c r="AR54" s="609"/>
    </row>
    <row r="55" spans="2:44" x14ac:dyDescent="0.2">
      <c r="G55" s="363"/>
      <c r="H55" s="363"/>
      <c r="I55" s="363"/>
      <c r="J55" s="856"/>
      <c r="K55" s="363"/>
      <c r="L55" s="365"/>
      <c r="M55" s="357"/>
      <c r="N55" s="357"/>
      <c r="S55" s="363"/>
      <c r="T55" s="363"/>
      <c r="U55" s="856"/>
      <c r="V55" s="363"/>
      <c r="W55" s="363"/>
      <c r="X55" s="364"/>
      <c r="AI55" s="398" t="s">
        <v>178</v>
      </c>
      <c r="AJ55" s="370"/>
      <c r="AK55" s="370"/>
      <c r="AL55" s="1442" t="s">
        <v>349</v>
      </c>
      <c r="AM55" s="371"/>
      <c r="AN55" s="371"/>
      <c r="AO55" s="371"/>
      <c r="AP55" s="371"/>
      <c r="AQ55" s="371"/>
      <c r="AR55" s="399"/>
    </row>
    <row r="56" spans="2:44" x14ac:dyDescent="0.2">
      <c r="G56" s="1740" t="s">
        <v>766</v>
      </c>
      <c r="H56" s="29"/>
      <c r="I56" s="29"/>
      <c r="J56" s="29"/>
      <c r="K56" s="29"/>
      <c r="L56" s="29"/>
      <c r="M56" s="301"/>
      <c r="N56" s="301"/>
      <c r="S56" s="1740" t="s">
        <v>765</v>
      </c>
      <c r="T56" s="29"/>
      <c r="U56" s="29"/>
      <c r="V56" s="29"/>
      <c r="W56" s="29"/>
      <c r="X56" s="29"/>
      <c r="AI56" s="400" t="s">
        <v>179</v>
      </c>
      <c r="AJ56" s="372"/>
      <c r="AK56" s="372"/>
      <c r="AL56" s="1443" t="s">
        <v>350</v>
      </c>
      <c r="AM56" s="373"/>
      <c r="AN56" s="373"/>
      <c r="AO56" s="373"/>
      <c r="AP56" s="373"/>
      <c r="AQ56" s="373"/>
      <c r="AR56" s="401"/>
    </row>
    <row r="57" spans="2:44" ht="13.5" thickBot="1" x14ac:dyDescent="0.25">
      <c r="B57" s="596" t="s">
        <v>351</v>
      </c>
      <c r="X57" s="718" t="s">
        <v>352</v>
      </c>
      <c r="AA57" s="282"/>
      <c r="AI57" s="402" t="s">
        <v>180</v>
      </c>
      <c r="AJ57" s="374"/>
      <c r="AK57" s="374"/>
      <c r="AL57" s="1444" t="s">
        <v>353</v>
      </c>
      <c r="AM57" s="375"/>
      <c r="AN57" s="375"/>
      <c r="AO57" s="375"/>
      <c r="AP57" s="375"/>
      <c r="AQ57" s="375"/>
      <c r="AR57" s="403"/>
    </row>
    <row r="58" spans="2:44" ht="13.5" thickBot="1" x14ac:dyDescent="0.25">
      <c r="B58" s="495" t="s">
        <v>354</v>
      </c>
      <c r="C58" s="496"/>
      <c r="D58" s="54" t="s">
        <v>355</v>
      </c>
      <c r="F58" s="997" t="s">
        <v>356</v>
      </c>
      <c r="G58" s="997"/>
      <c r="H58" s="997"/>
      <c r="I58" s="997"/>
      <c r="J58" s="998">
        <f>Zuschlag_F</f>
        <v>0</v>
      </c>
      <c r="K58" s="999" t="s">
        <v>357</v>
      </c>
      <c r="L58" s="999"/>
      <c r="M58" s="999"/>
      <c r="N58" s="999"/>
      <c r="O58" s="1000">
        <f>Zuschlag_So</f>
        <v>0</v>
      </c>
      <c r="P58" s="1001" t="s">
        <v>233</v>
      </c>
      <c r="Q58" s="1001"/>
      <c r="S58" s="1000">
        <f>Zuschlag_Sa</f>
        <v>0</v>
      </c>
      <c r="T58" s="1001" t="s">
        <v>232</v>
      </c>
      <c r="U58" s="1001"/>
      <c r="X58" s="722" t="s">
        <v>358</v>
      </c>
      <c r="Y58" s="723"/>
      <c r="AA58" s="724" t="str">
        <f>IstUrlaub</f>
        <v>j</v>
      </c>
      <c r="AI58" s="412" t="s">
        <v>181</v>
      </c>
      <c r="AJ58" s="376"/>
      <c r="AK58" s="376"/>
      <c r="AL58" s="1451" t="s">
        <v>359</v>
      </c>
      <c r="AM58" s="377"/>
      <c r="AN58" s="377"/>
      <c r="AO58" s="377"/>
      <c r="AP58" s="377"/>
      <c r="AQ58" s="377"/>
      <c r="AR58" s="413"/>
    </row>
    <row r="59" spans="2:44" x14ac:dyDescent="0.2">
      <c r="B59" s="497" t="s">
        <v>360</v>
      </c>
      <c r="C59" s="498"/>
      <c r="D59" s="278" t="str">
        <f>Arbeitstage!C7</f>
        <v>x</v>
      </c>
      <c r="E59" s="1664">
        <f>'1'!$X$52</f>
        <v>0</v>
      </c>
      <c r="F59" s="1476" t="s">
        <v>361</v>
      </c>
      <c r="G59" s="1477"/>
      <c r="H59" s="1477"/>
      <c r="I59" s="1478"/>
      <c r="J59" s="1479"/>
      <c r="K59" s="1480"/>
      <c r="L59" s="1480"/>
      <c r="M59" s="1480"/>
      <c r="N59" s="1480"/>
      <c r="O59" s="1480"/>
      <c r="P59" s="1481"/>
      <c r="Q59" s="1481"/>
      <c r="R59" s="1481"/>
      <c r="S59" s="1481"/>
      <c r="T59" s="1481"/>
      <c r="U59" s="1482"/>
      <c r="X59" s="719" t="s">
        <v>362</v>
      </c>
      <c r="Y59" s="124"/>
      <c r="AA59" s="724" t="str">
        <f>Übersicht!E13</f>
        <v>j</v>
      </c>
      <c r="AI59" s="414" t="s">
        <v>182</v>
      </c>
      <c r="AJ59" s="379"/>
      <c r="AK59" s="380"/>
      <c r="AL59" s="378" t="s">
        <v>363</v>
      </c>
      <c r="AM59" s="368"/>
      <c r="AN59" s="368"/>
      <c r="AO59" s="368"/>
      <c r="AP59" s="368"/>
      <c r="AQ59" s="368"/>
      <c r="AR59" s="409"/>
    </row>
    <row r="60" spans="2:44" ht="13.5" thickBot="1" x14ac:dyDescent="0.25">
      <c r="B60" s="499" t="s">
        <v>364</v>
      </c>
      <c r="C60" s="300"/>
      <c r="D60" s="279" t="str">
        <f>Arbeitstage!C8</f>
        <v>x</v>
      </c>
      <c r="E60" s="1664">
        <f>'2'!$X$52</f>
        <v>0</v>
      </c>
      <c r="F60" s="1483"/>
      <c r="G60" s="1484"/>
      <c r="H60" s="1484"/>
      <c r="I60" s="1484"/>
      <c r="J60" s="1485"/>
      <c r="K60" s="1486"/>
      <c r="L60" s="1486"/>
      <c r="M60" s="1486"/>
      <c r="N60" s="1486"/>
      <c r="O60" s="1486"/>
      <c r="P60" s="1487"/>
      <c r="Q60" s="1487"/>
      <c r="R60" s="1487"/>
      <c r="S60" s="1487"/>
      <c r="T60" s="1487"/>
      <c r="U60" s="1488"/>
      <c r="X60" s="722" t="s">
        <v>365</v>
      </c>
      <c r="Y60" s="723"/>
      <c r="AA60" s="724" t="str">
        <f>IF(Arbeitszeiten!P11="x","j","n")</f>
        <v>n</v>
      </c>
      <c r="AI60" s="415" t="s">
        <v>183</v>
      </c>
      <c r="AJ60" s="416"/>
      <c r="AK60" s="416"/>
      <c r="AL60" s="1452" t="s">
        <v>366</v>
      </c>
      <c r="AM60" s="417"/>
      <c r="AN60" s="417"/>
      <c r="AO60" s="417"/>
      <c r="AP60" s="417"/>
      <c r="AQ60" s="417"/>
      <c r="AR60" s="418"/>
    </row>
    <row r="61" spans="2:44" x14ac:dyDescent="0.2">
      <c r="B61" s="499" t="s">
        <v>367</v>
      </c>
      <c r="C61" s="300"/>
      <c r="D61" s="279" t="str">
        <f>Arbeitstage!C9</f>
        <v>x</v>
      </c>
      <c r="E61" s="1664">
        <f>'3'!$X$52</f>
        <v>0</v>
      </c>
      <c r="F61" s="1483"/>
      <c r="G61" s="1484"/>
      <c r="H61" s="1484"/>
      <c r="I61" s="1484"/>
      <c r="J61" s="1485"/>
      <c r="K61" s="1486"/>
      <c r="L61" s="1486"/>
      <c r="M61" s="1486"/>
      <c r="N61" s="1486"/>
      <c r="O61" s="1486"/>
      <c r="P61" s="1487"/>
      <c r="Q61" s="1487"/>
      <c r="R61" s="1487"/>
      <c r="S61" s="1487"/>
      <c r="T61" s="1487"/>
      <c r="U61" s="1488"/>
      <c r="X61" s="719" t="s">
        <v>368</v>
      </c>
      <c r="Y61" s="124"/>
      <c r="AA61" s="725"/>
    </row>
    <row r="62" spans="2:44" x14ac:dyDescent="0.2">
      <c r="B62" s="499" t="s">
        <v>369</v>
      </c>
      <c r="C62" s="300"/>
      <c r="D62" s="279" t="str">
        <f>Arbeitstage!C10</f>
        <v>x</v>
      </c>
      <c r="E62" s="1664">
        <f>'4'!$X$52</f>
        <v>0</v>
      </c>
      <c r="F62" s="1483"/>
      <c r="G62" s="1484"/>
      <c r="H62" s="1484"/>
      <c r="I62" s="1484"/>
      <c r="J62" s="1485"/>
      <c r="K62" s="1486"/>
      <c r="L62" s="1486"/>
      <c r="M62" s="1486"/>
      <c r="N62" s="1486"/>
      <c r="O62" s="1486"/>
      <c r="P62" s="1487"/>
      <c r="Q62" s="1487"/>
      <c r="R62" s="1487"/>
      <c r="S62" s="1487"/>
      <c r="T62" s="1487"/>
      <c r="U62" s="1488"/>
      <c r="X62" s="720" t="s">
        <v>370</v>
      </c>
      <c r="Y62" s="721"/>
      <c r="AA62" s="726" t="str">
        <f>IF(Arbeitszeiten!P11="x",IF(Arbeitszeiten!P23="","j","n"),"-")</f>
        <v>-</v>
      </c>
    </row>
    <row r="63" spans="2:44" x14ac:dyDescent="0.2">
      <c r="B63" s="499" t="s">
        <v>371</v>
      </c>
      <c r="C63" s="300"/>
      <c r="D63" s="279" t="str">
        <f>Arbeitstage!C11</f>
        <v>x</v>
      </c>
      <c r="E63" s="1664">
        <f>'5'!$X$52</f>
        <v>0</v>
      </c>
      <c r="F63" s="1483"/>
      <c r="G63" s="1484"/>
      <c r="H63" s="1484"/>
      <c r="I63" s="1484"/>
      <c r="J63" s="1485"/>
      <c r="K63" s="1486"/>
      <c r="L63" s="1486"/>
      <c r="M63" s="1486"/>
      <c r="N63" s="1486"/>
      <c r="O63" s="1486"/>
      <c r="P63" s="1487"/>
      <c r="Q63" s="1487"/>
      <c r="R63" s="1487"/>
      <c r="S63" s="1487"/>
      <c r="T63" s="1487"/>
      <c r="U63" s="1488"/>
      <c r="X63" s="722" t="s">
        <v>372</v>
      </c>
      <c r="Y63" s="723"/>
      <c r="AA63" s="724" t="str">
        <f>IF(Übersicht!N22="J","j","n")</f>
        <v>j</v>
      </c>
    </row>
    <row r="64" spans="2:44" x14ac:dyDescent="0.2">
      <c r="B64" s="499" t="s">
        <v>373</v>
      </c>
      <c r="C64" s="300"/>
      <c r="D64" s="279" t="str">
        <f>Arbeitstage!C13</f>
        <v>x</v>
      </c>
      <c r="E64" s="1664">
        <f>'6'!$X$52</f>
        <v>0</v>
      </c>
      <c r="F64" s="1483"/>
      <c r="G64" s="1484"/>
      <c r="H64" s="1484"/>
      <c r="I64" s="1484"/>
      <c r="J64" s="1485"/>
      <c r="K64" s="1486"/>
      <c r="L64" s="1486"/>
      <c r="M64" s="1486"/>
      <c r="N64" s="1486"/>
      <c r="O64" s="1486"/>
      <c r="P64" s="1487"/>
      <c r="Q64" s="1487"/>
      <c r="R64" s="1487"/>
      <c r="S64" s="1487"/>
      <c r="T64" s="1487"/>
      <c r="U64" s="1488"/>
      <c r="X64" s="828">
        <f>COUNTIF($E$5:$E$35,CONCATENATE("=",Übersicht!E23))</f>
        <v>0</v>
      </c>
      <c r="Y64" s="825" t="str">
        <f>Übersicht!B23</f>
        <v>Statistik 1</v>
      </c>
      <c r="AA64" s="124"/>
    </row>
    <row r="65" spans="2:27" x14ac:dyDescent="0.2">
      <c r="B65" s="499" t="s">
        <v>374</v>
      </c>
      <c r="C65" s="300"/>
      <c r="D65" s="279" t="str">
        <f>Arbeitstage!C14</f>
        <v>x</v>
      </c>
      <c r="E65" s="1664">
        <f>'7'!$X$52</f>
        <v>0</v>
      </c>
      <c r="F65" s="1483"/>
      <c r="G65" s="1484"/>
      <c r="H65" s="1484"/>
      <c r="I65" s="1484"/>
      <c r="J65" s="1485"/>
      <c r="K65" s="1486"/>
      <c r="L65" s="1486"/>
      <c r="M65" s="1486"/>
      <c r="N65" s="1486"/>
      <c r="O65" s="1486"/>
      <c r="P65" s="1487"/>
      <c r="Q65" s="1487"/>
      <c r="R65" s="1487"/>
      <c r="S65" s="1487"/>
      <c r="T65" s="1487"/>
      <c r="U65" s="1488"/>
      <c r="X65" s="829">
        <f>COUNTIF($E$5:$E$35,CONCATENATE("=",Übersicht!E24))</f>
        <v>0</v>
      </c>
      <c r="Y65" s="826" t="str">
        <f>Übersicht!B24</f>
        <v>Statistik 2</v>
      </c>
      <c r="AA65" s="128"/>
    </row>
    <row r="66" spans="2:27" x14ac:dyDescent="0.2">
      <c r="B66" s="499" t="s">
        <v>375</v>
      </c>
      <c r="C66" s="300"/>
      <c r="D66" s="279" t="str">
        <f>Arbeitstage!C15</f>
        <v>x</v>
      </c>
      <c r="E66" s="1664">
        <f>'8'!$X$52</f>
        <v>0</v>
      </c>
      <c r="F66" s="1483"/>
      <c r="G66" s="1484"/>
      <c r="H66" s="1484"/>
      <c r="I66" s="1484"/>
      <c r="J66" s="1485"/>
      <c r="K66" s="1486"/>
      <c r="L66" s="1486"/>
      <c r="M66" s="1486"/>
      <c r="N66" s="1486"/>
      <c r="O66" s="1486"/>
      <c r="P66" s="1487"/>
      <c r="Q66" s="1487"/>
      <c r="R66" s="1487"/>
      <c r="S66" s="1487"/>
      <c r="T66" s="1487"/>
      <c r="U66" s="1488"/>
      <c r="X66" s="830">
        <f>COUNTIF($E$5:$E$35,CONCATENATE("=",Übersicht!E25))</f>
        <v>0</v>
      </c>
      <c r="Y66" s="827" t="str">
        <f>Übersicht!B25</f>
        <v>Statistik 3</v>
      </c>
      <c r="AA66" s="721"/>
    </row>
    <row r="67" spans="2:27" x14ac:dyDescent="0.2">
      <c r="B67" s="499" t="s">
        <v>376</v>
      </c>
      <c r="C67" s="300"/>
      <c r="D67" s="279" t="str">
        <f>Arbeitstage!C16</f>
        <v>x</v>
      </c>
      <c r="E67" s="1664">
        <f>'9'!$X$52</f>
        <v>0</v>
      </c>
      <c r="F67" s="1483"/>
      <c r="G67" s="1484"/>
      <c r="H67" s="1484"/>
      <c r="I67" s="1484"/>
      <c r="J67" s="1485"/>
      <c r="K67" s="1486"/>
      <c r="L67" s="1486"/>
      <c r="M67" s="1486"/>
      <c r="N67" s="1486"/>
      <c r="O67" s="1486"/>
      <c r="P67" s="1487"/>
      <c r="Q67" s="1487"/>
      <c r="R67" s="1487"/>
      <c r="S67" s="1487"/>
      <c r="T67" s="1487"/>
      <c r="U67" s="1488"/>
      <c r="X67" s="830">
        <f>COUNTIF($E$5:$E$35,CONCATENATE("=",Soll_Stat))</f>
        <v>0</v>
      </c>
      <c r="Y67" s="827" t="str">
        <f>Übersicht!B27</f>
        <v>Soll-Statistik</v>
      </c>
      <c r="AA67" s="721"/>
    </row>
    <row r="68" spans="2:27" x14ac:dyDescent="0.2">
      <c r="B68" s="499" t="s">
        <v>377</v>
      </c>
      <c r="C68" s="300"/>
      <c r="D68" s="279" t="str">
        <f>Arbeitstage!C17</f>
        <v>x</v>
      </c>
      <c r="E68" s="1664">
        <f>'10'!$X$52</f>
        <v>0</v>
      </c>
      <c r="F68" s="1483"/>
      <c r="G68" s="1484"/>
      <c r="H68" s="1484"/>
      <c r="I68" s="1484"/>
      <c r="J68" s="1485"/>
      <c r="K68" s="1486"/>
      <c r="L68" s="1486"/>
      <c r="M68" s="1486"/>
      <c r="N68" s="1486"/>
      <c r="O68" s="1486"/>
      <c r="P68" s="1487"/>
      <c r="Q68" s="1487"/>
      <c r="R68" s="1487"/>
      <c r="S68" s="1487"/>
      <c r="T68" s="1487"/>
      <c r="U68" s="1488"/>
      <c r="X68" s="861" t="str">
        <f>IF(Übersicht!$B$17="","","Land:")</f>
        <v>Land:</v>
      </c>
      <c r="Y68" s="1" t="str">
        <f>IF(Übersicht!$C$17="","",Übersicht!$C$17)</f>
        <v>Berlin</v>
      </c>
    </row>
    <row r="69" spans="2:27" x14ac:dyDescent="0.2">
      <c r="B69" s="499" t="s">
        <v>378</v>
      </c>
      <c r="C69" s="300"/>
      <c r="D69" s="279" t="str">
        <f>Arbeitstage!C19</f>
        <v>x</v>
      </c>
      <c r="E69" s="1664">
        <f>'11'!$X$52</f>
        <v>0</v>
      </c>
      <c r="F69" s="1483"/>
      <c r="G69" s="1484"/>
      <c r="H69" s="1484"/>
      <c r="I69" s="1484"/>
      <c r="J69" s="1485"/>
      <c r="K69" s="1486"/>
      <c r="L69" s="1486"/>
      <c r="M69" s="1486"/>
      <c r="N69" s="1486"/>
      <c r="O69" s="1486"/>
      <c r="P69" s="1487"/>
      <c r="Q69" s="1487"/>
      <c r="R69" s="1487"/>
      <c r="S69" s="1487"/>
      <c r="T69" s="1487"/>
      <c r="U69" s="1488"/>
      <c r="X69" s="727">
        <f ca="1">X48-X51</f>
        <v>0</v>
      </c>
      <c r="Y69" s="729" t="s">
        <v>379</v>
      </c>
      <c r="AA69" s="730"/>
    </row>
    <row r="70" spans="2:27" ht="13.5" thickBot="1" x14ac:dyDescent="0.25">
      <c r="B70" s="500" t="s">
        <v>380</v>
      </c>
      <c r="C70" s="501"/>
      <c r="D70" s="309" t="str">
        <f>Arbeitstage!C20</f>
        <v>x</v>
      </c>
      <c r="E70" s="1664">
        <f>'12'!$X$52</f>
        <v>0</v>
      </c>
      <c r="F70" s="1483"/>
      <c r="G70" s="1484"/>
      <c r="H70" s="1484"/>
      <c r="I70" s="1484"/>
      <c r="J70" s="1485"/>
      <c r="K70" s="1486"/>
      <c r="L70" s="1486"/>
      <c r="M70" s="1486"/>
      <c r="N70" s="1486"/>
      <c r="O70" s="1486"/>
      <c r="P70" s="1487"/>
      <c r="Q70" s="1487"/>
      <c r="R70" s="1487"/>
      <c r="S70" s="1487"/>
      <c r="T70" s="1487"/>
      <c r="U70" s="1488"/>
      <c r="X70" s="728">
        <f ca="1">'11'!X70+X69</f>
        <v>0</v>
      </c>
      <c r="Y70" s="731" t="s">
        <v>381</v>
      </c>
      <c r="AA70" s="732"/>
    </row>
    <row r="71" spans="2:27" ht="13.5" thickBot="1" x14ac:dyDescent="0.25">
      <c r="B71" s="495" t="s">
        <v>338</v>
      </c>
      <c r="C71" s="494"/>
      <c r="D71" s="53">
        <f>COUNTIF(D59:D70,"=x")</f>
        <v>12</v>
      </c>
      <c r="E71" s="597">
        <f>COUNTIF(E59:E70,"=x")</f>
        <v>0</v>
      </c>
      <c r="F71" s="1483"/>
      <c r="G71" s="1484"/>
      <c r="H71" s="1484"/>
      <c r="I71" s="1484"/>
      <c r="J71" s="1485"/>
      <c r="K71" s="1486"/>
      <c r="L71" s="1486"/>
      <c r="M71" s="1486"/>
      <c r="N71" s="1486"/>
      <c r="O71" s="1486"/>
      <c r="P71" s="1487"/>
      <c r="Q71" s="1487"/>
      <c r="R71" s="1487"/>
      <c r="S71" s="1487"/>
      <c r="T71" s="1487"/>
      <c r="U71" s="1488"/>
      <c r="X71" s="727">
        <f ca="1">X35-X38+X51-F1</f>
        <v>0</v>
      </c>
      <c r="Y71" s="729" t="s">
        <v>382</v>
      </c>
      <c r="AA71" s="733"/>
    </row>
    <row r="72" spans="2:27" ht="13.5" thickBot="1" x14ac:dyDescent="0.25">
      <c r="F72" s="1489"/>
      <c r="G72" s="1490"/>
      <c r="H72" s="1490"/>
      <c r="I72" s="1490"/>
      <c r="J72" s="1491"/>
      <c r="K72" s="1492"/>
      <c r="L72" s="1492"/>
      <c r="M72" s="1492"/>
      <c r="N72" s="1492"/>
      <c r="O72" s="1492"/>
      <c r="P72" s="1493"/>
      <c r="Q72" s="1493"/>
      <c r="R72" s="1493"/>
      <c r="S72" s="1493"/>
      <c r="T72" s="1493"/>
      <c r="U72" s="1494"/>
      <c r="X72" s="728">
        <f ca="1">'11'!X72+X71</f>
        <v>0</v>
      </c>
      <c r="Y72" s="731" t="s">
        <v>381</v>
      </c>
      <c r="AA72" s="734"/>
    </row>
  </sheetData>
  <sheetProtection algorithmName="SHA-512" hashValue="FpwVGUfUIbuhKUELQCTN1Hjd2o0jRguNo5W8FOTDjtmzcRQp+L1q58zxEjJzuNcv4Gs7Lc1dqwLkabcZdKgG7Q==" saltValue="9Hn9EqGSFEtTKeJ5n3D7rw==" spinCount="100000" sheet="1" objects="1" scenarios="1"/>
  <mergeCells count="2">
    <mergeCell ref="F2:G2"/>
    <mergeCell ref="F1:G1"/>
  </mergeCells>
  <printOptions horizontalCentered="1" gridLinesSet="0"/>
  <pageMargins left="0.7" right="0.42" top="0.78740157480314965" bottom="0.9055118110236221" header="0.51181102362204722" footer="0.74803149606299213"/>
  <pageSetup paperSize="9" scale="39" orientation="portrait" horizontalDpi="180" verticalDpi="180" r:id="rId1"/>
  <headerFooter alignWithMargins="0">
    <oddHeader>&amp;L&amp;F, &amp;A&amp;RAusdruck vom &amp;D - &amp;T</oddHeader>
    <oddFooter>&amp;Lhttp://www.wohlgemuth.com&amp;CSeite &amp;P von &amp;N&amp;R&amp;8Entwicklung: Carsten Wohlgemuth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I1" sqref="I1"/>
    </sheetView>
  </sheetViews>
  <sheetFormatPr baseColWidth="10" defaultRowHeight="12.75" x14ac:dyDescent="0.2"/>
  <cols>
    <col min="1" max="1" width="4.28515625" style="39" customWidth="1"/>
    <col min="2" max="8" width="11.42578125" style="39"/>
    <col min="9" max="9" width="6.7109375" style="39" customWidth="1"/>
    <col min="10" max="10" width="17.85546875" style="39" customWidth="1"/>
    <col min="11" max="16384" width="11.42578125" style="39"/>
  </cols>
  <sheetData>
    <row r="1" spans="1:10" ht="15.75" x14ac:dyDescent="0.25">
      <c r="A1" s="203" t="s">
        <v>799</v>
      </c>
      <c r="B1" s="204"/>
      <c r="C1" s="204"/>
      <c r="D1" s="204"/>
      <c r="E1" s="204"/>
      <c r="F1" s="204"/>
      <c r="G1" s="859"/>
      <c r="H1" s="204"/>
      <c r="I1" s="205"/>
      <c r="J1" s="206"/>
    </row>
    <row r="2" spans="1:10" s="871" customFormat="1" ht="14.25" customHeight="1" x14ac:dyDescent="0.2">
      <c r="A2" s="207"/>
      <c r="B2" s="208"/>
      <c r="C2" s="208"/>
      <c r="D2" s="208"/>
      <c r="E2" s="208"/>
      <c r="F2" s="208"/>
      <c r="G2" s="208"/>
      <c r="H2" s="208"/>
      <c r="I2" s="209" t="s">
        <v>404</v>
      </c>
      <c r="J2" s="296" t="s">
        <v>405</v>
      </c>
    </row>
    <row r="3" spans="1:10" x14ac:dyDescent="0.2">
      <c r="A3" s="351" t="s">
        <v>406</v>
      </c>
      <c r="B3" s="292" t="s">
        <v>642</v>
      </c>
      <c r="C3" s="210"/>
      <c r="D3" s="210"/>
      <c r="E3" s="210"/>
      <c r="F3" s="210"/>
      <c r="G3" s="210"/>
      <c r="H3" s="210"/>
      <c r="I3" s="211" t="s">
        <v>407</v>
      </c>
      <c r="J3" s="1042"/>
    </row>
    <row r="4" spans="1:10" x14ac:dyDescent="0.2">
      <c r="A4" s="352" t="s">
        <v>408</v>
      </c>
      <c r="B4" s="293" t="s">
        <v>650</v>
      </c>
      <c r="C4" s="212"/>
      <c r="D4" s="212"/>
      <c r="E4" s="212"/>
      <c r="F4" s="212"/>
      <c r="G4" s="212"/>
      <c r="H4" s="212"/>
      <c r="I4" s="211" t="s">
        <v>407</v>
      </c>
      <c r="J4" s="297" t="s">
        <v>409</v>
      </c>
    </row>
    <row r="5" spans="1:10" x14ac:dyDescent="0.2">
      <c r="A5" s="351" t="s">
        <v>651</v>
      </c>
      <c r="B5" s="293" t="s">
        <v>767</v>
      </c>
      <c r="C5" s="212"/>
      <c r="D5" s="212"/>
      <c r="E5" s="212"/>
      <c r="F5" s="212"/>
      <c r="G5" s="212"/>
      <c r="H5" s="212"/>
      <c r="I5" s="1741" t="s">
        <v>407</v>
      </c>
      <c r="J5" s="297" t="s">
        <v>410</v>
      </c>
    </row>
    <row r="6" spans="1:10" ht="12.75" customHeight="1" x14ac:dyDescent="0.2">
      <c r="A6" s="351" t="s">
        <v>768</v>
      </c>
      <c r="B6" s="293" t="s">
        <v>769</v>
      </c>
      <c r="C6" s="212"/>
      <c r="D6" s="212"/>
      <c r="E6" s="212"/>
      <c r="F6" s="212"/>
      <c r="G6" s="212"/>
      <c r="H6" s="212"/>
      <c r="I6" s="1741" t="s">
        <v>407</v>
      </c>
      <c r="J6" s="297" t="s">
        <v>410</v>
      </c>
    </row>
    <row r="7" spans="1:10" ht="12.75" customHeight="1" x14ac:dyDescent="0.2">
      <c r="A7" s="351" t="s">
        <v>804</v>
      </c>
      <c r="B7" s="293" t="s">
        <v>805</v>
      </c>
      <c r="C7" s="212"/>
      <c r="D7" s="212"/>
      <c r="E7" s="212"/>
      <c r="F7" s="212"/>
      <c r="G7" s="212"/>
      <c r="H7" s="212"/>
      <c r="I7" s="211" t="s">
        <v>806</v>
      </c>
      <c r="J7" s="297" t="s">
        <v>807</v>
      </c>
    </row>
    <row r="8" spans="1:10" ht="12.75" customHeight="1" x14ac:dyDescent="0.2">
      <c r="A8" s="351"/>
      <c r="B8" s="1764" t="s">
        <v>808</v>
      </c>
      <c r="C8" s="212"/>
      <c r="D8" s="212"/>
      <c r="E8" s="212"/>
      <c r="F8" s="212"/>
      <c r="G8" s="212"/>
      <c r="H8" s="212"/>
      <c r="I8" s="211"/>
      <c r="J8" s="297"/>
    </row>
    <row r="9" spans="1:10" ht="12.75" customHeight="1" x14ac:dyDescent="0.2">
      <c r="A9" s="351"/>
      <c r="B9" s="293" t="s">
        <v>809</v>
      </c>
      <c r="C9" s="212"/>
      <c r="D9" s="212"/>
      <c r="E9" s="212"/>
      <c r="F9" s="212"/>
      <c r="G9" s="212"/>
      <c r="H9" s="212"/>
      <c r="I9" s="211"/>
      <c r="J9" s="297"/>
    </row>
    <row r="10" spans="1:10" ht="12.75" customHeight="1" x14ac:dyDescent="0.2">
      <c r="A10" s="351"/>
      <c r="B10" s="293"/>
      <c r="C10" s="212"/>
      <c r="D10" s="212"/>
      <c r="E10" s="212"/>
      <c r="F10" s="212"/>
      <c r="G10" s="212"/>
      <c r="H10" s="212"/>
      <c r="I10" s="211"/>
      <c r="J10" s="297"/>
    </row>
    <row r="11" spans="1:10" ht="12.75" customHeight="1" x14ac:dyDescent="0.2">
      <c r="A11" s="351"/>
      <c r="B11" s="293"/>
      <c r="C11" s="212"/>
      <c r="D11" s="212"/>
      <c r="E11" s="212"/>
      <c r="F11" s="212"/>
      <c r="G11" s="212"/>
      <c r="H11" s="212"/>
      <c r="I11" s="211"/>
      <c r="J11" s="297"/>
    </row>
    <row r="12" spans="1:10" ht="12.75" customHeight="1" x14ac:dyDescent="0.2">
      <c r="A12" s="351"/>
      <c r="B12" s="1676" t="s">
        <v>639</v>
      </c>
      <c r="C12" s="212"/>
      <c r="D12" s="212"/>
      <c r="E12" s="212"/>
      <c r="F12" s="212"/>
      <c r="G12" s="212"/>
      <c r="H12" s="212"/>
      <c r="I12" s="211"/>
      <c r="J12" s="297"/>
    </row>
    <row r="13" spans="1:10" ht="12.75" customHeight="1" x14ac:dyDescent="0.2">
      <c r="A13" s="351"/>
      <c r="B13" s="1676" t="s">
        <v>640</v>
      </c>
      <c r="C13" s="212"/>
      <c r="D13" s="212"/>
      <c r="E13" s="212"/>
      <c r="F13" s="212"/>
      <c r="G13" s="212"/>
      <c r="H13" s="212"/>
      <c r="I13" s="211"/>
      <c r="J13" s="297"/>
    </row>
    <row r="14" spans="1:10" x14ac:dyDescent="0.2">
      <c r="A14" s="352"/>
      <c r="B14" s="293"/>
      <c r="C14" s="1460"/>
      <c r="D14" s="212"/>
      <c r="E14" s="212"/>
      <c r="F14" s="212"/>
      <c r="G14" s="212"/>
      <c r="H14" s="212"/>
      <c r="I14" s="1457"/>
      <c r="J14" s="297"/>
    </row>
    <row r="15" spans="1:10" x14ac:dyDescent="0.2">
      <c r="A15" s="352" t="s">
        <v>411</v>
      </c>
      <c r="B15" s="293" t="s">
        <v>412</v>
      </c>
      <c r="C15" s="212"/>
      <c r="D15" s="212"/>
      <c r="E15" s="212"/>
      <c r="F15" s="212"/>
      <c r="G15" s="212"/>
      <c r="H15" s="212"/>
      <c r="I15" s="213" t="s">
        <v>413</v>
      </c>
      <c r="J15" s="297" t="s">
        <v>410</v>
      </c>
    </row>
    <row r="16" spans="1:10" x14ac:dyDescent="0.2">
      <c r="A16" s="352"/>
      <c r="B16" s="293" t="s">
        <v>414</v>
      </c>
      <c r="C16" s="212"/>
      <c r="D16" s="212"/>
      <c r="E16" s="212"/>
      <c r="F16" s="212"/>
      <c r="G16" s="212"/>
      <c r="H16" s="212"/>
      <c r="I16" s="213" t="s">
        <v>415</v>
      </c>
      <c r="J16" s="297" t="s">
        <v>416</v>
      </c>
    </row>
    <row r="17" spans="1:10" x14ac:dyDescent="0.2">
      <c r="A17" s="352"/>
      <c r="B17" s="293"/>
      <c r="C17" s="212"/>
      <c r="D17" s="212"/>
      <c r="E17" s="212"/>
      <c r="F17" s="212"/>
      <c r="G17" s="212"/>
      <c r="H17" s="212"/>
      <c r="I17" s="213"/>
      <c r="J17" s="297"/>
    </row>
    <row r="18" spans="1:10" x14ac:dyDescent="0.2">
      <c r="A18" s="1002" t="s">
        <v>417</v>
      </c>
      <c r="B18" s="991" t="s">
        <v>418</v>
      </c>
      <c r="C18" s="992"/>
      <c r="D18" s="992"/>
      <c r="E18" s="992"/>
      <c r="F18" s="992"/>
      <c r="G18" s="992"/>
      <c r="H18" s="992"/>
      <c r="I18" s="993"/>
      <c r="J18" s="994" t="s">
        <v>419</v>
      </c>
    </row>
    <row r="19" spans="1:10" x14ac:dyDescent="0.2">
      <c r="A19" s="990"/>
      <c r="B19" s="991" t="s">
        <v>420</v>
      </c>
      <c r="C19" s="992"/>
      <c r="D19" s="992"/>
      <c r="E19" s="992"/>
      <c r="F19" s="992"/>
      <c r="G19" s="992"/>
      <c r="H19" s="992"/>
      <c r="I19" s="993"/>
      <c r="J19" s="995" t="s">
        <v>421</v>
      </c>
    </row>
    <row r="20" spans="1:10" x14ac:dyDescent="0.2">
      <c r="A20" s="990"/>
      <c r="B20" s="991" t="s">
        <v>422</v>
      </c>
      <c r="C20" s="992"/>
      <c r="D20" s="992"/>
      <c r="E20" s="992"/>
      <c r="F20" s="992"/>
      <c r="G20" s="992"/>
      <c r="H20" s="992"/>
      <c r="I20" s="993"/>
      <c r="J20" s="995" t="s">
        <v>423</v>
      </c>
    </row>
    <row r="21" spans="1:10" x14ac:dyDescent="0.2">
      <c r="A21" s="990"/>
      <c r="B21" s="996" t="s">
        <v>424</v>
      </c>
      <c r="C21" s="992"/>
      <c r="D21" s="992"/>
      <c r="E21" s="992"/>
      <c r="F21" s="992"/>
      <c r="G21" s="992"/>
      <c r="H21" s="992"/>
      <c r="I21" s="993"/>
      <c r="J21" s="995" t="s">
        <v>425</v>
      </c>
    </row>
    <row r="22" spans="1:10" x14ac:dyDescent="0.2">
      <c r="A22" s="990"/>
      <c r="B22" s="991" t="s">
        <v>426</v>
      </c>
      <c r="C22" s="992"/>
      <c r="D22" s="992"/>
      <c r="E22" s="992"/>
      <c r="F22" s="992"/>
      <c r="G22" s="992"/>
      <c r="H22" s="992"/>
      <c r="I22" s="993"/>
      <c r="J22" s="995"/>
    </row>
    <row r="23" spans="1:10" x14ac:dyDescent="0.2">
      <c r="A23" s="352"/>
      <c r="B23" s="293"/>
      <c r="C23" s="212"/>
      <c r="D23" s="212"/>
      <c r="E23" s="212"/>
      <c r="F23" s="212"/>
      <c r="G23" s="212"/>
      <c r="H23" s="212"/>
      <c r="I23" s="214"/>
      <c r="J23" s="297"/>
    </row>
    <row r="24" spans="1:10" x14ac:dyDescent="0.2">
      <c r="A24" s="693" t="s">
        <v>427</v>
      </c>
      <c r="B24" s="694" t="s">
        <v>428</v>
      </c>
      <c r="C24" s="212"/>
      <c r="D24" s="212"/>
      <c r="E24" s="212"/>
      <c r="F24" s="212"/>
      <c r="G24" s="212"/>
      <c r="H24" s="212"/>
      <c r="I24" s="214"/>
      <c r="J24" s="297"/>
    </row>
    <row r="25" spans="1:10" ht="12.75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7"/>
      <c r="J25" s="298"/>
    </row>
    <row r="26" spans="1:10" ht="20.25" customHeight="1" x14ac:dyDescent="0.2">
      <c r="A26" s="218" t="s">
        <v>429</v>
      </c>
      <c r="B26" s="219"/>
      <c r="C26" s="219"/>
      <c r="D26" s="219"/>
      <c r="E26" s="219"/>
      <c r="F26" s="220"/>
      <c r="G26" s="220"/>
      <c r="H26" s="220"/>
      <c r="I26" s="220"/>
      <c r="J26" s="221"/>
    </row>
    <row r="27" spans="1:10" ht="8.25" customHeight="1" x14ac:dyDescent="0.2"/>
    <row r="28" spans="1:10" x14ac:dyDescent="0.2">
      <c r="A28" s="160" t="s">
        <v>430</v>
      </c>
    </row>
    <row r="29" spans="1:10" x14ac:dyDescent="0.2">
      <c r="B29" s="39" t="s">
        <v>431</v>
      </c>
      <c r="F29" s="857" t="s">
        <v>432</v>
      </c>
      <c r="J29" s="303" t="s">
        <v>410</v>
      </c>
    </row>
    <row r="30" spans="1:10" x14ac:dyDescent="0.2">
      <c r="B30" s="39" t="s">
        <v>433</v>
      </c>
      <c r="F30" s="857" t="s">
        <v>432</v>
      </c>
      <c r="J30" s="303" t="s">
        <v>410</v>
      </c>
    </row>
    <row r="31" spans="1:10" x14ac:dyDescent="0.2">
      <c r="B31" s="39" t="s">
        <v>434</v>
      </c>
      <c r="J31" s="303" t="s">
        <v>435</v>
      </c>
    </row>
    <row r="32" spans="1:10" x14ac:dyDescent="0.2">
      <c r="B32" s="39" t="s">
        <v>436</v>
      </c>
      <c r="C32" s="858" t="s">
        <v>437</v>
      </c>
      <c r="J32" s="303" t="s">
        <v>438</v>
      </c>
    </row>
    <row r="33" spans="1:10" x14ac:dyDescent="0.2">
      <c r="C33" s="858" t="s">
        <v>439</v>
      </c>
      <c r="J33" s="303"/>
    </row>
    <row r="34" spans="1:10" x14ac:dyDescent="0.2">
      <c r="C34" s="858" t="s">
        <v>440</v>
      </c>
      <c r="J34" s="303"/>
    </row>
    <row r="35" spans="1:10" x14ac:dyDescent="0.2">
      <c r="A35" s="160" t="s">
        <v>441</v>
      </c>
    </row>
    <row r="38" spans="1:10" x14ac:dyDescent="0.2">
      <c r="F38" s="1344"/>
    </row>
  </sheetData>
  <sheetProtection algorithmName="SHA-512" hashValue="lrIEkupzabDWUgytI5KevPYM1NNYir1j/tM2eSNhRzgw/RrUiLDfHe9zODqZ/ppcUBuVnMZq0jYWTXjXKNSl8A==" saltValue="nn6ovzN2gAyzxoYTMKTZQg==" spinCount="100000" sheet="1" objects="1" scenarios="1"/>
  <printOptions horizontalCentered="1"/>
  <pageMargins left="0.55118110236220474" right="0.35433070866141736" top="0.98425196850393704" bottom="0.98425196850393704" header="0.51181102362204722" footer="0.51181102362204722"/>
  <pageSetup paperSize="9" scale="80" fitToHeight="0" orientation="portrait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19"/>
  <sheetViews>
    <sheetView showGridLines="0" zoomScaleNormal="100" workbookViewId="0">
      <pane xSplit="1" topLeftCell="B1" activePane="topRight" state="frozen"/>
      <selection activeCell="E5" sqref="E5"/>
      <selection pane="topRight" activeCell="S2" sqref="S2"/>
    </sheetView>
  </sheetViews>
  <sheetFormatPr baseColWidth="10" defaultRowHeight="12.75" x14ac:dyDescent="0.2"/>
  <cols>
    <col min="1" max="1" width="4.140625" style="282" customWidth="1"/>
    <col min="2" max="68" width="6.7109375" style="1" customWidth="1"/>
    <col min="69" max="16384" width="11.42578125" style="1"/>
  </cols>
  <sheetData>
    <row r="1" spans="1:37" ht="6.75" customHeight="1" thickBot="1" x14ac:dyDescent="0.25"/>
    <row r="2" spans="1:37" ht="16.5" thickBot="1" x14ac:dyDescent="0.3">
      <c r="B2" s="688" t="s">
        <v>442</v>
      </c>
      <c r="L2" s="689"/>
      <c r="M2" s="689"/>
      <c r="N2" s="689"/>
      <c r="R2" s="690" t="s">
        <v>443</v>
      </c>
      <c r="S2" s="510">
        <v>2</v>
      </c>
      <c r="U2" s="1597" t="str">
        <f>Ihr_Name</f>
        <v>Ihr Name</v>
      </c>
      <c r="W2" s="691"/>
      <c r="X2" s="692"/>
      <c r="AJ2" s="295" t="str">
        <f>Übersicht!$L$3</f>
        <v>Ihre Abteilung - Ihre Personalnummer</v>
      </c>
    </row>
    <row r="3" spans="1:37" x14ac:dyDescent="0.2">
      <c r="A3" s="278"/>
      <c r="B3" s="304" t="s">
        <v>72</v>
      </c>
      <c r="C3" s="305"/>
      <c r="D3" s="306" t="s">
        <v>444</v>
      </c>
      <c r="E3" s="304" t="s">
        <v>73</v>
      </c>
      <c r="F3" s="305"/>
      <c r="G3" s="306" t="s">
        <v>444</v>
      </c>
      <c r="H3" s="304" t="s">
        <v>74</v>
      </c>
      <c r="I3" s="305"/>
      <c r="J3" s="306" t="s">
        <v>444</v>
      </c>
      <c r="K3" s="304" t="s">
        <v>75</v>
      </c>
      <c r="L3" s="305"/>
      <c r="M3" s="306" t="s">
        <v>444</v>
      </c>
      <c r="N3" s="304" t="s">
        <v>76</v>
      </c>
      <c r="O3" s="305"/>
      <c r="P3" s="306" t="s">
        <v>444</v>
      </c>
      <c r="Q3" s="304" t="s">
        <v>77</v>
      </c>
      <c r="R3" s="305"/>
      <c r="S3" s="306" t="s">
        <v>444</v>
      </c>
      <c r="T3" s="304" t="s">
        <v>78</v>
      </c>
      <c r="U3" s="305"/>
      <c r="V3" s="306" t="s">
        <v>444</v>
      </c>
      <c r="W3" s="304" t="s">
        <v>79</v>
      </c>
      <c r="X3" s="305"/>
      <c r="Y3" s="306" t="s">
        <v>444</v>
      </c>
      <c r="Z3" s="304" t="s">
        <v>80</v>
      </c>
      <c r="AA3" s="307"/>
      <c r="AB3" s="306" t="s">
        <v>444</v>
      </c>
      <c r="AC3" s="304" t="s">
        <v>81</v>
      </c>
      <c r="AD3" s="308"/>
      <c r="AE3" s="306" t="s">
        <v>444</v>
      </c>
      <c r="AF3" s="304" t="s">
        <v>82</v>
      </c>
      <c r="AG3" s="308"/>
      <c r="AH3" s="306" t="s">
        <v>444</v>
      </c>
      <c r="AI3" s="304" t="s">
        <v>83</v>
      </c>
      <c r="AJ3" s="308"/>
      <c r="AK3" s="306" t="s">
        <v>444</v>
      </c>
    </row>
    <row r="4" spans="1:37" ht="13.5" thickBot="1" x14ac:dyDescent="0.25">
      <c r="A4" s="309"/>
      <c r="B4" s="310" t="s">
        <v>445</v>
      </c>
      <c r="C4" s="311" t="s">
        <v>446</v>
      </c>
      <c r="D4" s="312" t="s">
        <v>447</v>
      </c>
      <c r="E4" s="310" t="s">
        <v>445</v>
      </c>
      <c r="F4" s="311" t="s">
        <v>446</v>
      </c>
      <c r="G4" s="312" t="s">
        <v>447</v>
      </c>
      <c r="H4" s="310" t="s">
        <v>445</v>
      </c>
      <c r="I4" s="311" t="s">
        <v>446</v>
      </c>
      <c r="J4" s="312" t="s">
        <v>447</v>
      </c>
      <c r="K4" s="310" t="s">
        <v>445</v>
      </c>
      <c r="L4" s="311" t="s">
        <v>446</v>
      </c>
      <c r="M4" s="312" t="s">
        <v>447</v>
      </c>
      <c r="N4" s="310" t="s">
        <v>445</v>
      </c>
      <c r="O4" s="311" t="s">
        <v>446</v>
      </c>
      <c r="P4" s="312" t="s">
        <v>447</v>
      </c>
      <c r="Q4" s="310" t="s">
        <v>445</v>
      </c>
      <c r="R4" s="311" t="s">
        <v>446</v>
      </c>
      <c r="S4" s="312" t="s">
        <v>447</v>
      </c>
      <c r="T4" s="310" t="s">
        <v>445</v>
      </c>
      <c r="U4" s="311" t="s">
        <v>446</v>
      </c>
      <c r="V4" s="312" t="s">
        <v>447</v>
      </c>
      <c r="W4" s="310" t="s">
        <v>445</v>
      </c>
      <c r="X4" s="311" t="s">
        <v>446</v>
      </c>
      <c r="Y4" s="312" t="s">
        <v>447</v>
      </c>
      <c r="Z4" s="310" t="s">
        <v>445</v>
      </c>
      <c r="AA4" s="311" t="s">
        <v>446</v>
      </c>
      <c r="AB4" s="312" t="s">
        <v>447</v>
      </c>
      <c r="AC4" s="310" t="s">
        <v>445</v>
      </c>
      <c r="AD4" s="311" t="s">
        <v>446</v>
      </c>
      <c r="AE4" s="312" t="s">
        <v>447</v>
      </c>
      <c r="AF4" s="310" t="s">
        <v>445</v>
      </c>
      <c r="AG4" s="311" t="s">
        <v>446</v>
      </c>
      <c r="AH4" s="312" t="s">
        <v>447</v>
      </c>
      <c r="AI4" s="310" t="s">
        <v>445</v>
      </c>
      <c r="AJ4" s="311" t="s">
        <v>446</v>
      </c>
      <c r="AK4" s="312" t="s">
        <v>447</v>
      </c>
    </row>
    <row r="5" spans="1:37" x14ac:dyDescent="0.2">
      <c r="A5" s="279">
        <v>1</v>
      </c>
      <c r="B5" s="313" t="str">
        <f>IF('1'!$E5="","",'1'!$E5)</f>
        <v>f</v>
      </c>
      <c r="C5" s="314">
        <f ca="1">ROUND(('1'!$R5+IF($S$38="j",'1'!$W5,0))*24,$S$2)</f>
        <v>0</v>
      </c>
      <c r="D5" s="315">
        <f ca="1">ROUND(('1'!$T5+IF($S$38="j",'1'!$W5,0))*24,$S$2)</f>
        <v>0</v>
      </c>
      <c r="E5" s="313" t="str">
        <f>IF('2'!$E5="","",'2'!$E5)</f>
        <v/>
      </c>
      <c r="F5" s="314">
        <f ca="1">ROUND(('2'!$R5+IF($S$38="j",'2'!$W5,0))*24,$S$2)</f>
        <v>0</v>
      </c>
      <c r="G5" s="315">
        <f ca="1">ROUND(('2'!$T5+IF($S$38="j",'2'!$W5,0))*24,$S$2)</f>
        <v>0</v>
      </c>
      <c r="H5" s="313" t="str">
        <f>IF('3'!$E5="","",'3'!$E5)</f>
        <v/>
      </c>
      <c r="I5" s="314">
        <f ca="1">ROUND(('3'!$R5+IF($S$38="j",'3'!$W5,0))*24,$S$2)</f>
        <v>0</v>
      </c>
      <c r="J5" s="315">
        <f ca="1">ROUND(('3'!$T5+IF($S$38="j",'3'!$W5,0))*24,$S$2)</f>
        <v>0</v>
      </c>
      <c r="K5" s="313" t="str">
        <f>IF('4'!$E5="","",'4'!$E5)</f>
        <v/>
      </c>
      <c r="L5" s="314">
        <f ca="1">ROUND(('4'!$R5+IF($S$38="j",'4'!$W5,0))*24,$S$2)</f>
        <v>0</v>
      </c>
      <c r="M5" s="315">
        <f ca="1">ROUND(('4'!$T5+IF($S$38="j",'4'!$W5,0))*24,$S$2)</f>
        <v>0</v>
      </c>
      <c r="N5" s="313" t="str">
        <f>IF('5'!$E5="","",'5'!$E5)</f>
        <v>f</v>
      </c>
      <c r="O5" s="314">
        <f ca="1">ROUND(('5'!$R5+IF($S$38="j",'5'!$W5,0))*24,$S$2)</f>
        <v>0</v>
      </c>
      <c r="P5" s="315">
        <f ca="1">ROUND(('5'!$T5+IF($S$38="j",'5'!$W5,0))*24,$S$2)</f>
        <v>0</v>
      </c>
      <c r="Q5" s="313" t="str">
        <f>IF('6'!$E5="","",'6'!$E5)</f>
        <v/>
      </c>
      <c r="R5" s="314">
        <f ca="1">ROUND(('6'!$R5+IF($S$38="j",'6'!$W5,0))*24,$S$2)</f>
        <v>0</v>
      </c>
      <c r="S5" s="315">
        <f ca="1">ROUND(('6'!$T5+IF($S$38="j",'6'!$W5,0))*24,$S$2)</f>
        <v>0</v>
      </c>
      <c r="T5" s="313" t="str">
        <f>IF('7'!$E5="","",'7'!$E5)</f>
        <v/>
      </c>
      <c r="U5" s="314">
        <f ca="1">ROUND(('7'!$R5+IF($S$38="j",'7'!$W5,0))*24,$S$2)</f>
        <v>0</v>
      </c>
      <c r="V5" s="315">
        <f ca="1">ROUND(('7'!$T5+IF($S$38="j",'7'!$W5,0))*24,$S$2)</f>
        <v>0</v>
      </c>
      <c r="W5" s="313" t="str">
        <f>IF('8'!$E5="","",'8'!$E5)</f>
        <v/>
      </c>
      <c r="X5" s="314">
        <f ca="1">ROUND(('8'!$R5+IF($S$38="j",'8'!$W5,0))*24,$S$2)</f>
        <v>0</v>
      </c>
      <c r="Y5" s="315">
        <f ca="1">ROUND(('8'!$T5+IF($S$38="j",'8'!$W5,0))*24,$S$2)</f>
        <v>0</v>
      </c>
      <c r="Z5" s="313" t="str">
        <f>IF('9'!$E5="","",'9'!$E5)</f>
        <v/>
      </c>
      <c r="AA5" s="314">
        <f ca="1">ROUND(('9'!$R5+IF($S$38="j",'9'!$W5,0))*24,$S$2)</f>
        <v>0</v>
      </c>
      <c r="AB5" s="315">
        <f ca="1">ROUND(('9'!$T5+IF($S$38="j",'9'!$W5,0))*24,$S$2)</f>
        <v>0</v>
      </c>
      <c r="AC5" s="313" t="str">
        <f>IF('10'!$E5="","",'10'!$E5)</f>
        <v/>
      </c>
      <c r="AD5" s="314">
        <f ca="1">ROUND(('10'!$R5+IF($S$38="j",'10'!$W5,0))*24,$S$2)</f>
        <v>0</v>
      </c>
      <c r="AE5" s="315">
        <f ca="1">ROUND(('10'!$T5+IF($S$38="j",'10'!$W5,0))*24,$S$2)</f>
        <v>0</v>
      </c>
      <c r="AF5" s="313" t="str">
        <f>IF('11'!$E5="","",'11'!$E5)</f>
        <v/>
      </c>
      <c r="AG5" s="314">
        <f ca="1">ROUND(('11'!$R5+IF($S$38="j",'11'!$W5,0))*24,$S$2)</f>
        <v>0</v>
      </c>
      <c r="AH5" s="315">
        <f ca="1">ROUND(('11'!$T5+IF($S$38="j",'11'!$W5,0))*24,$S$2)</f>
        <v>0</v>
      </c>
      <c r="AI5" s="313" t="str">
        <f>IF('12'!$E5="","",'12'!$E5)</f>
        <v/>
      </c>
      <c r="AJ5" s="314">
        <f ca="1">ROUND(('12'!$R5+IF($S$38="j",'12'!$W5,0))*24,$S$2)</f>
        <v>0</v>
      </c>
      <c r="AK5" s="315">
        <f ca="1">ROUND(('12'!$T5+IF($S$38="j",'12'!$W5,0))*24,$S$2)</f>
        <v>0</v>
      </c>
    </row>
    <row r="6" spans="1:37" x14ac:dyDescent="0.2">
      <c r="A6" s="279">
        <v>2</v>
      </c>
      <c r="B6" s="313" t="str">
        <f>IF('1'!$E6="","",'1'!$E6)</f>
        <v/>
      </c>
      <c r="C6" s="314">
        <f ca="1">ROUND(('1'!$R6+IF($S$38="j",'1'!$W6,0))*24,$S$2)</f>
        <v>0</v>
      </c>
      <c r="D6" s="315">
        <f ca="1">ROUND(('1'!$T6+IF($S$38="j",'1'!$W6,0))*24,$S$2)</f>
        <v>0</v>
      </c>
      <c r="E6" s="313" t="str">
        <f>IF('2'!$E6="","",'2'!$E6)</f>
        <v/>
      </c>
      <c r="F6" s="314">
        <f ca="1">ROUND(('2'!$R6+IF($S$38="j",'2'!$W6,0))*24,$S$2)</f>
        <v>0</v>
      </c>
      <c r="G6" s="315">
        <f ca="1">ROUND(('2'!$T6+IF($S$38="j",'2'!$W6,0))*24,$S$2)</f>
        <v>0</v>
      </c>
      <c r="H6" s="313" t="str">
        <f>IF('3'!$E6="","",'3'!$E6)</f>
        <v/>
      </c>
      <c r="I6" s="314">
        <f ca="1">ROUND(('3'!$R6+IF($S$38="j",'3'!$W6,0))*24,$S$2)</f>
        <v>0</v>
      </c>
      <c r="J6" s="315">
        <f ca="1">ROUND(('3'!$T6+IF($S$38="j",'3'!$W6,0))*24,$S$2)</f>
        <v>0</v>
      </c>
      <c r="K6" s="313" t="str">
        <f>IF('4'!$E6="","",'4'!$E6)</f>
        <v/>
      </c>
      <c r="L6" s="314">
        <f ca="1">ROUND(('4'!$R6+IF($S$38="j",'4'!$W6,0))*24,$S$2)</f>
        <v>0</v>
      </c>
      <c r="M6" s="315">
        <f ca="1">ROUND(('4'!$T6+IF($S$38="j",'4'!$W6,0))*24,$S$2)</f>
        <v>0</v>
      </c>
      <c r="N6" s="313" t="str">
        <f>IF('5'!$E6="","",'5'!$E6)</f>
        <v/>
      </c>
      <c r="O6" s="314">
        <f ca="1">ROUND(('5'!$R6+IF($S$38="j",'5'!$W6,0))*24,$S$2)</f>
        <v>0</v>
      </c>
      <c r="P6" s="315">
        <f ca="1">ROUND(('5'!$T6+IF($S$38="j",'5'!$W6,0))*24,$S$2)</f>
        <v>0</v>
      </c>
      <c r="Q6" s="313" t="str">
        <f>IF('6'!$E6="","",'6'!$E6)</f>
        <v/>
      </c>
      <c r="R6" s="314">
        <f ca="1">ROUND(('6'!$R6+IF($S$38="j",'6'!$W6,0))*24,$S$2)</f>
        <v>0</v>
      </c>
      <c r="S6" s="315">
        <f ca="1">ROUND(('6'!$T6+IF($S$38="j",'6'!$W6,0))*24,$S$2)</f>
        <v>0</v>
      </c>
      <c r="T6" s="313" t="str">
        <f>IF('7'!$E6="","",'7'!$E6)</f>
        <v/>
      </c>
      <c r="U6" s="314">
        <f ca="1">ROUND(('7'!$R6+IF($S$38="j",'7'!$W6,0))*24,$S$2)</f>
        <v>0</v>
      </c>
      <c r="V6" s="315">
        <f ca="1">ROUND(('7'!$T6+IF($S$38="j",'7'!$W6,0))*24,$S$2)</f>
        <v>0</v>
      </c>
      <c r="W6" s="313" t="str">
        <f>IF('8'!$E6="","",'8'!$E6)</f>
        <v/>
      </c>
      <c r="X6" s="314">
        <f ca="1">ROUND(('8'!$R6+IF($S$38="j",'8'!$W6,0))*24,$S$2)</f>
        <v>0</v>
      </c>
      <c r="Y6" s="315">
        <f ca="1">ROUND(('8'!$T6+IF($S$38="j",'8'!$W6,0))*24,$S$2)</f>
        <v>0</v>
      </c>
      <c r="Z6" s="313" t="str">
        <f>IF('9'!$E6="","",'9'!$E6)</f>
        <v/>
      </c>
      <c r="AA6" s="314">
        <f ca="1">ROUND(('9'!$R6+IF($S$38="j",'9'!$W6,0))*24,$S$2)</f>
        <v>0</v>
      </c>
      <c r="AB6" s="315">
        <f ca="1">ROUND(('9'!$T6+IF($S$38="j",'9'!$W6,0))*24,$S$2)</f>
        <v>0</v>
      </c>
      <c r="AC6" s="313" t="str">
        <f>IF('10'!$E6="","",'10'!$E6)</f>
        <v/>
      </c>
      <c r="AD6" s="314">
        <f ca="1">ROUND(('10'!$R6+IF($S$38="j",'10'!$W6,0))*24,$S$2)</f>
        <v>0</v>
      </c>
      <c r="AE6" s="315">
        <f ca="1">ROUND(('10'!$T6+IF($S$38="j",'10'!$W6,0))*24,$S$2)</f>
        <v>0</v>
      </c>
      <c r="AF6" s="313" t="str">
        <f>IF('11'!$E6="","",'11'!$E6)</f>
        <v/>
      </c>
      <c r="AG6" s="314">
        <f ca="1">ROUND(('11'!$R6+IF($S$38="j",'11'!$W6,0))*24,$S$2)</f>
        <v>0</v>
      </c>
      <c r="AH6" s="315">
        <f ca="1">ROUND(('11'!$T6+IF($S$38="j",'11'!$W6,0))*24,$S$2)</f>
        <v>0</v>
      </c>
      <c r="AI6" s="313" t="str">
        <f>IF('12'!$E6="","",'12'!$E6)</f>
        <v/>
      </c>
      <c r="AJ6" s="314">
        <f ca="1">ROUND(('12'!$R6+IF($S$38="j",'12'!$W6,0))*24,$S$2)</f>
        <v>0</v>
      </c>
      <c r="AK6" s="315">
        <f ca="1">ROUND(('12'!$T6+IF($S$38="j",'12'!$W6,0))*24,$S$2)</f>
        <v>0</v>
      </c>
    </row>
    <row r="7" spans="1:37" x14ac:dyDescent="0.2">
      <c r="A7" s="279">
        <v>3</v>
      </c>
      <c r="B7" s="313" t="str">
        <f>IF('1'!$E7="","",'1'!$E7)</f>
        <v/>
      </c>
      <c r="C7" s="314">
        <f ca="1">ROUND(('1'!$R7+IF($S$38="j",'1'!$W7,0))*24,$S$2)</f>
        <v>0</v>
      </c>
      <c r="D7" s="315">
        <f ca="1">ROUND(('1'!$T7+IF($S$38="j",'1'!$W7,0))*24,$S$2)</f>
        <v>0</v>
      </c>
      <c r="E7" s="313" t="str">
        <f>IF('2'!$E7="","",'2'!$E7)</f>
        <v/>
      </c>
      <c r="F7" s="314">
        <f ca="1">ROUND(('2'!$R7+IF($S$38="j",'2'!$W7,0))*24,$S$2)</f>
        <v>0</v>
      </c>
      <c r="G7" s="315">
        <f ca="1">ROUND(('2'!$T7+IF($S$38="j",'2'!$W7,0))*24,$S$2)</f>
        <v>0</v>
      </c>
      <c r="H7" s="313" t="str">
        <f>IF('3'!$E7="","",'3'!$E7)</f>
        <v/>
      </c>
      <c r="I7" s="314">
        <f ca="1">ROUND(('3'!$R7+IF($S$38="j",'3'!$W7,0))*24,$S$2)</f>
        <v>0</v>
      </c>
      <c r="J7" s="315">
        <f ca="1">ROUND(('3'!$T7+IF($S$38="j",'3'!$W7,0))*24,$S$2)</f>
        <v>0</v>
      </c>
      <c r="K7" s="313" t="str">
        <f>IF('4'!$E7="","",'4'!$E7)</f>
        <v/>
      </c>
      <c r="L7" s="314">
        <f ca="1">ROUND(('4'!$R7+IF($S$38="j",'4'!$W7,0))*24,$S$2)</f>
        <v>0</v>
      </c>
      <c r="M7" s="315">
        <f ca="1">ROUND(('4'!$T7+IF($S$38="j",'4'!$W7,0))*24,$S$2)</f>
        <v>0</v>
      </c>
      <c r="N7" s="313" t="str">
        <f>IF('5'!$E7="","",'5'!$E7)</f>
        <v/>
      </c>
      <c r="O7" s="314">
        <f ca="1">ROUND(('5'!$R7+IF($S$38="j",'5'!$W7,0))*24,$S$2)</f>
        <v>0</v>
      </c>
      <c r="P7" s="315">
        <f ca="1">ROUND(('5'!$T7+IF($S$38="j",'5'!$W7,0))*24,$S$2)</f>
        <v>0</v>
      </c>
      <c r="Q7" s="313" t="str">
        <f>IF('6'!$E7="","",'6'!$E7)</f>
        <v/>
      </c>
      <c r="R7" s="314">
        <f ca="1">ROUND(('6'!$R7+IF($S$38="j",'6'!$W7,0))*24,$S$2)</f>
        <v>0</v>
      </c>
      <c r="S7" s="315">
        <f ca="1">ROUND(('6'!$T7+IF($S$38="j",'6'!$W7,0))*24,$S$2)</f>
        <v>0</v>
      </c>
      <c r="T7" s="313" t="str">
        <f>IF('7'!$E7="","",'7'!$E7)</f>
        <v/>
      </c>
      <c r="U7" s="314">
        <f ca="1">ROUND(('7'!$R7+IF($S$38="j",'7'!$W7,0))*24,$S$2)</f>
        <v>0</v>
      </c>
      <c r="V7" s="315">
        <f ca="1">ROUND(('7'!$T7+IF($S$38="j",'7'!$W7,0))*24,$S$2)</f>
        <v>0</v>
      </c>
      <c r="W7" s="313" t="str">
        <f>IF('8'!$E7="","",'8'!$E7)</f>
        <v/>
      </c>
      <c r="X7" s="314">
        <f ca="1">ROUND(('8'!$R7+IF($S$38="j",'8'!$W7,0))*24,$S$2)</f>
        <v>0</v>
      </c>
      <c r="Y7" s="315">
        <f ca="1">ROUND(('8'!$T7+IF($S$38="j",'8'!$W7,0))*24,$S$2)</f>
        <v>0</v>
      </c>
      <c r="Z7" s="313" t="str">
        <f>IF('9'!$E7="","",'9'!$E7)</f>
        <v/>
      </c>
      <c r="AA7" s="314">
        <f ca="1">ROUND(('9'!$R7+IF($S$38="j",'9'!$W7,0))*24,$S$2)</f>
        <v>0</v>
      </c>
      <c r="AB7" s="315">
        <f ca="1">ROUND(('9'!$T7+IF($S$38="j",'9'!$W7,0))*24,$S$2)</f>
        <v>0</v>
      </c>
      <c r="AC7" s="313" t="str">
        <f>IF('10'!$E7="","",'10'!$E7)</f>
        <v>f</v>
      </c>
      <c r="AD7" s="314">
        <f ca="1">ROUND(('10'!$R7+IF($S$38="j",'10'!$W7,0))*24,$S$2)</f>
        <v>0</v>
      </c>
      <c r="AE7" s="315">
        <f ca="1">ROUND(('10'!$T7+IF($S$38="j",'10'!$W7,0))*24,$S$2)</f>
        <v>0</v>
      </c>
      <c r="AF7" s="313" t="str">
        <f>IF('11'!$E7="","",'11'!$E7)</f>
        <v/>
      </c>
      <c r="AG7" s="314">
        <f ca="1">ROUND(('11'!$R7+IF($S$38="j",'11'!$W7,0))*24,$S$2)</f>
        <v>0</v>
      </c>
      <c r="AH7" s="315">
        <f ca="1">ROUND(('11'!$T7+IF($S$38="j",'11'!$W7,0))*24,$S$2)</f>
        <v>0</v>
      </c>
      <c r="AI7" s="313" t="str">
        <f>IF('12'!$E7="","",'12'!$E7)</f>
        <v/>
      </c>
      <c r="AJ7" s="314">
        <f ca="1">ROUND(('12'!$R7+IF($S$38="j",'12'!$W7,0))*24,$S$2)</f>
        <v>0</v>
      </c>
      <c r="AK7" s="315">
        <f ca="1">ROUND(('12'!$T7+IF($S$38="j",'12'!$W7,0))*24,$S$2)</f>
        <v>0</v>
      </c>
    </row>
    <row r="8" spans="1:37" x14ac:dyDescent="0.2">
      <c r="A8" s="279">
        <v>4</v>
      </c>
      <c r="B8" s="313" t="str">
        <f>IF('1'!$E8="","",'1'!$E8)</f>
        <v/>
      </c>
      <c r="C8" s="314">
        <f ca="1">ROUND(('1'!$R8+IF($S$38="j",'1'!$W8,0))*24,$S$2)</f>
        <v>0</v>
      </c>
      <c r="D8" s="315">
        <f ca="1">ROUND(('1'!$T8+IF($S$38="j",'1'!$W8,0))*24,$S$2)</f>
        <v>0</v>
      </c>
      <c r="E8" s="313" t="str">
        <f>IF('2'!$E8="","",'2'!$E8)</f>
        <v/>
      </c>
      <c r="F8" s="314">
        <f ca="1">ROUND(('2'!$R8+IF($S$38="j",'2'!$W8,0))*24,$S$2)</f>
        <v>0</v>
      </c>
      <c r="G8" s="315">
        <f ca="1">ROUND(('2'!$T8+IF($S$38="j",'2'!$W8,0))*24,$S$2)</f>
        <v>0</v>
      </c>
      <c r="H8" s="313" t="str">
        <f>IF('3'!$E8="","",'3'!$E8)</f>
        <v/>
      </c>
      <c r="I8" s="314">
        <f ca="1">ROUND(('3'!$R8+IF($S$38="j",'3'!$W8,0))*24,$S$2)</f>
        <v>0</v>
      </c>
      <c r="J8" s="315">
        <f ca="1">ROUND(('3'!$T8+IF($S$38="j",'3'!$W8,0))*24,$S$2)</f>
        <v>0</v>
      </c>
      <c r="K8" s="313" t="str">
        <f>IF('4'!$E8="","",'4'!$E8)</f>
        <v/>
      </c>
      <c r="L8" s="314">
        <f ca="1">ROUND(('4'!$R8+IF($S$38="j",'4'!$W8,0))*24,$S$2)</f>
        <v>0</v>
      </c>
      <c r="M8" s="315">
        <f ca="1">ROUND(('4'!$T8+IF($S$38="j",'4'!$W8,0))*24,$S$2)</f>
        <v>0</v>
      </c>
      <c r="N8" s="313" t="str">
        <f>IF('5'!$E8="","",'5'!$E8)</f>
        <v/>
      </c>
      <c r="O8" s="314">
        <f ca="1">ROUND(('5'!$R8+IF($S$38="j",'5'!$W8,0))*24,$S$2)</f>
        <v>0</v>
      </c>
      <c r="P8" s="315">
        <f ca="1">ROUND(('5'!$T8+IF($S$38="j",'5'!$W8,0))*24,$S$2)</f>
        <v>0</v>
      </c>
      <c r="Q8" s="313" t="str">
        <f>IF('6'!$E8="","",'6'!$E8)</f>
        <v/>
      </c>
      <c r="R8" s="314">
        <f ca="1">ROUND(('6'!$R8+IF($S$38="j",'6'!$W8,0))*24,$S$2)</f>
        <v>0</v>
      </c>
      <c r="S8" s="315">
        <f ca="1">ROUND(('6'!$T8+IF($S$38="j",'6'!$W8,0))*24,$S$2)</f>
        <v>0</v>
      </c>
      <c r="T8" s="313" t="str">
        <f>IF('7'!$E8="","",'7'!$E8)</f>
        <v/>
      </c>
      <c r="U8" s="314">
        <f ca="1">ROUND(('7'!$R8+IF($S$38="j",'7'!$W8,0))*24,$S$2)</f>
        <v>0</v>
      </c>
      <c r="V8" s="315">
        <f ca="1">ROUND(('7'!$T8+IF($S$38="j",'7'!$W8,0))*24,$S$2)</f>
        <v>0</v>
      </c>
      <c r="W8" s="313" t="str">
        <f>IF('8'!$E8="","",'8'!$E8)</f>
        <v/>
      </c>
      <c r="X8" s="314">
        <f ca="1">ROUND(('8'!$R8+IF($S$38="j",'8'!$W8,0))*24,$S$2)</f>
        <v>0</v>
      </c>
      <c r="Y8" s="315">
        <f ca="1">ROUND(('8'!$T8+IF($S$38="j",'8'!$W8,0))*24,$S$2)</f>
        <v>0</v>
      </c>
      <c r="Z8" s="313" t="str">
        <f>IF('9'!$E8="","",'9'!$E8)</f>
        <v/>
      </c>
      <c r="AA8" s="314">
        <f ca="1">ROUND(('9'!$R8+IF($S$38="j",'9'!$W8,0))*24,$S$2)</f>
        <v>0</v>
      </c>
      <c r="AB8" s="315">
        <f ca="1">ROUND(('9'!$T8+IF($S$38="j",'9'!$W8,0))*24,$S$2)</f>
        <v>0</v>
      </c>
      <c r="AC8" s="313" t="str">
        <f>IF('10'!$E8="","",'10'!$E8)</f>
        <v/>
      </c>
      <c r="AD8" s="314">
        <f ca="1">ROUND(('10'!$R8+IF($S$38="j",'10'!$W8,0))*24,$S$2)</f>
        <v>0</v>
      </c>
      <c r="AE8" s="315">
        <f ca="1">ROUND(('10'!$T8+IF($S$38="j",'10'!$W8,0))*24,$S$2)</f>
        <v>0</v>
      </c>
      <c r="AF8" s="313" t="str">
        <f>IF('11'!$E8="","",'11'!$E8)</f>
        <v/>
      </c>
      <c r="AG8" s="314">
        <f ca="1">ROUND(('11'!$R8+IF($S$38="j",'11'!$W8,0))*24,$S$2)</f>
        <v>0</v>
      </c>
      <c r="AH8" s="315">
        <f ca="1">ROUND(('11'!$T8+IF($S$38="j",'11'!$W8,0))*24,$S$2)</f>
        <v>0</v>
      </c>
      <c r="AI8" s="313" t="str">
        <f>IF('12'!$E8="","",'12'!$E8)</f>
        <v/>
      </c>
      <c r="AJ8" s="314">
        <f ca="1">ROUND(('12'!$R8+IF($S$38="j",'12'!$W8,0))*24,$S$2)</f>
        <v>0</v>
      </c>
      <c r="AK8" s="315">
        <f ca="1">ROUND(('12'!$T8+IF($S$38="j",'12'!$W8,0))*24,$S$2)</f>
        <v>0</v>
      </c>
    </row>
    <row r="9" spans="1:37" x14ac:dyDescent="0.2">
      <c r="A9" s="279">
        <v>5</v>
      </c>
      <c r="B9" s="313" t="str">
        <f>IF('1'!$E9="","",'1'!$E9)</f>
        <v/>
      </c>
      <c r="C9" s="314">
        <f ca="1">ROUND(('1'!$R9+IF($S$38="j",'1'!$W9,0))*24,$S$2)</f>
        <v>0</v>
      </c>
      <c r="D9" s="315">
        <f ca="1">ROUND(('1'!$T9+IF($S$38="j",'1'!$W9,0))*24,$S$2)</f>
        <v>0</v>
      </c>
      <c r="E9" s="313" t="str">
        <f>IF('2'!$E9="","",'2'!$E9)</f>
        <v/>
      </c>
      <c r="F9" s="314">
        <f ca="1">ROUND(('2'!$R9+IF($S$38="j",'2'!$W9,0))*24,$S$2)</f>
        <v>0</v>
      </c>
      <c r="G9" s="315">
        <f ca="1">ROUND(('2'!$T9+IF($S$38="j",'2'!$W9,0))*24,$S$2)</f>
        <v>0</v>
      </c>
      <c r="H9" s="313" t="str">
        <f>IF('3'!$E9="","",'3'!$E9)</f>
        <v/>
      </c>
      <c r="I9" s="314">
        <f ca="1">ROUND(('3'!$R9+IF($S$38="j",'3'!$W9,0))*24,$S$2)</f>
        <v>0</v>
      </c>
      <c r="J9" s="315">
        <f ca="1">ROUND(('3'!$T9+IF($S$38="j",'3'!$W9,0))*24,$S$2)</f>
        <v>0</v>
      </c>
      <c r="K9" s="313" t="str">
        <f>IF('4'!$E9="","",'4'!$E9)</f>
        <v/>
      </c>
      <c r="L9" s="314">
        <f ca="1">ROUND(('4'!$R9+IF($S$38="j",'4'!$W9,0))*24,$S$2)</f>
        <v>0</v>
      </c>
      <c r="M9" s="315">
        <f ca="1">ROUND(('4'!$T9+IF($S$38="j",'4'!$W9,0))*24,$S$2)</f>
        <v>0</v>
      </c>
      <c r="N9" s="313" t="str">
        <f>IF('5'!$E9="","",'5'!$E9)</f>
        <v/>
      </c>
      <c r="O9" s="314">
        <f ca="1">ROUND(('5'!$R9+IF($S$38="j",'5'!$W9,0))*24,$S$2)</f>
        <v>0</v>
      </c>
      <c r="P9" s="315">
        <f ca="1">ROUND(('5'!$T9+IF($S$38="j",'5'!$W9,0))*24,$S$2)</f>
        <v>0</v>
      </c>
      <c r="Q9" s="313" t="str">
        <f>IF('6'!$E9="","",'6'!$E9)</f>
        <v/>
      </c>
      <c r="R9" s="314">
        <f ca="1">ROUND(('6'!$R9+IF($S$38="j",'6'!$W9,0))*24,$S$2)</f>
        <v>0</v>
      </c>
      <c r="S9" s="315">
        <f ca="1">ROUND(('6'!$T9+IF($S$38="j",'6'!$W9,0))*24,$S$2)</f>
        <v>0</v>
      </c>
      <c r="T9" s="313" t="str">
        <f>IF('7'!$E9="","",'7'!$E9)</f>
        <v/>
      </c>
      <c r="U9" s="314">
        <f ca="1">ROUND(('7'!$R9+IF($S$38="j",'7'!$W9,0))*24,$S$2)</f>
        <v>0</v>
      </c>
      <c r="V9" s="315">
        <f ca="1">ROUND(('7'!$T9+IF($S$38="j",'7'!$W9,0))*24,$S$2)</f>
        <v>0</v>
      </c>
      <c r="W9" s="313" t="str">
        <f>IF('8'!$E9="","",'8'!$E9)</f>
        <v/>
      </c>
      <c r="X9" s="314">
        <f ca="1">ROUND(('8'!$R9+IF($S$38="j",'8'!$W9,0))*24,$S$2)</f>
        <v>0</v>
      </c>
      <c r="Y9" s="315">
        <f ca="1">ROUND(('8'!$T9+IF($S$38="j",'8'!$W9,0))*24,$S$2)</f>
        <v>0</v>
      </c>
      <c r="Z9" s="313" t="str">
        <f>IF('9'!$E9="","",'9'!$E9)</f>
        <v/>
      </c>
      <c r="AA9" s="314">
        <f ca="1">ROUND(('9'!$R9+IF($S$38="j",'9'!$W9,0))*24,$S$2)</f>
        <v>0</v>
      </c>
      <c r="AB9" s="315">
        <f ca="1">ROUND(('9'!$T9+IF($S$38="j",'9'!$W9,0))*24,$S$2)</f>
        <v>0</v>
      </c>
      <c r="AC9" s="313" t="str">
        <f>IF('10'!$E9="","",'10'!$E9)</f>
        <v/>
      </c>
      <c r="AD9" s="314">
        <f ca="1">ROUND(('10'!$R9+IF($S$38="j",'10'!$W9,0))*24,$S$2)</f>
        <v>0</v>
      </c>
      <c r="AE9" s="315">
        <f ca="1">ROUND(('10'!$T9+IF($S$38="j",'10'!$W9,0))*24,$S$2)</f>
        <v>0</v>
      </c>
      <c r="AF9" s="313" t="str">
        <f>IF('11'!$E9="","",'11'!$E9)</f>
        <v/>
      </c>
      <c r="AG9" s="314">
        <f ca="1">ROUND(('11'!$R9+IF($S$38="j",'11'!$W9,0))*24,$S$2)</f>
        <v>0</v>
      </c>
      <c r="AH9" s="315">
        <f ca="1">ROUND(('11'!$T9+IF($S$38="j",'11'!$W9,0))*24,$S$2)</f>
        <v>0</v>
      </c>
      <c r="AI9" s="313" t="str">
        <f>IF('12'!$E9="","",'12'!$E9)</f>
        <v/>
      </c>
      <c r="AJ9" s="314">
        <f ca="1">ROUND(('12'!$R9+IF($S$38="j",'12'!$W9,0))*24,$S$2)</f>
        <v>0</v>
      </c>
      <c r="AK9" s="315">
        <f ca="1">ROUND(('12'!$T9+IF($S$38="j",'12'!$W9,0))*24,$S$2)</f>
        <v>0</v>
      </c>
    </row>
    <row r="10" spans="1:37" x14ac:dyDescent="0.2">
      <c r="A10" s="279">
        <v>6</v>
      </c>
      <c r="B10" s="313" t="str">
        <f>IF('1'!$E10="","",'1'!$E10)</f>
        <v/>
      </c>
      <c r="C10" s="314">
        <f ca="1">ROUND(('1'!$R10+IF($S$38="j",'1'!$W10,0))*24,$S$2)</f>
        <v>0</v>
      </c>
      <c r="D10" s="315">
        <f ca="1">ROUND(('1'!$T10+IF($S$38="j",'1'!$W10,0))*24,$S$2)</f>
        <v>0</v>
      </c>
      <c r="E10" s="313" t="str">
        <f>IF('2'!$E10="","",'2'!$E10)</f>
        <v/>
      </c>
      <c r="F10" s="314">
        <f ca="1">ROUND(('2'!$R10+IF($S$38="j",'2'!$W10,0))*24,$S$2)</f>
        <v>0</v>
      </c>
      <c r="G10" s="315">
        <f ca="1">ROUND(('2'!$T10+IF($S$38="j",'2'!$W10,0))*24,$S$2)</f>
        <v>0</v>
      </c>
      <c r="H10" s="313" t="str">
        <f>IF('3'!$E10="","",'3'!$E10)</f>
        <v/>
      </c>
      <c r="I10" s="314">
        <f ca="1">ROUND(('3'!$R10+IF($S$38="j",'3'!$W10,0))*24,$S$2)</f>
        <v>0</v>
      </c>
      <c r="J10" s="315">
        <f ca="1">ROUND(('3'!$T10+IF($S$38="j",'3'!$W10,0))*24,$S$2)</f>
        <v>0</v>
      </c>
      <c r="K10" s="313" t="str">
        <f>IF('4'!$E10="","",'4'!$E10)</f>
        <v/>
      </c>
      <c r="L10" s="314">
        <f ca="1">ROUND(('4'!$R10+IF($S$38="j",'4'!$W10,0))*24,$S$2)</f>
        <v>0</v>
      </c>
      <c r="M10" s="315">
        <f ca="1">ROUND(('4'!$T10+IF($S$38="j",'4'!$W10,0))*24,$S$2)</f>
        <v>0</v>
      </c>
      <c r="N10" s="313" t="str">
        <f>IF('5'!$E10="","",'5'!$E10)</f>
        <v/>
      </c>
      <c r="O10" s="314">
        <f ca="1">ROUND(('5'!$R10+IF($S$38="j",'5'!$W10,0))*24,$S$2)</f>
        <v>0</v>
      </c>
      <c r="P10" s="315">
        <f ca="1">ROUND(('5'!$T10+IF($S$38="j",'5'!$W10,0))*24,$S$2)</f>
        <v>0</v>
      </c>
      <c r="Q10" s="313" t="str">
        <f>IF('6'!$E10="","",'6'!$E10)</f>
        <v/>
      </c>
      <c r="R10" s="314">
        <f ca="1">ROUND(('6'!$R10+IF($S$38="j",'6'!$W10,0))*24,$S$2)</f>
        <v>0</v>
      </c>
      <c r="S10" s="315">
        <f ca="1">ROUND(('6'!$T10+IF($S$38="j",'6'!$W10,0))*24,$S$2)</f>
        <v>0</v>
      </c>
      <c r="T10" s="313" t="str">
        <f>IF('7'!$E10="","",'7'!$E10)</f>
        <v/>
      </c>
      <c r="U10" s="314">
        <f ca="1">ROUND(('7'!$R10+IF($S$38="j",'7'!$W10,0))*24,$S$2)</f>
        <v>0</v>
      </c>
      <c r="V10" s="315">
        <f ca="1">ROUND(('7'!$T10+IF($S$38="j",'7'!$W10,0))*24,$S$2)</f>
        <v>0</v>
      </c>
      <c r="W10" s="313" t="str">
        <f>IF('8'!$E10="","",'8'!$E10)</f>
        <v/>
      </c>
      <c r="X10" s="314">
        <f ca="1">ROUND(('8'!$R10+IF($S$38="j",'8'!$W10,0))*24,$S$2)</f>
        <v>0</v>
      </c>
      <c r="Y10" s="315">
        <f ca="1">ROUND(('8'!$T10+IF($S$38="j",'8'!$W10,0))*24,$S$2)</f>
        <v>0</v>
      </c>
      <c r="Z10" s="313" t="str">
        <f>IF('9'!$E10="","",'9'!$E10)</f>
        <v/>
      </c>
      <c r="AA10" s="314">
        <f ca="1">ROUND(('9'!$R10+IF($S$38="j",'9'!$W10,0))*24,$S$2)</f>
        <v>0</v>
      </c>
      <c r="AB10" s="315">
        <f ca="1">ROUND(('9'!$T10+IF($S$38="j",'9'!$W10,0))*24,$S$2)</f>
        <v>0</v>
      </c>
      <c r="AC10" s="313" t="str">
        <f>IF('10'!$E10="","",'10'!$E10)</f>
        <v/>
      </c>
      <c r="AD10" s="314">
        <f ca="1">ROUND(('10'!$R10+IF($S$38="j",'10'!$W10,0))*24,$S$2)</f>
        <v>0</v>
      </c>
      <c r="AE10" s="315">
        <f ca="1">ROUND(('10'!$T10+IF($S$38="j",'10'!$W10,0))*24,$S$2)</f>
        <v>0</v>
      </c>
      <c r="AF10" s="313" t="str">
        <f>IF('11'!$E10="","",'11'!$E10)</f>
        <v/>
      </c>
      <c r="AG10" s="314">
        <f ca="1">ROUND(('11'!$R10+IF($S$38="j",'11'!$W10,0))*24,$S$2)</f>
        <v>0</v>
      </c>
      <c r="AH10" s="315">
        <f ca="1">ROUND(('11'!$T10+IF($S$38="j",'11'!$W10,0))*24,$S$2)</f>
        <v>0</v>
      </c>
      <c r="AI10" s="313" t="str">
        <f>IF('12'!$E10="","",'12'!$E10)</f>
        <v/>
      </c>
      <c r="AJ10" s="314">
        <f ca="1">ROUND(('12'!$R10+IF($S$38="j",'12'!$W10,0))*24,$S$2)</f>
        <v>0</v>
      </c>
      <c r="AK10" s="315">
        <f ca="1">ROUND(('12'!$T10+IF($S$38="j",'12'!$W10,0))*24,$S$2)</f>
        <v>0</v>
      </c>
    </row>
    <row r="11" spans="1:37" x14ac:dyDescent="0.2">
      <c r="A11" s="279">
        <v>7</v>
      </c>
      <c r="B11" s="313" t="str">
        <f>IF('1'!$E11="","",'1'!$E11)</f>
        <v/>
      </c>
      <c r="C11" s="314">
        <f ca="1">ROUND(('1'!$R11+IF($S$38="j",'1'!$W11,0))*24,$S$2)</f>
        <v>0</v>
      </c>
      <c r="D11" s="315">
        <f ca="1">ROUND(('1'!$T11+IF($S$38="j",'1'!$W11,0))*24,$S$2)</f>
        <v>0</v>
      </c>
      <c r="E11" s="313" t="str">
        <f>IF('2'!$E11="","",'2'!$E11)</f>
        <v/>
      </c>
      <c r="F11" s="314">
        <f ca="1">ROUND(('2'!$R11+IF($S$38="j",'2'!$W11,0))*24,$S$2)</f>
        <v>0</v>
      </c>
      <c r="G11" s="315">
        <f ca="1">ROUND(('2'!$T11+IF($S$38="j",'2'!$W11,0))*24,$S$2)</f>
        <v>0</v>
      </c>
      <c r="H11" s="313" t="str">
        <f>IF('3'!$E11="","",'3'!$E11)</f>
        <v/>
      </c>
      <c r="I11" s="314">
        <f ca="1">ROUND(('3'!$R11+IF($S$38="j",'3'!$W11,0))*24,$S$2)</f>
        <v>0</v>
      </c>
      <c r="J11" s="315">
        <f ca="1">ROUND(('3'!$T11+IF($S$38="j",'3'!$W11,0))*24,$S$2)</f>
        <v>0</v>
      </c>
      <c r="K11" s="313" t="str">
        <f>IF('4'!$E11="","",'4'!$E11)</f>
        <v/>
      </c>
      <c r="L11" s="314">
        <f ca="1">ROUND(('4'!$R11+IF($S$38="j",'4'!$W11,0))*24,$S$2)</f>
        <v>0</v>
      </c>
      <c r="M11" s="315">
        <f ca="1">ROUND(('4'!$T11+IF($S$38="j",'4'!$W11,0))*24,$S$2)</f>
        <v>0</v>
      </c>
      <c r="N11" s="313" t="str">
        <f>IF('5'!$E11="","",'5'!$E11)</f>
        <v/>
      </c>
      <c r="O11" s="314">
        <f ca="1">ROUND(('5'!$R11+IF($S$38="j",'5'!$W11,0))*24,$S$2)</f>
        <v>0</v>
      </c>
      <c r="P11" s="315">
        <f ca="1">ROUND(('5'!$T11+IF($S$38="j",'5'!$W11,0))*24,$S$2)</f>
        <v>0</v>
      </c>
      <c r="Q11" s="313" t="str">
        <f>IF('6'!$E11="","",'6'!$E11)</f>
        <v/>
      </c>
      <c r="R11" s="314">
        <f ca="1">ROUND(('6'!$R11+IF($S$38="j",'6'!$W11,0))*24,$S$2)</f>
        <v>0</v>
      </c>
      <c r="S11" s="315">
        <f ca="1">ROUND(('6'!$T11+IF($S$38="j",'6'!$W11,0))*24,$S$2)</f>
        <v>0</v>
      </c>
      <c r="T11" s="313" t="str">
        <f>IF('7'!$E11="","",'7'!$E11)</f>
        <v/>
      </c>
      <c r="U11" s="314">
        <f ca="1">ROUND(('7'!$R11+IF($S$38="j",'7'!$W11,0))*24,$S$2)</f>
        <v>0</v>
      </c>
      <c r="V11" s="315">
        <f ca="1">ROUND(('7'!$T11+IF($S$38="j",'7'!$W11,0))*24,$S$2)</f>
        <v>0</v>
      </c>
      <c r="W11" s="313" t="str">
        <f>IF('8'!$E11="","",'8'!$E11)</f>
        <v/>
      </c>
      <c r="X11" s="314">
        <f ca="1">ROUND(('8'!$R11+IF($S$38="j",'8'!$W11,0))*24,$S$2)</f>
        <v>0</v>
      </c>
      <c r="Y11" s="315">
        <f ca="1">ROUND(('8'!$T11+IF($S$38="j",'8'!$W11,0))*24,$S$2)</f>
        <v>0</v>
      </c>
      <c r="Z11" s="313" t="str">
        <f>IF('9'!$E11="","",'9'!$E11)</f>
        <v/>
      </c>
      <c r="AA11" s="314">
        <f ca="1">ROUND(('9'!$R11+IF($S$38="j",'9'!$W11,0))*24,$S$2)</f>
        <v>0</v>
      </c>
      <c r="AB11" s="315">
        <f ca="1">ROUND(('9'!$T11+IF($S$38="j",'9'!$W11,0))*24,$S$2)</f>
        <v>0</v>
      </c>
      <c r="AC11" s="313" t="str">
        <f>IF('10'!$E11="","",'10'!$E11)</f>
        <v/>
      </c>
      <c r="AD11" s="314">
        <f ca="1">ROUND(('10'!$R11+IF($S$38="j",'10'!$W11,0))*24,$S$2)</f>
        <v>0</v>
      </c>
      <c r="AE11" s="315">
        <f ca="1">ROUND(('10'!$T11+IF($S$38="j",'10'!$W11,0))*24,$S$2)</f>
        <v>0</v>
      </c>
      <c r="AF11" s="313" t="str">
        <f>IF('11'!$E11="","",'11'!$E11)</f>
        <v/>
      </c>
      <c r="AG11" s="314">
        <f ca="1">ROUND(('11'!$R11+IF($S$38="j",'11'!$W11,0))*24,$S$2)</f>
        <v>0</v>
      </c>
      <c r="AH11" s="315">
        <f ca="1">ROUND(('11'!$T11+IF($S$38="j",'11'!$W11,0))*24,$S$2)</f>
        <v>0</v>
      </c>
      <c r="AI11" s="313" t="str">
        <f>IF('12'!$E11="","",'12'!$E11)</f>
        <v/>
      </c>
      <c r="AJ11" s="314">
        <f ca="1">ROUND(('12'!$R11+IF($S$38="j",'12'!$W11,0))*24,$S$2)</f>
        <v>0</v>
      </c>
      <c r="AK11" s="315">
        <f ca="1">ROUND(('12'!$T11+IF($S$38="j",'12'!$W11,0))*24,$S$2)</f>
        <v>0</v>
      </c>
    </row>
    <row r="12" spans="1:37" x14ac:dyDescent="0.2">
      <c r="A12" s="279">
        <v>8</v>
      </c>
      <c r="B12" s="313" t="str">
        <f>IF('1'!$E12="","",'1'!$E12)</f>
        <v/>
      </c>
      <c r="C12" s="314">
        <f ca="1">ROUND(('1'!$R12+IF($S$38="j",'1'!$W12,0))*24,$S$2)</f>
        <v>0</v>
      </c>
      <c r="D12" s="315">
        <f ca="1">ROUND(('1'!$T12+IF($S$38="j",'1'!$W12,0))*24,$S$2)</f>
        <v>0</v>
      </c>
      <c r="E12" s="313" t="str">
        <f>IF('2'!$E12="","",'2'!$E12)</f>
        <v/>
      </c>
      <c r="F12" s="314">
        <f ca="1">ROUND(('2'!$R12+IF($S$38="j",'2'!$W12,0))*24,$S$2)</f>
        <v>0</v>
      </c>
      <c r="G12" s="315">
        <f ca="1">ROUND(('2'!$T12+IF($S$38="j",'2'!$W12,0))*24,$S$2)</f>
        <v>0</v>
      </c>
      <c r="H12" s="313" t="str">
        <f>IF('3'!$E12="","",'3'!$E12)</f>
        <v/>
      </c>
      <c r="I12" s="314">
        <f ca="1">ROUND(('3'!$R12+IF($S$38="j",'3'!$W12,0))*24,$S$2)</f>
        <v>0</v>
      </c>
      <c r="J12" s="315">
        <f ca="1">ROUND(('3'!$T12+IF($S$38="j",'3'!$W12,0))*24,$S$2)</f>
        <v>0</v>
      </c>
      <c r="K12" s="313" t="str">
        <f>IF('4'!$E12="","",'4'!$E12)</f>
        <v/>
      </c>
      <c r="L12" s="314">
        <f ca="1">ROUND(('4'!$R12+IF($S$38="j",'4'!$W12,0))*24,$S$2)</f>
        <v>0</v>
      </c>
      <c r="M12" s="315">
        <f ca="1">ROUND(('4'!$T12+IF($S$38="j",'4'!$W12,0))*24,$S$2)</f>
        <v>0</v>
      </c>
      <c r="N12" s="313" t="str">
        <f>IF('5'!$E12="","",'5'!$E12)</f>
        <v/>
      </c>
      <c r="O12" s="314">
        <f ca="1">ROUND(('5'!$R12+IF($S$38="j",'5'!$W12,0))*24,$S$2)</f>
        <v>0</v>
      </c>
      <c r="P12" s="315">
        <f ca="1">ROUND(('5'!$T12+IF($S$38="j",'5'!$W12,0))*24,$S$2)</f>
        <v>0</v>
      </c>
      <c r="Q12" s="313" t="str">
        <f>IF('6'!$E12="","",'6'!$E12)</f>
        <v/>
      </c>
      <c r="R12" s="314">
        <f ca="1">ROUND(('6'!$R12+IF($S$38="j",'6'!$W12,0))*24,$S$2)</f>
        <v>0</v>
      </c>
      <c r="S12" s="315">
        <f ca="1">ROUND(('6'!$T12+IF($S$38="j",'6'!$W12,0))*24,$S$2)</f>
        <v>0</v>
      </c>
      <c r="T12" s="313" t="str">
        <f>IF('7'!$E12="","",'7'!$E12)</f>
        <v/>
      </c>
      <c r="U12" s="314">
        <f ca="1">ROUND(('7'!$R12+IF($S$38="j",'7'!$W12,0))*24,$S$2)</f>
        <v>0</v>
      </c>
      <c r="V12" s="315">
        <f ca="1">ROUND(('7'!$T12+IF($S$38="j",'7'!$W12,0))*24,$S$2)</f>
        <v>0</v>
      </c>
      <c r="W12" s="313" t="str">
        <f>IF('8'!$E12="","",'8'!$E12)</f>
        <v/>
      </c>
      <c r="X12" s="314">
        <f ca="1">ROUND(('8'!$R12+IF($S$38="j",'8'!$W12,0))*24,$S$2)</f>
        <v>0</v>
      </c>
      <c r="Y12" s="315">
        <f ca="1">ROUND(('8'!$T12+IF($S$38="j",'8'!$W12,0))*24,$S$2)</f>
        <v>0</v>
      </c>
      <c r="Z12" s="313" t="str">
        <f>IF('9'!$E12="","",'9'!$E12)</f>
        <v/>
      </c>
      <c r="AA12" s="314">
        <f ca="1">ROUND(('9'!$R12+IF($S$38="j",'9'!$W12,0))*24,$S$2)</f>
        <v>0</v>
      </c>
      <c r="AB12" s="315">
        <f ca="1">ROUND(('9'!$T12+IF($S$38="j",'9'!$W12,0))*24,$S$2)</f>
        <v>0</v>
      </c>
      <c r="AC12" s="313" t="str">
        <f>IF('10'!$E12="","",'10'!$E12)</f>
        <v/>
      </c>
      <c r="AD12" s="314">
        <f ca="1">ROUND(('10'!$R12+IF($S$38="j",'10'!$W12,0))*24,$S$2)</f>
        <v>0</v>
      </c>
      <c r="AE12" s="315">
        <f ca="1">ROUND(('10'!$T12+IF($S$38="j",'10'!$W12,0))*24,$S$2)</f>
        <v>0</v>
      </c>
      <c r="AF12" s="313" t="str">
        <f>IF('11'!$E12="","",'11'!$E12)</f>
        <v/>
      </c>
      <c r="AG12" s="314">
        <f ca="1">ROUND(('11'!$R12+IF($S$38="j",'11'!$W12,0))*24,$S$2)</f>
        <v>0</v>
      </c>
      <c r="AH12" s="315">
        <f ca="1">ROUND(('11'!$T12+IF($S$38="j",'11'!$W12,0))*24,$S$2)</f>
        <v>0</v>
      </c>
      <c r="AI12" s="313" t="str">
        <f>IF('12'!$E12="","",'12'!$E12)</f>
        <v/>
      </c>
      <c r="AJ12" s="314">
        <f ca="1">ROUND(('12'!$R12+IF($S$38="j",'12'!$W12,0))*24,$S$2)</f>
        <v>0</v>
      </c>
      <c r="AK12" s="315">
        <f ca="1">ROUND(('12'!$T12+IF($S$38="j",'12'!$W12,0))*24,$S$2)</f>
        <v>0</v>
      </c>
    </row>
    <row r="13" spans="1:37" x14ac:dyDescent="0.2">
      <c r="A13" s="279">
        <v>9</v>
      </c>
      <c r="B13" s="313" t="str">
        <f>IF('1'!$E13="","",'1'!$E13)</f>
        <v/>
      </c>
      <c r="C13" s="314">
        <f ca="1">ROUND(('1'!$R13+IF($S$38="j",'1'!$W13,0))*24,$S$2)</f>
        <v>0</v>
      </c>
      <c r="D13" s="315">
        <f ca="1">ROUND(('1'!$T13+IF($S$38="j",'1'!$W13,0))*24,$S$2)</f>
        <v>0</v>
      </c>
      <c r="E13" s="313" t="str">
        <f>IF('2'!$E13="","",'2'!$E13)</f>
        <v/>
      </c>
      <c r="F13" s="314">
        <f ca="1">ROUND(('2'!$R13+IF($S$38="j",'2'!$W13,0))*24,$S$2)</f>
        <v>0</v>
      </c>
      <c r="G13" s="315">
        <f ca="1">ROUND(('2'!$T13+IF($S$38="j",'2'!$W13,0))*24,$S$2)</f>
        <v>0</v>
      </c>
      <c r="H13" s="313" t="str">
        <f>IF('3'!$E13="","",'3'!$E13)</f>
        <v/>
      </c>
      <c r="I13" s="314">
        <f ca="1">ROUND(('3'!$R13+IF($S$38="j",'3'!$W13,0))*24,$S$2)</f>
        <v>0</v>
      </c>
      <c r="J13" s="315">
        <f ca="1">ROUND(('3'!$T13+IF($S$38="j",'3'!$W13,0))*24,$S$2)</f>
        <v>0</v>
      </c>
      <c r="K13" s="313" t="str">
        <f>IF('4'!$E13="","",'4'!$E13)</f>
        <v/>
      </c>
      <c r="L13" s="314">
        <f ca="1">ROUND(('4'!$R13+IF($S$38="j",'4'!$W13,0))*24,$S$2)</f>
        <v>0</v>
      </c>
      <c r="M13" s="315">
        <f ca="1">ROUND(('4'!$T13+IF($S$38="j",'4'!$W13,0))*24,$S$2)</f>
        <v>0</v>
      </c>
      <c r="N13" s="313" t="str">
        <f>IF('5'!$E13="","",'5'!$E13)</f>
        <v/>
      </c>
      <c r="O13" s="314">
        <f ca="1">ROUND(('5'!$R13+IF($S$38="j",'5'!$W13,0))*24,$S$2)</f>
        <v>0</v>
      </c>
      <c r="P13" s="315">
        <f ca="1">ROUND(('5'!$T13+IF($S$38="j",'5'!$W13,0))*24,$S$2)</f>
        <v>0</v>
      </c>
      <c r="Q13" s="313" t="str">
        <f>IF('6'!$E13="","",'6'!$E13)</f>
        <v>f</v>
      </c>
      <c r="R13" s="314">
        <f ca="1">ROUND(('6'!$R13+IF($S$38="j",'6'!$W13,0))*24,$S$2)</f>
        <v>0</v>
      </c>
      <c r="S13" s="315">
        <f ca="1">ROUND(('6'!$T13+IF($S$38="j",'6'!$W13,0))*24,$S$2)</f>
        <v>0</v>
      </c>
      <c r="T13" s="313" t="str">
        <f>IF('7'!$E13="","",'7'!$E13)</f>
        <v/>
      </c>
      <c r="U13" s="314">
        <f ca="1">ROUND(('7'!$R13+IF($S$38="j",'7'!$W13,0))*24,$S$2)</f>
        <v>0</v>
      </c>
      <c r="V13" s="315">
        <f ca="1">ROUND(('7'!$T13+IF($S$38="j",'7'!$W13,0))*24,$S$2)</f>
        <v>0</v>
      </c>
      <c r="W13" s="313" t="str">
        <f>IF('8'!$E13="","",'8'!$E13)</f>
        <v/>
      </c>
      <c r="X13" s="314">
        <f ca="1">ROUND(('8'!$R13+IF($S$38="j",'8'!$W13,0))*24,$S$2)</f>
        <v>0</v>
      </c>
      <c r="Y13" s="315">
        <f ca="1">ROUND(('8'!$T13+IF($S$38="j",'8'!$W13,0))*24,$S$2)</f>
        <v>0</v>
      </c>
      <c r="Z13" s="313" t="str">
        <f>IF('9'!$E13="","",'9'!$E13)</f>
        <v/>
      </c>
      <c r="AA13" s="314">
        <f ca="1">ROUND(('9'!$R13+IF($S$38="j",'9'!$W13,0))*24,$S$2)</f>
        <v>0</v>
      </c>
      <c r="AB13" s="315">
        <f ca="1">ROUND(('9'!$T13+IF($S$38="j",'9'!$W13,0))*24,$S$2)</f>
        <v>0</v>
      </c>
      <c r="AC13" s="313" t="str">
        <f>IF('10'!$E13="","",'10'!$E13)</f>
        <v/>
      </c>
      <c r="AD13" s="314">
        <f ca="1">ROUND(('10'!$R13+IF($S$38="j",'10'!$W13,0))*24,$S$2)</f>
        <v>0</v>
      </c>
      <c r="AE13" s="315">
        <f ca="1">ROUND(('10'!$T13+IF($S$38="j",'10'!$W13,0))*24,$S$2)</f>
        <v>0</v>
      </c>
      <c r="AF13" s="313" t="str">
        <f>IF('11'!$E13="","",'11'!$E13)</f>
        <v/>
      </c>
      <c r="AG13" s="314">
        <f ca="1">ROUND(('11'!$R13+IF($S$38="j",'11'!$W13,0))*24,$S$2)</f>
        <v>0</v>
      </c>
      <c r="AH13" s="315">
        <f ca="1">ROUND(('11'!$T13+IF($S$38="j",'11'!$W13,0))*24,$S$2)</f>
        <v>0</v>
      </c>
      <c r="AI13" s="313" t="str">
        <f>IF('12'!$E13="","",'12'!$E13)</f>
        <v/>
      </c>
      <c r="AJ13" s="314">
        <f ca="1">ROUND(('12'!$R13+IF($S$38="j",'12'!$W13,0))*24,$S$2)</f>
        <v>0</v>
      </c>
      <c r="AK13" s="315">
        <f ca="1">ROUND(('12'!$T13+IF($S$38="j",'12'!$W13,0))*24,$S$2)</f>
        <v>0</v>
      </c>
    </row>
    <row r="14" spans="1:37" x14ac:dyDescent="0.2">
      <c r="A14" s="279">
        <v>10</v>
      </c>
      <c r="B14" s="313" t="str">
        <f>IF('1'!$E14="","",'1'!$E14)</f>
        <v/>
      </c>
      <c r="C14" s="314">
        <f ca="1">ROUND(('1'!$R14+IF($S$38="j",'1'!$W14,0))*24,$S$2)</f>
        <v>0</v>
      </c>
      <c r="D14" s="315">
        <f ca="1">ROUND(('1'!$T14+IF($S$38="j",'1'!$W14,0))*24,$S$2)</f>
        <v>0</v>
      </c>
      <c r="E14" s="313" t="str">
        <f>IF('2'!$E14="","",'2'!$E14)</f>
        <v/>
      </c>
      <c r="F14" s="314">
        <f ca="1">ROUND(('2'!$R14+IF($S$38="j",'2'!$W14,0))*24,$S$2)</f>
        <v>0</v>
      </c>
      <c r="G14" s="315">
        <f ca="1">ROUND(('2'!$T14+IF($S$38="j",'2'!$W14,0))*24,$S$2)</f>
        <v>0</v>
      </c>
      <c r="H14" s="313" t="str">
        <f>IF('3'!$E14="","",'3'!$E14)</f>
        <v/>
      </c>
      <c r="I14" s="314">
        <f ca="1">ROUND(('3'!$R14+IF($S$38="j",'3'!$W14,0))*24,$S$2)</f>
        <v>0</v>
      </c>
      <c r="J14" s="315">
        <f ca="1">ROUND(('3'!$T14+IF($S$38="j",'3'!$W14,0))*24,$S$2)</f>
        <v>0</v>
      </c>
      <c r="K14" s="313" t="str">
        <f>IF('4'!$E14="","",'4'!$E14)</f>
        <v/>
      </c>
      <c r="L14" s="314">
        <f ca="1">ROUND(('4'!$R14+IF($S$38="j",'4'!$W14,0))*24,$S$2)</f>
        <v>0</v>
      </c>
      <c r="M14" s="315">
        <f ca="1">ROUND(('4'!$T14+IF($S$38="j",'4'!$W14,0))*24,$S$2)</f>
        <v>0</v>
      </c>
      <c r="N14" s="313" t="str">
        <f>IF('5'!$E14="","",'5'!$E14)</f>
        <v/>
      </c>
      <c r="O14" s="314">
        <f ca="1">ROUND(('5'!$R14+IF($S$38="j",'5'!$W14,0))*24,$S$2)</f>
        <v>0</v>
      </c>
      <c r="P14" s="315">
        <f ca="1">ROUND(('5'!$T14+IF($S$38="j",'5'!$W14,0))*24,$S$2)</f>
        <v>0</v>
      </c>
      <c r="Q14" s="313" t="str">
        <f>IF('6'!$E14="","",'6'!$E14)</f>
        <v>f</v>
      </c>
      <c r="R14" s="314">
        <f ca="1">ROUND(('6'!$R14+IF($S$38="j",'6'!$W14,0))*24,$S$2)</f>
        <v>0</v>
      </c>
      <c r="S14" s="315">
        <f ca="1">ROUND(('6'!$T14+IF($S$38="j",'6'!$W14,0))*24,$S$2)</f>
        <v>0</v>
      </c>
      <c r="T14" s="313" t="str">
        <f>IF('7'!$E14="","",'7'!$E14)</f>
        <v/>
      </c>
      <c r="U14" s="314">
        <f ca="1">ROUND(('7'!$R14+IF($S$38="j",'7'!$W14,0))*24,$S$2)</f>
        <v>0</v>
      </c>
      <c r="V14" s="315">
        <f ca="1">ROUND(('7'!$T14+IF($S$38="j",'7'!$W14,0))*24,$S$2)</f>
        <v>0</v>
      </c>
      <c r="W14" s="313" t="str">
        <f>IF('8'!$E14="","",'8'!$E14)</f>
        <v/>
      </c>
      <c r="X14" s="314">
        <f ca="1">ROUND(('8'!$R14+IF($S$38="j",'8'!$W14,0))*24,$S$2)</f>
        <v>0</v>
      </c>
      <c r="Y14" s="315">
        <f ca="1">ROUND(('8'!$T14+IF($S$38="j",'8'!$W14,0))*24,$S$2)</f>
        <v>0</v>
      </c>
      <c r="Z14" s="313" t="str">
        <f>IF('9'!$E14="","",'9'!$E14)</f>
        <v/>
      </c>
      <c r="AA14" s="314">
        <f ca="1">ROUND(('9'!$R14+IF($S$38="j",'9'!$W14,0))*24,$S$2)</f>
        <v>0</v>
      </c>
      <c r="AB14" s="315">
        <f ca="1">ROUND(('9'!$T14+IF($S$38="j",'9'!$W14,0))*24,$S$2)</f>
        <v>0</v>
      </c>
      <c r="AC14" s="313" t="str">
        <f>IF('10'!$E14="","",'10'!$E14)</f>
        <v/>
      </c>
      <c r="AD14" s="314">
        <f ca="1">ROUND(('10'!$R14+IF($S$38="j",'10'!$W14,0))*24,$S$2)</f>
        <v>0</v>
      </c>
      <c r="AE14" s="315">
        <f ca="1">ROUND(('10'!$T14+IF($S$38="j",'10'!$W14,0))*24,$S$2)</f>
        <v>0</v>
      </c>
      <c r="AF14" s="313" t="str">
        <f>IF('11'!$E14="","",'11'!$E14)</f>
        <v/>
      </c>
      <c r="AG14" s="314">
        <f ca="1">ROUND(('11'!$R14+IF($S$38="j",'11'!$W14,0))*24,$S$2)</f>
        <v>0</v>
      </c>
      <c r="AH14" s="315">
        <f ca="1">ROUND(('11'!$T14+IF($S$38="j",'11'!$W14,0))*24,$S$2)</f>
        <v>0</v>
      </c>
      <c r="AI14" s="313" t="str">
        <f>IF('12'!$E14="","",'12'!$E14)</f>
        <v/>
      </c>
      <c r="AJ14" s="314">
        <f ca="1">ROUND(('12'!$R14+IF($S$38="j",'12'!$W14,0))*24,$S$2)</f>
        <v>0</v>
      </c>
      <c r="AK14" s="315">
        <f ca="1">ROUND(('12'!$T14+IF($S$38="j",'12'!$W14,0))*24,$S$2)</f>
        <v>0</v>
      </c>
    </row>
    <row r="15" spans="1:37" x14ac:dyDescent="0.2">
      <c r="A15" s="279">
        <v>11</v>
      </c>
      <c r="B15" s="313" t="str">
        <f>IF('1'!$E15="","",'1'!$E15)</f>
        <v/>
      </c>
      <c r="C15" s="314">
        <f ca="1">ROUND(('1'!$R15+IF($S$38="j",'1'!$W15,0))*24,$S$2)</f>
        <v>0</v>
      </c>
      <c r="D15" s="315">
        <f ca="1">ROUND(('1'!$T15+IF($S$38="j",'1'!$W15,0))*24,$S$2)</f>
        <v>0</v>
      </c>
      <c r="E15" s="313" t="str">
        <f>IF('2'!$E15="","",'2'!$E15)</f>
        <v/>
      </c>
      <c r="F15" s="314">
        <f ca="1">ROUND(('2'!$R15+IF($S$38="j",'2'!$W15,0))*24,$S$2)</f>
        <v>0</v>
      </c>
      <c r="G15" s="315">
        <f ca="1">ROUND(('2'!$T15+IF($S$38="j",'2'!$W15,0))*24,$S$2)</f>
        <v>0</v>
      </c>
      <c r="H15" s="313" t="str">
        <f>IF('3'!$E15="","",'3'!$E15)</f>
        <v/>
      </c>
      <c r="I15" s="314">
        <f ca="1">ROUND(('3'!$R15+IF($S$38="j",'3'!$W15,0))*24,$S$2)</f>
        <v>0</v>
      </c>
      <c r="J15" s="315">
        <f ca="1">ROUND(('3'!$T15+IF($S$38="j",'3'!$W15,0))*24,$S$2)</f>
        <v>0</v>
      </c>
      <c r="K15" s="313" t="str">
        <f>IF('4'!$E15="","",'4'!$E15)</f>
        <v/>
      </c>
      <c r="L15" s="314">
        <f ca="1">ROUND(('4'!$R15+IF($S$38="j",'4'!$W15,0))*24,$S$2)</f>
        <v>0</v>
      </c>
      <c r="M15" s="315">
        <f ca="1">ROUND(('4'!$T15+IF($S$38="j",'4'!$W15,0))*24,$S$2)</f>
        <v>0</v>
      </c>
      <c r="N15" s="313" t="str">
        <f>IF('5'!$E15="","",'5'!$E15)</f>
        <v/>
      </c>
      <c r="O15" s="314">
        <f ca="1">ROUND(('5'!$R15+IF($S$38="j",'5'!$W15,0))*24,$S$2)</f>
        <v>0</v>
      </c>
      <c r="P15" s="315">
        <f ca="1">ROUND(('5'!$T15+IF($S$38="j",'5'!$W15,0))*24,$S$2)</f>
        <v>0</v>
      </c>
      <c r="Q15" s="313" t="str">
        <f>IF('6'!$E15="","",'6'!$E15)</f>
        <v/>
      </c>
      <c r="R15" s="314">
        <f ca="1">ROUND(('6'!$R15+IF($S$38="j",'6'!$W15,0))*24,$S$2)</f>
        <v>0</v>
      </c>
      <c r="S15" s="315">
        <f ca="1">ROUND(('6'!$T15+IF($S$38="j",'6'!$W15,0))*24,$S$2)</f>
        <v>0</v>
      </c>
      <c r="T15" s="313" t="str">
        <f>IF('7'!$E15="","",'7'!$E15)</f>
        <v/>
      </c>
      <c r="U15" s="314">
        <f ca="1">ROUND(('7'!$R15+IF($S$38="j",'7'!$W15,0))*24,$S$2)</f>
        <v>0</v>
      </c>
      <c r="V15" s="315">
        <f ca="1">ROUND(('7'!$T15+IF($S$38="j",'7'!$W15,0))*24,$S$2)</f>
        <v>0</v>
      </c>
      <c r="W15" s="313" t="str">
        <f>IF('8'!$E15="","",'8'!$E15)</f>
        <v/>
      </c>
      <c r="X15" s="314">
        <f ca="1">ROUND(('8'!$R15+IF($S$38="j",'8'!$W15,0))*24,$S$2)</f>
        <v>0</v>
      </c>
      <c r="Y15" s="315">
        <f ca="1">ROUND(('8'!$T15+IF($S$38="j",'8'!$W15,0))*24,$S$2)</f>
        <v>0</v>
      </c>
      <c r="Z15" s="313" t="str">
        <f>IF('9'!$E15="","",'9'!$E15)</f>
        <v/>
      </c>
      <c r="AA15" s="314">
        <f ca="1">ROUND(('9'!$R15+IF($S$38="j",'9'!$W15,0))*24,$S$2)</f>
        <v>0</v>
      </c>
      <c r="AB15" s="315">
        <f ca="1">ROUND(('9'!$T15+IF($S$38="j",'9'!$W15,0))*24,$S$2)</f>
        <v>0</v>
      </c>
      <c r="AC15" s="313" t="str">
        <f>IF('10'!$E15="","",'10'!$E15)</f>
        <v/>
      </c>
      <c r="AD15" s="314">
        <f ca="1">ROUND(('10'!$R15+IF($S$38="j",'10'!$W15,0))*24,$S$2)</f>
        <v>0</v>
      </c>
      <c r="AE15" s="315">
        <f ca="1">ROUND(('10'!$T15+IF($S$38="j",'10'!$W15,0))*24,$S$2)</f>
        <v>0</v>
      </c>
      <c r="AF15" s="313" t="str">
        <f>IF('11'!$E15="","",'11'!$E15)</f>
        <v/>
      </c>
      <c r="AG15" s="314">
        <f ca="1">ROUND(('11'!$R15+IF($S$38="j",'11'!$W15,0))*24,$S$2)</f>
        <v>0</v>
      </c>
      <c r="AH15" s="315">
        <f ca="1">ROUND(('11'!$T15+IF($S$38="j",'11'!$W15,0))*24,$S$2)</f>
        <v>0</v>
      </c>
      <c r="AI15" s="313" t="str">
        <f>IF('12'!$E15="","",'12'!$E15)</f>
        <v/>
      </c>
      <c r="AJ15" s="314">
        <f ca="1">ROUND(('12'!$R15+IF($S$38="j",'12'!$W15,0))*24,$S$2)</f>
        <v>0</v>
      </c>
      <c r="AK15" s="315">
        <f ca="1">ROUND(('12'!$T15+IF($S$38="j",'12'!$W15,0))*24,$S$2)</f>
        <v>0</v>
      </c>
    </row>
    <row r="16" spans="1:37" x14ac:dyDescent="0.2">
      <c r="A16" s="279">
        <v>12</v>
      </c>
      <c r="B16" s="313" t="str">
        <f>IF('1'!$E16="","",'1'!$E16)</f>
        <v/>
      </c>
      <c r="C16" s="314">
        <f ca="1">ROUND(('1'!$R16+IF($S$38="j",'1'!$W16,0))*24,$S$2)</f>
        <v>0</v>
      </c>
      <c r="D16" s="315">
        <f ca="1">ROUND(('1'!$T16+IF($S$38="j",'1'!$W16,0))*24,$S$2)</f>
        <v>0</v>
      </c>
      <c r="E16" s="313" t="str">
        <f>IF('2'!$E16="","",'2'!$E16)</f>
        <v/>
      </c>
      <c r="F16" s="314">
        <f ca="1">ROUND(('2'!$R16+IF($S$38="j",'2'!$W16,0))*24,$S$2)</f>
        <v>0</v>
      </c>
      <c r="G16" s="315">
        <f ca="1">ROUND(('2'!$T16+IF($S$38="j",'2'!$W16,0))*24,$S$2)</f>
        <v>0</v>
      </c>
      <c r="H16" s="313" t="str">
        <f>IF('3'!$E16="","",'3'!$E16)</f>
        <v/>
      </c>
      <c r="I16" s="314">
        <f ca="1">ROUND(('3'!$R16+IF($S$38="j",'3'!$W16,0))*24,$S$2)</f>
        <v>0</v>
      </c>
      <c r="J16" s="315">
        <f ca="1">ROUND(('3'!$T16+IF($S$38="j",'3'!$W16,0))*24,$S$2)</f>
        <v>0</v>
      </c>
      <c r="K16" s="313" t="str">
        <f>IF('4'!$E16="","",'4'!$E16)</f>
        <v/>
      </c>
      <c r="L16" s="314">
        <f ca="1">ROUND(('4'!$R16+IF($S$38="j",'4'!$W16,0))*24,$S$2)</f>
        <v>0</v>
      </c>
      <c r="M16" s="315">
        <f ca="1">ROUND(('4'!$T16+IF($S$38="j",'4'!$W16,0))*24,$S$2)</f>
        <v>0</v>
      </c>
      <c r="N16" s="313" t="str">
        <f>IF('5'!$E16="","",'5'!$E16)</f>
        <v/>
      </c>
      <c r="O16" s="314">
        <f ca="1">ROUND(('5'!$R16+IF($S$38="j",'5'!$W16,0))*24,$S$2)</f>
        <v>0</v>
      </c>
      <c r="P16" s="315">
        <f ca="1">ROUND(('5'!$T16+IF($S$38="j",'5'!$W16,0))*24,$S$2)</f>
        <v>0</v>
      </c>
      <c r="Q16" s="313" t="str">
        <f>IF('6'!$E16="","",'6'!$E16)</f>
        <v/>
      </c>
      <c r="R16" s="314">
        <f ca="1">ROUND(('6'!$R16+IF($S$38="j",'6'!$W16,0))*24,$S$2)</f>
        <v>0</v>
      </c>
      <c r="S16" s="315">
        <f ca="1">ROUND(('6'!$T16+IF($S$38="j",'6'!$W16,0))*24,$S$2)</f>
        <v>0</v>
      </c>
      <c r="T16" s="313" t="str">
        <f>IF('7'!$E16="","",'7'!$E16)</f>
        <v/>
      </c>
      <c r="U16" s="314">
        <f ca="1">ROUND(('7'!$R16+IF($S$38="j",'7'!$W16,0))*24,$S$2)</f>
        <v>0</v>
      </c>
      <c r="V16" s="315">
        <f ca="1">ROUND(('7'!$T16+IF($S$38="j",'7'!$W16,0))*24,$S$2)</f>
        <v>0</v>
      </c>
      <c r="W16" s="313" t="str">
        <f>IF('8'!$E16="","",'8'!$E16)</f>
        <v/>
      </c>
      <c r="X16" s="314">
        <f ca="1">ROUND(('8'!$R16+IF($S$38="j",'8'!$W16,0))*24,$S$2)</f>
        <v>0</v>
      </c>
      <c r="Y16" s="315">
        <f ca="1">ROUND(('8'!$T16+IF($S$38="j",'8'!$W16,0))*24,$S$2)</f>
        <v>0</v>
      </c>
      <c r="Z16" s="313" t="str">
        <f>IF('9'!$E16="","",'9'!$E16)</f>
        <v/>
      </c>
      <c r="AA16" s="314">
        <f ca="1">ROUND(('9'!$R16+IF($S$38="j",'9'!$W16,0))*24,$S$2)</f>
        <v>0</v>
      </c>
      <c r="AB16" s="315">
        <f ca="1">ROUND(('9'!$T16+IF($S$38="j",'9'!$W16,0))*24,$S$2)</f>
        <v>0</v>
      </c>
      <c r="AC16" s="313" t="str">
        <f>IF('10'!$E16="","",'10'!$E16)</f>
        <v/>
      </c>
      <c r="AD16" s="314">
        <f ca="1">ROUND(('10'!$R16+IF($S$38="j",'10'!$W16,0))*24,$S$2)</f>
        <v>0</v>
      </c>
      <c r="AE16" s="315">
        <f ca="1">ROUND(('10'!$T16+IF($S$38="j",'10'!$W16,0))*24,$S$2)</f>
        <v>0</v>
      </c>
      <c r="AF16" s="313" t="str">
        <f>IF('11'!$E16="","",'11'!$E16)</f>
        <v/>
      </c>
      <c r="AG16" s="314">
        <f ca="1">ROUND(('11'!$R16+IF($S$38="j",'11'!$W16,0))*24,$S$2)</f>
        <v>0</v>
      </c>
      <c r="AH16" s="315">
        <f ca="1">ROUND(('11'!$T16+IF($S$38="j",'11'!$W16,0))*24,$S$2)</f>
        <v>0</v>
      </c>
      <c r="AI16" s="313" t="str">
        <f>IF('12'!$E16="","",'12'!$E16)</f>
        <v/>
      </c>
      <c r="AJ16" s="314">
        <f ca="1">ROUND(('12'!$R16+IF($S$38="j",'12'!$W16,0))*24,$S$2)</f>
        <v>0</v>
      </c>
      <c r="AK16" s="315">
        <f ca="1">ROUND(('12'!$T16+IF($S$38="j",'12'!$W16,0))*24,$S$2)</f>
        <v>0</v>
      </c>
    </row>
    <row r="17" spans="1:37" x14ac:dyDescent="0.2">
      <c r="A17" s="279">
        <v>13</v>
      </c>
      <c r="B17" s="313" t="str">
        <f>IF('1'!$E17="","",'1'!$E17)</f>
        <v/>
      </c>
      <c r="C17" s="314">
        <f ca="1">ROUND(('1'!$R17+IF($S$38="j",'1'!$W17,0))*24,$S$2)</f>
        <v>0</v>
      </c>
      <c r="D17" s="315">
        <f ca="1">ROUND(('1'!$T17+IF($S$38="j",'1'!$W17,0))*24,$S$2)</f>
        <v>0</v>
      </c>
      <c r="E17" s="313" t="str">
        <f>IF('2'!$E17="","",'2'!$E17)</f>
        <v/>
      </c>
      <c r="F17" s="314">
        <f ca="1">ROUND(('2'!$R17+IF($S$38="j",'2'!$W17,0))*24,$S$2)</f>
        <v>0</v>
      </c>
      <c r="G17" s="315">
        <f ca="1">ROUND(('2'!$T17+IF($S$38="j",'2'!$W17,0))*24,$S$2)</f>
        <v>0</v>
      </c>
      <c r="H17" s="313" t="str">
        <f>IF('3'!$E17="","",'3'!$E17)</f>
        <v/>
      </c>
      <c r="I17" s="314">
        <f ca="1">ROUND(('3'!$R17+IF($S$38="j",'3'!$W17,0))*24,$S$2)</f>
        <v>0</v>
      </c>
      <c r="J17" s="315">
        <f ca="1">ROUND(('3'!$T17+IF($S$38="j",'3'!$W17,0))*24,$S$2)</f>
        <v>0</v>
      </c>
      <c r="K17" s="313" t="str">
        <f>IF('4'!$E17="","",'4'!$E17)</f>
        <v/>
      </c>
      <c r="L17" s="314">
        <f ca="1">ROUND(('4'!$R17+IF($S$38="j",'4'!$W17,0))*24,$S$2)</f>
        <v>0</v>
      </c>
      <c r="M17" s="315">
        <f ca="1">ROUND(('4'!$T17+IF($S$38="j",'4'!$W17,0))*24,$S$2)</f>
        <v>0</v>
      </c>
      <c r="N17" s="313" t="str">
        <f>IF('5'!$E17="","",'5'!$E17)</f>
        <v/>
      </c>
      <c r="O17" s="314">
        <f ca="1">ROUND(('5'!$R17+IF($S$38="j",'5'!$W17,0))*24,$S$2)</f>
        <v>0</v>
      </c>
      <c r="P17" s="315">
        <f ca="1">ROUND(('5'!$T17+IF($S$38="j",'5'!$W17,0))*24,$S$2)</f>
        <v>0</v>
      </c>
      <c r="Q17" s="313" t="str">
        <f>IF('6'!$E17="","",'6'!$E17)</f>
        <v/>
      </c>
      <c r="R17" s="314">
        <f ca="1">ROUND(('6'!$R17+IF($S$38="j",'6'!$W17,0))*24,$S$2)</f>
        <v>0</v>
      </c>
      <c r="S17" s="315">
        <f ca="1">ROUND(('6'!$T17+IF($S$38="j",'6'!$W17,0))*24,$S$2)</f>
        <v>0</v>
      </c>
      <c r="T17" s="313" t="str">
        <f>IF('7'!$E17="","",'7'!$E17)</f>
        <v/>
      </c>
      <c r="U17" s="314">
        <f ca="1">ROUND(('7'!$R17+IF($S$38="j",'7'!$W17,0))*24,$S$2)</f>
        <v>0</v>
      </c>
      <c r="V17" s="315">
        <f ca="1">ROUND(('7'!$T17+IF($S$38="j",'7'!$W17,0))*24,$S$2)</f>
        <v>0</v>
      </c>
      <c r="W17" s="313" t="str">
        <f>IF('8'!$E17="","",'8'!$E17)</f>
        <v/>
      </c>
      <c r="X17" s="314">
        <f ca="1">ROUND(('8'!$R17+IF($S$38="j",'8'!$W17,0))*24,$S$2)</f>
        <v>0</v>
      </c>
      <c r="Y17" s="315">
        <f ca="1">ROUND(('8'!$T17+IF($S$38="j",'8'!$W17,0))*24,$S$2)</f>
        <v>0</v>
      </c>
      <c r="Z17" s="313" t="str">
        <f>IF('9'!$E17="","",'9'!$E17)</f>
        <v/>
      </c>
      <c r="AA17" s="314">
        <f ca="1">ROUND(('9'!$R17+IF($S$38="j",'9'!$W17,0))*24,$S$2)</f>
        <v>0</v>
      </c>
      <c r="AB17" s="315">
        <f ca="1">ROUND(('9'!$T17+IF($S$38="j",'9'!$W17,0))*24,$S$2)</f>
        <v>0</v>
      </c>
      <c r="AC17" s="313" t="str">
        <f>IF('10'!$E17="","",'10'!$E17)</f>
        <v/>
      </c>
      <c r="AD17" s="314">
        <f ca="1">ROUND(('10'!$R17+IF($S$38="j",'10'!$W17,0))*24,$S$2)</f>
        <v>0</v>
      </c>
      <c r="AE17" s="315">
        <f ca="1">ROUND(('10'!$T17+IF($S$38="j",'10'!$W17,0))*24,$S$2)</f>
        <v>0</v>
      </c>
      <c r="AF17" s="313" t="str">
        <f>IF('11'!$E17="","",'11'!$E17)</f>
        <v/>
      </c>
      <c r="AG17" s="314">
        <f ca="1">ROUND(('11'!$R17+IF($S$38="j",'11'!$W17,0))*24,$S$2)</f>
        <v>0</v>
      </c>
      <c r="AH17" s="315">
        <f ca="1">ROUND(('11'!$T17+IF($S$38="j",'11'!$W17,0))*24,$S$2)</f>
        <v>0</v>
      </c>
      <c r="AI17" s="313" t="str">
        <f>IF('12'!$E17="","",'12'!$E17)</f>
        <v/>
      </c>
      <c r="AJ17" s="314">
        <f ca="1">ROUND(('12'!$R17+IF($S$38="j",'12'!$W17,0))*24,$S$2)</f>
        <v>0</v>
      </c>
      <c r="AK17" s="315">
        <f ca="1">ROUND(('12'!$T17+IF($S$38="j",'12'!$W17,0))*24,$S$2)</f>
        <v>0</v>
      </c>
    </row>
    <row r="18" spans="1:37" x14ac:dyDescent="0.2">
      <c r="A18" s="279">
        <v>14</v>
      </c>
      <c r="B18" s="313" t="str">
        <f>IF('1'!$E18="","",'1'!$E18)</f>
        <v/>
      </c>
      <c r="C18" s="314">
        <f ca="1">ROUND(('1'!$R18+IF($S$38="j",'1'!$W18,0))*24,$S$2)</f>
        <v>0</v>
      </c>
      <c r="D18" s="315">
        <f ca="1">ROUND(('1'!$T18+IF($S$38="j",'1'!$W18,0))*24,$S$2)</f>
        <v>0</v>
      </c>
      <c r="E18" s="313" t="str">
        <f>IF('2'!$E18="","",'2'!$E18)</f>
        <v/>
      </c>
      <c r="F18" s="314">
        <f ca="1">ROUND(('2'!$R18+IF($S$38="j",'2'!$W18,0))*24,$S$2)</f>
        <v>0</v>
      </c>
      <c r="G18" s="315">
        <f ca="1">ROUND(('2'!$T18+IF($S$38="j",'2'!$W18,0))*24,$S$2)</f>
        <v>0</v>
      </c>
      <c r="H18" s="313" t="str">
        <f>IF('3'!$E18="","",'3'!$E18)</f>
        <v/>
      </c>
      <c r="I18" s="314">
        <f ca="1">ROUND(('3'!$R18+IF($S$38="j",'3'!$W18,0))*24,$S$2)</f>
        <v>0</v>
      </c>
      <c r="J18" s="315">
        <f ca="1">ROUND(('3'!$T18+IF($S$38="j",'3'!$W18,0))*24,$S$2)</f>
        <v>0</v>
      </c>
      <c r="K18" s="313" t="str">
        <f>IF('4'!$E18="","",'4'!$E18)</f>
        <v/>
      </c>
      <c r="L18" s="314">
        <f ca="1">ROUND(('4'!$R18+IF($S$38="j",'4'!$W18,0))*24,$S$2)</f>
        <v>0</v>
      </c>
      <c r="M18" s="315">
        <f ca="1">ROUND(('4'!$T18+IF($S$38="j",'4'!$W18,0))*24,$S$2)</f>
        <v>0</v>
      </c>
      <c r="N18" s="313" t="str">
        <f>IF('5'!$E18="","",'5'!$E18)</f>
        <v/>
      </c>
      <c r="O18" s="314">
        <f ca="1">ROUND(('5'!$R18+IF($S$38="j",'5'!$W18,0))*24,$S$2)</f>
        <v>0</v>
      </c>
      <c r="P18" s="315">
        <f ca="1">ROUND(('5'!$T18+IF($S$38="j",'5'!$W18,0))*24,$S$2)</f>
        <v>0</v>
      </c>
      <c r="Q18" s="313" t="str">
        <f>IF('6'!$E18="","",'6'!$E18)</f>
        <v/>
      </c>
      <c r="R18" s="314">
        <f ca="1">ROUND(('6'!$R18+IF($S$38="j",'6'!$W18,0))*24,$S$2)</f>
        <v>0</v>
      </c>
      <c r="S18" s="315">
        <f ca="1">ROUND(('6'!$T18+IF($S$38="j",'6'!$W18,0))*24,$S$2)</f>
        <v>0</v>
      </c>
      <c r="T18" s="313" t="str">
        <f>IF('7'!$E18="","",'7'!$E18)</f>
        <v/>
      </c>
      <c r="U18" s="314">
        <f ca="1">ROUND(('7'!$R18+IF($S$38="j",'7'!$W18,0))*24,$S$2)</f>
        <v>0</v>
      </c>
      <c r="V18" s="315">
        <f ca="1">ROUND(('7'!$T18+IF($S$38="j",'7'!$W18,0))*24,$S$2)</f>
        <v>0</v>
      </c>
      <c r="W18" s="313" t="str">
        <f>IF('8'!$E18="","",'8'!$E18)</f>
        <v/>
      </c>
      <c r="X18" s="314">
        <f ca="1">ROUND(('8'!$R18+IF($S$38="j",'8'!$W18,0))*24,$S$2)</f>
        <v>0</v>
      </c>
      <c r="Y18" s="315">
        <f ca="1">ROUND(('8'!$T18+IF($S$38="j",'8'!$W18,0))*24,$S$2)</f>
        <v>0</v>
      </c>
      <c r="Z18" s="313" t="str">
        <f>IF('9'!$E18="","",'9'!$E18)</f>
        <v/>
      </c>
      <c r="AA18" s="314">
        <f ca="1">ROUND(('9'!$R18+IF($S$38="j",'9'!$W18,0))*24,$S$2)</f>
        <v>0</v>
      </c>
      <c r="AB18" s="315">
        <f ca="1">ROUND(('9'!$T18+IF($S$38="j",'9'!$W18,0))*24,$S$2)</f>
        <v>0</v>
      </c>
      <c r="AC18" s="313" t="str">
        <f>IF('10'!$E18="","",'10'!$E18)</f>
        <v/>
      </c>
      <c r="AD18" s="314">
        <f ca="1">ROUND(('10'!$R18+IF($S$38="j",'10'!$W18,0))*24,$S$2)</f>
        <v>0</v>
      </c>
      <c r="AE18" s="315">
        <f ca="1">ROUND(('10'!$T18+IF($S$38="j",'10'!$W18,0))*24,$S$2)</f>
        <v>0</v>
      </c>
      <c r="AF18" s="313" t="str">
        <f>IF('11'!$E18="","",'11'!$E18)</f>
        <v/>
      </c>
      <c r="AG18" s="314">
        <f ca="1">ROUND(('11'!$R18+IF($S$38="j",'11'!$W18,0))*24,$S$2)</f>
        <v>0</v>
      </c>
      <c r="AH18" s="315">
        <f ca="1">ROUND(('11'!$T18+IF($S$38="j",'11'!$W18,0))*24,$S$2)</f>
        <v>0</v>
      </c>
      <c r="AI18" s="313" t="str">
        <f>IF('12'!$E18="","",'12'!$E18)</f>
        <v/>
      </c>
      <c r="AJ18" s="314">
        <f ca="1">ROUND(('12'!$R18+IF($S$38="j",'12'!$W18,0))*24,$S$2)</f>
        <v>0</v>
      </c>
      <c r="AK18" s="315">
        <f ca="1">ROUND(('12'!$T18+IF($S$38="j",'12'!$W18,0))*24,$S$2)</f>
        <v>0</v>
      </c>
    </row>
    <row r="19" spans="1:37" x14ac:dyDescent="0.2">
      <c r="A19" s="279">
        <v>15</v>
      </c>
      <c r="B19" s="313" t="str">
        <f>IF('1'!$E19="","",'1'!$E19)</f>
        <v/>
      </c>
      <c r="C19" s="314">
        <f ca="1">ROUND(('1'!$R19+IF($S$38="j",'1'!$W19,0))*24,$S$2)</f>
        <v>0</v>
      </c>
      <c r="D19" s="315">
        <f ca="1">ROUND(('1'!$T19+IF($S$38="j",'1'!$W19,0))*24,$S$2)</f>
        <v>0</v>
      </c>
      <c r="E19" s="313" t="str">
        <f>IF('2'!$E19="","",'2'!$E19)</f>
        <v/>
      </c>
      <c r="F19" s="314">
        <f ca="1">ROUND(('2'!$R19+IF($S$38="j",'2'!$W19,0))*24,$S$2)</f>
        <v>0</v>
      </c>
      <c r="G19" s="315">
        <f ca="1">ROUND(('2'!$T19+IF($S$38="j",'2'!$W19,0))*24,$S$2)</f>
        <v>0</v>
      </c>
      <c r="H19" s="313" t="str">
        <f>IF('3'!$E19="","",'3'!$E19)</f>
        <v/>
      </c>
      <c r="I19" s="314">
        <f ca="1">ROUND(('3'!$R19+IF($S$38="j",'3'!$W19,0))*24,$S$2)</f>
        <v>0</v>
      </c>
      <c r="J19" s="315">
        <f ca="1">ROUND(('3'!$T19+IF($S$38="j",'3'!$W19,0))*24,$S$2)</f>
        <v>0</v>
      </c>
      <c r="K19" s="313" t="str">
        <f>IF('4'!$E19="","",'4'!$E19)</f>
        <v/>
      </c>
      <c r="L19" s="314">
        <f ca="1">ROUND(('4'!$R19+IF($S$38="j",'4'!$W19,0))*24,$S$2)</f>
        <v>0</v>
      </c>
      <c r="M19" s="315">
        <f ca="1">ROUND(('4'!$T19+IF($S$38="j",'4'!$W19,0))*24,$S$2)</f>
        <v>0</v>
      </c>
      <c r="N19" s="313" t="str">
        <f>IF('5'!$E19="","",'5'!$E19)</f>
        <v/>
      </c>
      <c r="O19" s="314">
        <f ca="1">ROUND(('5'!$R19+IF($S$38="j",'5'!$W19,0))*24,$S$2)</f>
        <v>0</v>
      </c>
      <c r="P19" s="315">
        <f ca="1">ROUND(('5'!$T19+IF($S$38="j",'5'!$W19,0))*24,$S$2)</f>
        <v>0</v>
      </c>
      <c r="Q19" s="313" t="str">
        <f>IF('6'!$E19="","",'6'!$E19)</f>
        <v/>
      </c>
      <c r="R19" s="314">
        <f ca="1">ROUND(('6'!$R19+IF($S$38="j",'6'!$W19,0))*24,$S$2)</f>
        <v>0</v>
      </c>
      <c r="S19" s="315">
        <f ca="1">ROUND(('6'!$T19+IF($S$38="j",'6'!$W19,0))*24,$S$2)</f>
        <v>0</v>
      </c>
      <c r="T19" s="313" t="str">
        <f>IF('7'!$E19="","",'7'!$E19)</f>
        <v/>
      </c>
      <c r="U19" s="314">
        <f ca="1">ROUND(('7'!$R19+IF($S$38="j",'7'!$W19,0))*24,$S$2)</f>
        <v>0</v>
      </c>
      <c r="V19" s="315">
        <f ca="1">ROUND(('7'!$T19+IF($S$38="j",'7'!$W19,0))*24,$S$2)</f>
        <v>0</v>
      </c>
      <c r="W19" s="313" t="str">
        <f>IF('8'!$E19="","",'8'!$E19)</f>
        <v/>
      </c>
      <c r="X19" s="314">
        <f ca="1">ROUND(('8'!$R19+IF($S$38="j",'8'!$W19,0))*24,$S$2)</f>
        <v>0</v>
      </c>
      <c r="Y19" s="315">
        <f ca="1">ROUND(('8'!$T19+IF($S$38="j",'8'!$W19,0))*24,$S$2)</f>
        <v>0</v>
      </c>
      <c r="Z19" s="313" t="str">
        <f>IF('9'!$E19="","",'9'!$E19)</f>
        <v/>
      </c>
      <c r="AA19" s="314">
        <f ca="1">ROUND(('9'!$R19+IF($S$38="j",'9'!$W19,0))*24,$S$2)</f>
        <v>0</v>
      </c>
      <c r="AB19" s="315">
        <f ca="1">ROUND(('9'!$T19+IF($S$38="j",'9'!$W19,0))*24,$S$2)</f>
        <v>0</v>
      </c>
      <c r="AC19" s="313" t="str">
        <f>IF('10'!$E19="","",'10'!$E19)</f>
        <v/>
      </c>
      <c r="AD19" s="314">
        <f ca="1">ROUND(('10'!$R19+IF($S$38="j",'10'!$W19,0))*24,$S$2)</f>
        <v>0</v>
      </c>
      <c r="AE19" s="315">
        <f ca="1">ROUND(('10'!$T19+IF($S$38="j",'10'!$W19,0))*24,$S$2)</f>
        <v>0</v>
      </c>
      <c r="AF19" s="313" t="str">
        <f>IF('11'!$E19="","",'11'!$E19)</f>
        <v/>
      </c>
      <c r="AG19" s="314">
        <f ca="1">ROUND(('11'!$R19+IF($S$38="j",'11'!$W19,0))*24,$S$2)</f>
        <v>0</v>
      </c>
      <c r="AH19" s="315">
        <f ca="1">ROUND(('11'!$T19+IF($S$38="j",'11'!$W19,0))*24,$S$2)</f>
        <v>0</v>
      </c>
      <c r="AI19" s="313" t="str">
        <f>IF('12'!$E19="","",'12'!$E19)</f>
        <v/>
      </c>
      <c r="AJ19" s="314">
        <f ca="1">ROUND(('12'!$R19+IF($S$38="j",'12'!$W19,0))*24,$S$2)</f>
        <v>0</v>
      </c>
      <c r="AK19" s="315">
        <f ca="1">ROUND(('12'!$T19+IF($S$38="j",'12'!$W19,0))*24,$S$2)</f>
        <v>0</v>
      </c>
    </row>
    <row r="20" spans="1:37" x14ac:dyDescent="0.2">
      <c r="A20" s="279">
        <v>16</v>
      </c>
      <c r="B20" s="313" t="str">
        <f>IF('1'!$E20="","",'1'!$E20)</f>
        <v/>
      </c>
      <c r="C20" s="314">
        <f ca="1">ROUND(('1'!$R20+IF($S$38="j",'1'!$W20,0))*24,$S$2)</f>
        <v>0</v>
      </c>
      <c r="D20" s="315">
        <f ca="1">ROUND(('1'!$T20+IF($S$38="j",'1'!$W20,0))*24,$S$2)</f>
        <v>0</v>
      </c>
      <c r="E20" s="313" t="str">
        <f>IF('2'!$E20="","",'2'!$E20)</f>
        <v/>
      </c>
      <c r="F20" s="314">
        <f ca="1">ROUND(('2'!$R20+IF($S$38="j",'2'!$W20,0))*24,$S$2)</f>
        <v>0</v>
      </c>
      <c r="G20" s="315">
        <f ca="1">ROUND(('2'!$T20+IF($S$38="j",'2'!$W20,0))*24,$S$2)</f>
        <v>0</v>
      </c>
      <c r="H20" s="313" t="str">
        <f>IF('3'!$E20="","",'3'!$E20)</f>
        <v/>
      </c>
      <c r="I20" s="314">
        <f ca="1">ROUND(('3'!$R20+IF($S$38="j",'3'!$W20,0))*24,$S$2)</f>
        <v>0</v>
      </c>
      <c r="J20" s="315">
        <f ca="1">ROUND(('3'!$T20+IF($S$38="j",'3'!$W20,0))*24,$S$2)</f>
        <v>0</v>
      </c>
      <c r="K20" s="313" t="str">
        <f>IF('4'!$E20="","",'4'!$E20)</f>
        <v/>
      </c>
      <c r="L20" s="314">
        <f ca="1">ROUND(('4'!$R20+IF($S$38="j",'4'!$W20,0))*24,$S$2)</f>
        <v>0</v>
      </c>
      <c r="M20" s="315">
        <f ca="1">ROUND(('4'!$T20+IF($S$38="j",'4'!$W20,0))*24,$S$2)</f>
        <v>0</v>
      </c>
      <c r="N20" s="313" t="str">
        <f>IF('5'!$E20="","",'5'!$E20)</f>
        <v/>
      </c>
      <c r="O20" s="314">
        <f ca="1">ROUND(('5'!$R20+IF($S$38="j",'5'!$W20,0))*24,$S$2)</f>
        <v>0</v>
      </c>
      <c r="P20" s="315">
        <f ca="1">ROUND(('5'!$T20+IF($S$38="j",'5'!$W20,0))*24,$S$2)</f>
        <v>0</v>
      </c>
      <c r="Q20" s="313" t="str">
        <f>IF('6'!$E20="","",'6'!$E20)</f>
        <v/>
      </c>
      <c r="R20" s="314">
        <f ca="1">ROUND(('6'!$R20+IF($S$38="j",'6'!$W20,0))*24,$S$2)</f>
        <v>0</v>
      </c>
      <c r="S20" s="315">
        <f ca="1">ROUND(('6'!$T20+IF($S$38="j",'6'!$W20,0))*24,$S$2)</f>
        <v>0</v>
      </c>
      <c r="T20" s="313" t="str">
        <f>IF('7'!$E20="","",'7'!$E20)</f>
        <v/>
      </c>
      <c r="U20" s="314">
        <f ca="1">ROUND(('7'!$R20+IF($S$38="j",'7'!$W20,0))*24,$S$2)</f>
        <v>0</v>
      </c>
      <c r="V20" s="315">
        <f ca="1">ROUND(('7'!$T20+IF($S$38="j",'7'!$W20,0))*24,$S$2)</f>
        <v>0</v>
      </c>
      <c r="W20" s="313" t="str">
        <f>IF('8'!$E20="","",'8'!$E20)</f>
        <v/>
      </c>
      <c r="X20" s="314">
        <f ca="1">ROUND(('8'!$R20+IF($S$38="j",'8'!$W20,0))*24,$S$2)</f>
        <v>0</v>
      </c>
      <c r="Y20" s="315">
        <f ca="1">ROUND(('8'!$T20+IF($S$38="j",'8'!$W20,0))*24,$S$2)</f>
        <v>0</v>
      </c>
      <c r="Z20" s="313" t="str">
        <f>IF('9'!$E20="","",'9'!$E20)</f>
        <v/>
      </c>
      <c r="AA20" s="314">
        <f ca="1">ROUND(('9'!$R20+IF($S$38="j",'9'!$W20,0))*24,$S$2)</f>
        <v>0</v>
      </c>
      <c r="AB20" s="315">
        <f ca="1">ROUND(('9'!$T20+IF($S$38="j",'9'!$W20,0))*24,$S$2)</f>
        <v>0</v>
      </c>
      <c r="AC20" s="313" t="str">
        <f>IF('10'!$E20="","",'10'!$E20)</f>
        <v/>
      </c>
      <c r="AD20" s="314">
        <f ca="1">ROUND(('10'!$R20+IF($S$38="j",'10'!$W20,0))*24,$S$2)</f>
        <v>0</v>
      </c>
      <c r="AE20" s="315">
        <f ca="1">ROUND(('10'!$T20+IF($S$38="j",'10'!$W20,0))*24,$S$2)</f>
        <v>0</v>
      </c>
      <c r="AF20" s="313" t="str">
        <f>IF('11'!$E20="","",'11'!$E20)</f>
        <v/>
      </c>
      <c r="AG20" s="314">
        <f ca="1">ROUND(('11'!$R20+IF($S$38="j",'11'!$W20,0))*24,$S$2)</f>
        <v>0</v>
      </c>
      <c r="AH20" s="315">
        <f ca="1">ROUND(('11'!$T20+IF($S$38="j",'11'!$W20,0))*24,$S$2)</f>
        <v>0</v>
      </c>
      <c r="AI20" s="313" t="str">
        <f>IF('12'!$E20="","",'12'!$E20)</f>
        <v/>
      </c>
      <c r="AJ20" s="314">
        <f ca="1">ROUND(('12'!$R20+IF($S$38="j",'12'!$W20,0))*24,$S$2)</f>
        <v>0</v>
      </c>
      <c r="AK20" s="315">
        <f ca="1">ROUND(('12'!$T20+IF($S$38="j",'12'!$W20,0))*24,$S$2)</f>
        <v>0</v>
      </c>
    </row>
    <row r="21" spans="1:37" x14ac:dyDescent="0.2">
      <c r="A21" s="279">
        <v>17</v>
      </c>
      <c r="B21" s="313" t="str">
        <f>IF('1'!$E21="","",'1'!$E21)</f>
        <v/>
      </c>
      <c r="C21" s="314">
        <f ca="1">ROUND(('1'!$R21+IF($S$38="j",'1'!$W21,0))*24,$S$2)</f>
        <v>0</v>
      </c>
      <c r="D21" s="315">
        <f ca="1">ROUND(('1'!$T21+IF($S$38="j",'1'!$W21,0))*24,$S$2)</f>
        <v>0</v>
      </c>
      <c r="E21" s="313" t="str">
        <f>IF('2'!$E21="","",'2'!$E21)</f>
        <v/>
      </c>
      <c r="F21" s="314">
        <f ca="1">ROUND(('2'!$R21+IF($S$38="j",'2'!$W21,0))*24,$S$2)</f>
        <v>0</v>
      </c>
      <c r="G21" s="315">
        <f ca="1">ROUND(('2'!$T21+IF($S$38="j",'2'!$W21,0))*24,$S$2)</f>
        <v>0</v>
      </c>
      <c r="H21" s="313" t="str">
        <f>IF('3'!$E21="","",'3'!$E21)</f>
        <v/>
      </c>
      <c r="I21" s="314">
        <f ca="1">ROUND(('3'!$R21+IF($S$38="j",'3'!$W21,0))*24,$S$2)</f>
        <v>0</v>
      </c>
      <c r="J21" s="315">
        <f ca="1">ROUND(('3'!$T21+IF($S$38="j",'3'!$W21,0))*24,$S$2)</f>
        <v>0</v>
      </c>
      <c r="K21" s="313" t="str">
        <f>IF('4'!$E21="","",'4'!$E21)</f>
        <v/>
      </c>
      <c r="L21" s="314">
        <f ca="1">ROUND(('4'!$R21+IF($S$38="j",'4'!$W21,0))*24,$S$2)</f>
        <v>0</v>
      </c>
      <c r="M21" s="315">
        <f ca="1">ROUND(('4'!$T21+IF($S$38="j",'4'!$W21,0))*24,$S$2)</f>
        <v>0</v>
      </c>
      <c r="N21" s="313" t="str">
        <f>IF('5'!$E21="","",'5'!$E21)</f>
        <v/>
      </c>
      <c r="O21" s="314">
        <f ca="1">ROUND(('5'!$R21+IF($S$38="j",'5'!$W21,0))*24,$S$2)</f>
        <v>0</v>
      </c>
      <c r="P21" s="315">
        <f ca="1">ROUND(('5'!$T21+IF($S$38="j",'5'!$W21,0))*24,$S$2)</f>
        <v>0</v>
      </c>
      <c r="Q21" s="313" t="str">
        <f>IF('6'!$E21="","",'6'!$E21)</f>
        <v/>
      </c>
      <c r="R21" s="314">
        <f ca="1">ROUND(('6'!$R21+IF($S$38="j",'6'!$W21,0))*24,$S$2)</f>
        <v>0</v>
      </c>
      <c r="S21" s="315">
        <f ca="1">ROUND(('6'!$T21+IF($S$38="j",'6'!$W21,0))*24,$S$2)</f>
        <v>0</v>
      </c>
      <c r="T21" s="313" t="str">
        <f>IF('7'!$E21="","",'7'!$E21)</f>
        <v/>
      </c>
      <c r="U21" s="314">
        <f ca="1">ROUND(('7'!$R21+IF($S$38="j",'7'!$W21,0))*24,$S$2)</f>
        <v>0</v>
      </c>
      <c r="V21" s="315">
        <f ca="1">ROUND(('7'!$T21+IF($S$38="j",'7'!$W21,0))*24,$S$2)</f>
        <v>0</v>
      </c>
      <c r="W21" s="313" t="str">
        <f>IF('8'!$E21="","",'8'!$E21)</f>
        <v/>
      </c>
      <c r="X21" s="314">
        <f ca="1">ROUND(('8'!$R21+IF($S$38="j",'8'!$W21,0))*24,$S$2)</f>
        <v>0</v>
      </c>
      <c r="Y21" s="315">
        <f ca="1">ROUND(('8'!$T21+IF($S$38="j",'8'!$W21,0))*24,$S$2)</f>
        <v>0</v>
      </c>
      <c r="Z21" s="313" t="str">
        <f>IF('9'!$E21="","",'9'!$E21)</f>
        <v/>
      </c>
      <c r="AA21" s="314">
        <f ca="1">ROUND(('9'!$R21+IF($S$38="j",'9'!$W21,0))*24,$S$2)</f>
        <v>0</v>
      </c>
      <c r="AB21" s="315">
        <f ca="1">ROUND(('9'!$T21+IF($S$38="j",'9'!$W21,0))*24,$S$2)</f>
        <v>0</v>
      </c>
      <c r="AC21" s="313" t="str">
        <f>IF('10'!$E21="","",'10'!$E21)</f>
        <v/>
      </c>
      <c r="AD21" s="314">
        <f ca="1">ROUND(('10'!$R21+IF($S$38="j",'10'!$W21,0))*24,$S$2)</f>
        <v>0</v>
      </c>
      <c r="AE21" s="315">
        <f ca="1">ROUND(('10'!$T21+IF($S$38="j",'10'!$W21,0))*24,$S$2)</f>
        <v>0</v>
      </c>
      <c r="AF21" s="313" t="str">
        <f>IF('11'!$E21="","",'11'!$E21)</f>
        <v/>
      </c>
      <c r="AG21" s="314">
        <f ca="1">ROUND(('11'!$R21+IF($S$38="j",'11'!$W21,0))*24,$S$2)</f>
        <v>0</v>
      </c>
      <c r="AH21" s="315">
        <f ca="1">ROUND(('11'!$T21+IF($S$38="j",'11'!$W21,0))*24,$S$2)</f>
        <v>0</v>
      </c>
      <c r="AI21" s="313" t="str">
        <f>IF('12'!$E21="","",'12'!$E21)</f>
        <v/>
      </c>
      <c r="AJ21" s="314">
        <f ca="1">ROUND(('12'!$R21+IF($S$38="j",'12'!$W21,0))*24,$S$2)</f>
        <v>0</v>
      </c>
      <c r="AK21" s="315">
        <f ca="1">ROUND(('12'!$T21+IF($S$38="j",'12'!$W21,0))*24,$S$2)</f>
        <v>0</v>
      </c>
    </row>
    <row r="22" spans="1:37" x14ac:dyDescent="0.2">
      <c r="A22" s="279">
        <v>18</v>
      </c>
      <c r="B22" s="313" t="str">
        <f>IF('1'!$E22="","",'1'!$E22)</f>
        <v/>
      </c>
      <c r="C22" s="314">
        <f ca="1">ROUND(('1'!$R22+IF($S$38="j",'1'!$W22,0))*24,$S$2)</f>
        <v>0</v>
      </c>
      <c r="D22" s="315">
        <f ca="1">ROUND(('1'!$T22+IF($S$38="j",'1'!$W22,0))*24,$S$2)</f>
        <v>0</v>
      </c>
      <c r="E22" s="313" t="str">
        <f>IF('2'!$E22="","",'2'!$E22)</f>
        <v/>
      </c>
      <c r="F22" s="314">
        <f ca="1">ROUND(('2'!$R22+IF($S$38="j",'2'!$W22,0))*24,$S$2)</f>
        <v>0</v>
      </c>
      <c r="G22" s="315">
        <f ca="1">ROUND(('2'!$T22+IF($S$38="j",'2'!$W22,0))*24,$S$2)</f>
        <v>0</v>
      </c>
      <c r="H22" s="313" t="str">
        <f>IF('3'!$E22="","",'3'!$E22)</f>
        <v/>
      </c>
      <c r="I22" s="314">
        <f ca="1">ROUND(('3'!$R22+IF($S$38="j",'3'!$W22,0))*24,$S$2)</f>
        <v>0</v>
      </c>
      <c r="J22" s="315">
        <f ca="1">ROUND(('3'!$T22+IF($S$38="j",'3'!$W22,0))*24,$S$2)</f>
        <v>0</v>
      </c>
      <c r="K22" s="313" t="str">
        <f>IF('4'!$E22="","",'4'!$E22)</f>
        <v/>
      </c>
      <c r="L22" s="314">
        <f ca="1">ROUND(('4'!$R22+IF($S$38="j",'4'!$W22,0))*24,$S$2)</f>
        <v>0</v>
      </c>
      <c r="M22" s="315">
        <f ca="1">ROUND(('4'!$T22+IF($S$38="j",'4'!$W22,0))*24,$S$2)</f>
        <v>0</v>
      </c>
      <c r="N22" s="313" t="str">
        <f>IF('5'!$E22="","",'5'!$E22)</f>
        <v/>
      </c>
      <c r="O22" s="314">
        <f ca="1">ROUND(('5'!$R22+IF($S$38="j",'5'!$W22,0))*24,$S$2)</f>
        <v>0</v>
      </c>
      <c r="P22" s="315">
        <f ca="1">ROUND(('5'!$T22+IF($S$38="j",'5'!$W22,0))*24,$S$2)</f>
        <v>0</v>
      </c>
      <c r="Q22" s="313" t="str">
        <f>IF('6'!$E22="","",'6'!$E22)</f>
        <v/>
      </c>
      <c r="R22" s="314">
        <f ca="1">ROUND(('6'!$R22+IF($S$38="j",'6'!$W22,0))*24,$S$2)</f>
        <v>0</v>
      </c>
      <c r="S22" s="315">
        <f ca="1">ROUND(('6'!$T22+IF($S$38="j",'6'!$W22,0))*24,$S$2)</f>
        <v>0</v>
      </c>
      <c r="T22" s="313" t="str">
        <f>IF('7'!$E22="","",'7'!$E22)</f>
        <v/>
      </c>
      <c r="U22" s="314">
        <f ca="1">ROUND(('7'!$R22+IF($S$38="j",'7'!$W22,0))*24,$S$2)</f>
        <v>0</v>
      </c>
      <c r="V22" s="315">
        <f ca="1">ROUND(('7'!$T22+IF($S$38="j",'7'!$W22,0))*24,$S$2)</f>
        <v>0</v>
      </c>
      <c r="W22" s="313" t="str">
        <f>IF('8'!$E22="","",'8'!$E22)</f>
        <v/>
      </c>
      <c r="X22" s="314">
        <f ca="1">ROUND(('8'!$R22+IF($S$38="j",'8'!$W22,0))*24,$S$2)</f>
        <v>0</v>
      </c>
      <c r="Y22" s="315">
        <f ca="1">ROUND(('8'!$T22+IF($S$38="j",'8'!$W22,0))*24,$S$2)</f>
        <v>0</v>
      </c>
      <c r="Z22" s="313" t="str">
        <f>IF('9'!$E22="","",'9'!$E22)</f>
        <v/>
      </c>
      <c r="AA22" s="314">
        <f ca="1">ROUND(('9'!$R22+IF($S$38="j",'9'!$W22,0))*24,$S$2)</f>
        <v>0</v>
      </c>
      <c r="AB22" s="315">
        <f ca="1">ROUND(('9'!$T22+IF($S$38="j",'9'!$W22,0))*24,$S$2)</f>
        <v>0</v>
      </c>
      <c r="AC22" s="313" t="str">
        <f>IF('10'!$E22="","",'10'!$E22)</f>
        <v/>
      </c>
      <c r="AD22" s="314">
        <f ca="1">ROUND(('10'!$R22+IF($S$38="j",'10'!$W22,0))*24,$S$2)</f>
        <v>0</v>
      </c>
      <c r="AE22" s="315">
        <f ca="1">ROUND(('10'!$T22+IF($S$38="j",'10'!$W22,0))*24,$S$2)</f>
        <v>0</v>
      </c>
      <c r="AF22" s="313" t="str">
        <f>IF('11'!$E22="","",'11'!$E22)</f>
        <v/>
      </c>
      <c r="AG22" s="314">
        <f ca="1">ROUND(('11'!$R22+IF($S$38="j",'11'!$W22,0))*24,$S$2)</f>
        <v>0</v>
      </c>
      <c r="AH22" s="315">
        <f ca="1">ROUND(('11'!$T22+IF($S$38="j",'11'!$W22,0))*24,$S$2)</f>
        <v>0</v>
      </c>
      <c r="AI22" s="313" t="str">
        <f>IF('12'!$E22="","",'12'!$E22)</f>
        <v/>
      </c>
      <c r="AJ22" s="314">
        <f ca="1">ROUND(('12'!$R22+IF($S$38="j",'12'!$W22,0))*24,$S$2)</f>
        <v>0</v>
      </c>
      <c r="AK22" s="315">
        <f ca="1">ROUND(('12'!$T22+IF($S$38="j",'12'!$W22,0))*24,$S$2)</f>
        <v>0</v>
      </c>
    </row>
    <row r="23" spans="1:37" x14ac:dyDescent="0.2">
      <c r="A23" s="279">
        <v>19</v>
      </c>
      <c r="B23" s="313" t="str">
        <f>IF('1'!$E23="","",'1'!$E23)</f>
        <v/>
      </c>
      <c r="C23" s="314">
        <f ca="1">ROUND(('1'!$R23+IF($S$38="j",'1'!$W23,0))*24,$S$2)</f>
        <v>0</v>
      </c>
      <c r="D23" s="315">
        <f ca="1">ROUND(('1'!$T23+IF($S$38="j",'1'!$W23,0))*24,$S$2)</f>
        <v>0</v>
      </c>
      <c r="E23" s="313" t="str">
        <f>IF('2'!$E23="","",'2'!$E23)</f>
        <v/>
      </c>
      <c r="F23" s="314">
        <f ca="1">ROUND(('2'!$R23+IF($S$38="j",'2'!$W23,0))*24,$S$2)</f>
        <v>0</v>
      </c>
      <c r="G23" s="315">
        <f ca="1">ROUND(('2'!$T23+IF($S$38="j",'2'!$W23,0))*24,$S$2)</f>
        <v>0</v>
      </c>
      <c r="H23" s="313" t="str">
        <f>IF('3'!$E23="","",'3'!$E23)</f>
        <v/>
      </c>
      <c r="I23" s="314">
        <f ca="1">ROUND(('3'!$R23+IF($S$38="j",'3'!$W23,0))*24,$S$2)</f>
        <v>0</v>
      </c>
      <c r="J23" s="315">
        <f ca="1">ROUND(('3'!$T23+IF($S$38="j",'3'!$W23,0))*24,$S$2)</f>
        <v>0</v>
      </c>
      <c r="K23" s="313" t="str">
        <f>IF('4'!$E23="","",'4'!$E23)</f>
        <v>f</v>
      </c>
      <c r="L23" s="314">
        <f ca="1">ROUND(('4'!$R23+IF($S$38="j",'4'!$W23,0))*24,$S$2)</f>
        <v>0</v>
      </c>
      <c r="M23" s="315">
        <f ca="1">ROUND(('4'!$T23+IF($S$38="j",'4'!$W23,0))*24,$S$2)</f>
        <v>0</v>
      </c>
      <c r="N23" s="313" t="str">
        <f>IF('5'!$E23="","",'5'!$E23)</f>
        <v/>
      </c>
      <c r="O23" s="314">
        <f ca="1">ROUND(('5'!$R23+IF($S$38="j",'5'!$W23,0))*24,$S$2)</f>
        <v>0</v>
      </c>
      <c r="P23" s="315">
        <f ca="1">ROUND(('5'!$T23+IF($S$38="j",'5'!$W23,0))*24,$S$2)</f>
        <v>0</v>
      </c>
      <c r="Q23" s="313" t="str">
        <f>IF('6'!$E23="","",'6'!$E23)</f>
        <v/>
      </c>
      <c r="R23" s="314">
        <f ca="1">ROUND(('6'!$R23+IF($S$38="j",'6'!$W23,0))*24,$S$2)</f>
        <v>0</v>
      </c>
      <c r="S23" s="315">
        <f ca="1">ROUND(('6'!$T23+IF($S$38="j",'6'!$W23,0))*24,$S$2)</f>
        <v>0</v>
      </c>
      <c r="T23" s="313" t="str">
        <f>IF('7'!$E23="","",'7'!$E23)</f>
        <v/>
      </c>
      <c r="U23" s="314">
        <f ca="1">ROUND(('7'!$R23+IF($S$38="j",'7'!$W23,0))*24,$S$2)</f>
        <v>0</v>
      </c>
      <c r="V23" s="315">
        <f ca="1">ROUND(('7'!$T23+IF($S$38="j",'7'!$W23,0))*24,$S$2)</f>
        <v>0</v>
      </c>
      <c r="W23" s="313" t="str">
        <f>IF('8'!$E23="","",'8'!$E23)</f>
        <v/>
      </c>
      <c r="X23" s="314">
        <f ca="1">ROUND(('8'!$R23+IF($S$38="j",'8'!$W23,0))*24,$S$2)</f>
        <v>0</v>
      </c>
      <c r="Y23" s="315">
        <f ca="1">ROUND(('8'!$T23+IF($S$38="j",'8'!$W23,0))*24,$S$2)</f>
        <v>0</v>
      </c>
      <c r="Z23" s="313" t="str">
        <f>IF('9'!$E23="","",'9'!$E23)</f>
        <v/>
      </c>
      <c r="AA23" s="314">
        <f ca="1">ROUND(('9'!$R23+IF($S$38="j",'9'!$W23,0))*24,$S$2)</f>
        <v>0</v>
      </c>
      <c r="AB23" s="315">
        <f ca="1">ROUND(('9'!$T23+IF($S$38="j",'9'!$W23,0))*24,$S$2)</f>
        <v>0</v>
      </c>
      <c r="AC23" s="313" t="str">
        <f>IF('10'!$E23="","",'10'!$E23)</f>
        <v/>
      </c>
      <c r="AD23" s="314">
        <f ca="1">ROUND(('10'!$R23+IF($S$38="j",'10'!$W23,0))*24,$S$2)</f>
        <v>0</v>
      </c>
      <c r="AE23" s="315">
        <f ca="1">ROUND(('10'!$T23+IF($S$38="j",'10'!$W23,0))*24,$S$2)</f>
        <v>0</v>
      </c>
      <c r="AF23" s="313" t="str">
        <f>IF('11'!$E23="","",'11'!$E23)</f>
        <v/>
      </c>
      <c r="AG23" s="314">
        <f ca="1">ROUND(('11'!$R23+IF($S$38="j",'11'!$W23,0))*24,$S$2)</f>
        <v>0</v>
      </c>
      <c r="AH23" s="315">
        <f ca="1">ROUND(('11'!$T23+IF($S$38="j",'11'!$W23,0))*24,$S$2)</f>
        <v>0</v>
      </c>
      <c r="AI23" s="313" t="str">
        <f>IF('12'!$E23="","",'12'!$E23)</f>
        <v/>
      </c>
      <c r="AJ23" s="314">
        <f ca="1">ROUND(('12'!$R23+IF($S$38="j",'12'!$W23,0))*24,$S$2)</f>
        <v>0</v>
      </c>
      <c r="AK23" s="315">
        <f ca="1">ROUND(('12'!$T23+IF($S$38="j",'12'!$W23,0))*24,$S$2)</f>
        <v>0</v>
      </c>
    </row>
    <row r="24" spans="1:37" x14ac:dyDescent="0.2">
      <c r="A24" s="279">
        <v>20</v>
      </c>
      <c r="B24" s="313" t="str">
        <f>IF('1'!$E24="","",'1'!$E24)</f>
        <v/>
      </c>
      <c r="C24" s="314">
        <f ca="1">ROUND(('1'!$R24+IF($S$38="j",'1'!$W24,0))*24,$S$2)</f>
        <v>0</v>
      </c>
      <c r="D24" s="315">
        <f ca="1">ROUND(('1'!$T24+IF($S$38="j",'1'!$W24,0))*24,$S$2)</f>
        <v>0</v>
      </c>
      <c r="E24" s="313" t="str">
        <f>IF('2'!$E24="","",'2'!$E24)</f>
        <v/>
      </c>
      <c r="F24" s="314">
        <f ca="1">ROUND(('2'!$R24+IF($S$38="j",'2'!$W24,0))*24,$S$2)</f>
        <v>0</v>
      </c>
      <c r="G24" s="315">
        <f ca="1">ROUND(('2'!$T24+IF($S$38="j",'2'!$W24,0))*24,$S$2)</f>
        <v>0</v>
      </c>
      <c r="H24" s="313" t="str">
        <f>IF('3'!$E24="","",'3'!$E24)</f>
        <v/>
      </c>
      <c r="I24" s="314">
        <f ca="1">ROUND(('3'!$R24+IF($S$38="j",'3'!$W24,0))*24,$S$2)</f>
        <v>0</v>
      </c>
      <c r="J24" s="315">
        <f ca="1">ROUND(('3'!$T24+IF($S$38="j",'3'!$W24,0))*24,$S$2)</f>
        <v>0</v>
      </c>
      <c r="K24" s="313" t="str">
        <f>IF('4'!$E24="","",'4'!$E24)</f>
        <v/>
      </c>
      <c r="L24" s="314">
        <f ca="1">ROUND(('4'!$R24+IF($S$38="j",'4'!$W24,0))*24,$S$2)</f>
        <v>0</v>
      </c>
      <c r="M24" s="315">
        <f ca="1">ROUND(('4'!$T24+IF($S$38="j",'4'!$W24,0))*24,$S$2)</f>
        <v>0</v>
      </c>
      <c r="N24" s="313" t="str">
        <f>IF('5'!$E24="","",'5'!$E24)</f>
        <v/>
      </c>
      <c r="O24" s="314">
        <f ca="1">ROUND(('5'!$R24+IF($S$38="j",'5'!$W24,0))*24,$S$2)</f>
        <v>0</v>
      </c>
      <c r="P24" s="315">
        <f ca="1">ROUND(('5'!$T24+IF($S$38="j",'5'!$W24,0))*24,$S$2)</f>
        <v>0</v>
      </c>
      <c r="Q24" s="313" t="str">
        <f>IF('6'!$E24="","",'6'!$E24)</f>
        <v/>
      </c>
      <c r="R24" s="314">
        <f ca="1">ROUND(('6'!$R24+IF($S$38="j",'6'!$W24,0))*24,$S$2)</f>
        <v>0</v>
      </c>
      <c r="S24" s="315">
        <f ca="1">ROUND(('6'!$T24+IF($S$38="j",'6'!$W24,0))*24,$S$2)</f>
        <v>0</v>
      </c>
      <c r="T24" s="313" t="str">
        <f>IF('7'!$E24="","",'7'!$E24)</f>
        <v/>
      </c>
      <c r="U24" s="314">
        <f ca="1">ROUND(('7'!$R24+IF($S$38="j",'7'!$W24,0))*24,$S$2)</f>
        <v>0</v>
      </c>
      <c r="V24" s="315">
        <f ca="1">ROUND(('7'!$T24+IF($S$38="j",'7'!$W24,0))*24,$S$2)</f>
        <v>0</v>
      </c>
      <c r="W24" s="313" t="str">
        <f>IF('8'!$E24="","",'8'!$E24)</f>
        <v/>
      </c>
      <c r="X24" s="314">
        <f ca="1">ROUND(('8'!$R24+IF($S$38="j",'8'!$W24,0))*24,$S$2)</f>
        <v>0</v>
      </c>
      <c r="Y24" s="315">
        <f ca="1">ROUND(('8'!$T24+IF($S$38="j",'8'!$W24,0))*24,$S$2)</f>
        <v>0</v>
      </c>
      <c r="Z24" s="313" t="str">
        <f>IF('9'!$E24="","",'9'!$E24)</f>
        <v/>
      </c>
      <c r="AA24" s="314">
        <f ca="1">ROUND(('9'!$R24+IF($S$38="j",'9'!$W24,0))*24,$S$2)</f>
        <v>0</v>
      </c>
      <c r="AB24" s="315">
        <f ca="1">ROUND(('9'!$T24+IF($S$38="j",'9'!$W24,0))*24,$S$2)</f>
        <v>0</v>
      </c>
      <c r="AC24" s="313" t="str">
        <f>IF('10'!$E24="","",'10'!$E24)</f>
        <v/>
      </c>
      <c r="AD24" s="314">
        <f ca="1">ROUND(('10'!$R24+IF($S$38="j",'10'!$W24,0))*24,$S$2)</f>
        <v>0</v>
      </c>
      <c r="AE24" s="315">
        <f ca="1">ROUND(('10'!$T24+IF($S$38="j",'10'!$W24,0))*24,$S$2)</f>
        <v>0</v>
      </c>
      <c r="AF24" s="313" t="str">
        <f>IF('11'!$E24="","",'11'!$E24)</f>
        <v/>
      </c>
      <c r="AG24" s="314">
        <f ca="1">ROUND(('11'!$R24+IF($S$38="j",'11'!$W24,0))*24,$S$2)</f>
        <v>0</v>
      </c>
      <c r="AH24" s="315">
        <f ca="1">ROUND(('11'!$T24+IF($S$38="j",'11'!$W24,0))*24,$S$2)</f>
        <v>0</v>
      </c>
      <c r="AI24" s="313" t="str">
        <f>IF('12'!$E24="","",'12'!$E24)</f>
        <v/>
      </c>
      <c r="AJ24" s="314">
        <f ca="1">ROUND(('12'!$R24+IF($S$38="j",'12'!$W24,0))*24,$S$2)</f>
        <v>0</v>
      </c>
      <c r="AK24" s="315">
        <f ca="1">ROUND(('12'!$T24+IF($S$38="j",'12'!$W24,0))*24,$S$2)</f>
        <v>0</v>
      </c>
    </row>
    <row r="25" spans="1:37" x14ac:dyDescent="0.2">
      <c r="A25" s="279">
        <v>21</v>
      </c>
      <c r="B25" s="313" t="str">
        <f>IF('1'!$E25="","",'1'!$E25)</f>
        <v/>
      </c>
      <c r="C25" s="314">
        <f ca="1">ROUND(('1'!$R25+IF($S$38="j",'1'!$W25,0))*24,$S$2)</f>
        <v>0</v>
      </c>
      <c r="D25" s="315">
        <f ca="1">ROUND(('1'!$T25+IF($S$38="j",'1'!$W25,0))*24,$S$2)</f>
        <v>0</v>
      </c>
      <c r="E25" s="313" t="str">
        <f>IF('2'!$E25="","",'2'!$E25)</f>
        <v/>
      </c>
      <c r="F25" s="314">
        <f ca="1">ROUND(('2'!$R25+IF($S$38="j",'2'!$W25,0))*24,$S$2)</f>
        <v>0</v>
      </c>
      <c r="G25" s="315">
        <f ca="1">ROUND(('2'!$T25+IF($S$38="j",'2'!$W25,0))*24,$S$2)</f>
        <v>0</v>
      </c>
      <c r="H25" s="313" t="str">
        <f>IF('3'!$E25="","",'3'!$E25)</f>
        <v/>
      </c>
      <c r="I25" s="314">
        <f ca="1">ROUND(('3'!$R25+IF($S$38="j",'3'!$W25,0))*24,$S$2)</f>
        <v>0</v>
      </c>
      <c r="J25" s="315">
        <f ca="1">ROUND(('3'!$T25+IF($S$38="j",'3'!$W25,0))*24,$S$2)</f>
        <v>0</v>
      </c>
      <c r="K25" s="313" t="str">
        <f>IF('4'!$E25="","",'4'!$E25)</f>
        <v>f</v>
      </c>
      <c r="L25" s="314">
        <f ca="1">ROUND(('4'!$R25+IF($S$38="j",'4'!$W25,0))*24,$S$2)</f>
        <v>0</v>
      </c>
      <c r="M25" s="315">
        <f ca="1">ROUND(('4'!$T25+IF($S$38="j",'4'!$W25,0))*24,$S$2)</f>
        <v>0</v>
      </c>
      <c r="N25" s="313" t="str">
        <f>IF('5'!$E25="","",'5'!$E25)</f>
        <v/>
      </c>
      <c r="O25" s="314">
        <f ca="1">ROUND(('5'!$R25+IF($S$38="j",'5'!$W25,0))*24,$S$2)</f>
        <v>0</v>
      </c>
      <c r="P25" s="315">
        <f ca="1">ROUND(('5'!$T25+IF($S$38="j",'5'!$W25,0))*24,$S$2)</f>
        <v>0</v>
      </c>
      <c r="Q25" s="313" t="str">
        <f>IF('6'!$E25="","",'6'!$E25)</f>
        <v/>
      </c>
      <c r="R25" s="314">
        <f ca="1">ROUND(('6'!$R25+IF($S$38="j",'6'!$W25,0))*24,$S$2)</f>
        <v>0</v>
      </c>
      <c r="S25" s="315">
        <f ca="1">ROUND(('6'!$T25+IF($S$38="j",'6'!$W25,0))*24,$S$2)</f>
        <v>0</v>
      </c>
      <c r="T25" s="313" t="str">
        <f>IF('7'!$E25="","",'7'!$E25)</f>
        <v/>
      </c>
      <c r="U25" s="314">
        <f ca="1">ROUND(('7'!$R25+IF($S$38="j",'7'!$W25,0))*24,$S$2)</f>
        <v>0</v>
      </c>
      <c r="V25" s="315">
        <f ca="1">ROUND(('7'!$T25+IF($S$38="j",'7'!$W25,0))*24,$S$2)</f>
        <v>0</v>
      </c>
      <c r="W25" s="313" t="str">
        <f>IF('8'!$E25="","",'8'!$E25)</f>
        <v/>
      </c>
      <c r="X25" s="314">
        <f ca="1">ROUND(('8'!$R25+IF($S$38="j",'8'!$W25,0))*24,$S$2)</f>
        <v>0</v>
      </c>
      <c r="Y25" s="315">
        <f ca="1">ROUND(('8'!$T25+IF($S$38="j",'8'!$W25,0))*24,$S$2)</f>
        <v>0</v>
      </c>
      <c r="Z25" s="313" t="str">
        <f>IF('9'!$E25="","",'9'!$E25)</f>
        <v/>
      </c>
      <c r="AA25" s="314">
        <f ca="1">ROUND(('9'!$R25+IF($S$38="j",'9'!$W25,0))*24,$S$2)</f>
        <v>0</v>
      </c>
      <c r="AB25" s="315">
        <f ca="1">ROUND(('9'!$T25+IF($S$38="j",'9'!$W25,0))*24,$S$2)</f>
        <v>0</v>
      </c>
      <c r="AC25" s="313" t="str">
        <f>IF('10'!$E25="","",'10'!$E25)</f>
        <v/>
      </c>
      <c r="AD25" s="314">
        <f ca="1">ROUND(('10'!$R25+IF($S$38="j",'10'!$W25,0))*24,$S$2)</f>
        <v>0</v>
      </c>
      <c r="AE25" s="315">
        <f ca="1">ROUND(('10'!$T25+IF($S$38="j",'10'!$W25,0))*24,$S$2)</f>
        <v>0</v>
      </c>
      <c r="AF25" s="313" t="str">
        <f>IF('11'!$E25="","",'11'!$E25)</f>
        <v/>
      </c>
      <c r="AG25" s="314">
        <f ca="1">ROUND(('11'!$R25+IF($S$38="j",'11'!$W25,0))*24,$S$2)</f>
        <v>0</v>
      </c>
      <c r="AH25" s="315">
        <f ca="1">ROUND(('11'!$T25+IF($S$38="j",'11'!$W25,0))*24,$S$2)</f>
        <v>0</v>
      </c>
      <c r="AI25" s="313" t="str">
        <f>IF('12'!$E25="","",'12'!$E25)</f>
        <v/>
      </c>
      <c r="AJ25" s="314">
        <f ca="1">ROUND(('12'!$R25+IF($S$38="j",'12'!$W25,0))*24,$S$2)</f>
        <v>0</v>
      </c>
      <c r="AK25" s="315">
        <f ca="1">ROUND(('12'!$T25+IF($S$38="j",'12'!$W25,0))*24,$S$2)</f>
        <v>0</v>
      </c>
    </row>
    <row r="26" spans="1:37" x14ac:dyDescent="0.2">
      <c r="A26" s="279">
        <v>22</v>
      </c>
      <c r="B26" s="313" t="str">
        <f>IF('1'!$E26="","",'1'!$E26)</f>
        <v/>
      </c>
      <c r="C26" s="314">
        <f ca="1">ROUND(('1'!$R26+IF($S$38="j",'1'!$W26,0))*24,$S$2)</f>
        <v>0</v>
      </c>
      <c r="D26" s="315">
        <f ca="1">ROUND(('1'!$T26+IF($S$38="j",'1'!$W26,0))*24,$S$2)</f>
        <v>0</v>
      </c>
      <c r="E26" s="313" t="str">
        <f>IF('2'!$E26="","",'2'!$E26)</f>
        <v/>
      </c>
      <c r="F26" s="314">
        <f ca="1">ROUND(('2'!$R26+IF($S$38="j",'2'!$W26,0))*24,$S$2)</f>
        <v>0</v>
      </c>
      <c r="G26" s="315">
        <f ca="1">ROUND(('2'!$T26+IF($S$38="j",'2'!$W26,0))*24,$S$2)</f>
        <v>0</v>
      </c>
      <c r="H26" s="313" t="str">
        <f>IF('3'!$E26="","",'3'!$E26)</f>
        <v/>
      </c>
      <c r="I26" s="314">
        <f ca="1">ROUND(('3'!$R26+IF($S$38="j",'3'!$W26,0))*24,$S$2)</f>
        <v>0</v>
      </c>
      <c r="J26" s="315">
        <f ca="1">ROUND(('3'!$T26+IF($S$38="j",'3'!$W26,0))*24,$S$2)</f>
        <v>0</v>
      </c>
      <c r="K26" s="313" t="str">
        <f>IF('4'!$E26="","",'4'!$E26)</f>
        <v>f</v>
      </c>
      <c r="L26" s="314">
        <f ca="1">ROUND(('4'!$R26+IF($S$38="j",'4'!$W26,0))*24,$S$2)</f>
        <v>0</v>
      </c>
      <c r="M26" s="315">
        <f ca="1">ROUND(('4'!$T26+IF($S$38="j",'4'!$W26,0))*24,$S$2)</f>
        <v>0</v>
      </c>
      <c r="N26" s="313" t="str">
        <f>IF('5'!$E26="","",'5'!$E26)</f>
        <v/>
      </c>
      <c r="O26" s="314">
        <f ca="1">ROUND(('5'!$R26+IF($S$38="j",'5'!$W26,0))*24,$S$2)</f>
        <v>0</v>
      </c>
      <c r="P26" s="315">
        <f ca="1">ROUND(('5'!$T26+IF($S$38="j",'5'!$W26,0))*24,$S$2)</f>
        <v>0</v>
      </c>
      <c r="Q26" s="313" t="str">
        <f>IF('6'!$E26="","",'6'!$E26)</f>
        <v/>
      </c>
      <c r="R26" s="314">
        <f ca="1">ROUND(('6'!$R26+IF($S$38="j",'6'!$W26,0))*24,$S$2)</f>
        <v>0</v>
      </c>
      <c r="S26" s="315">
        <f ca="1">ROUND(('6'!$T26+IF($S$38="j",'6'!$W26,0))*24,$S$2)</f>
        <v>0</v>
      </c>
      <c r="T26" s="313" t="str">
        <f>IF('7'!$E26="","",'7'!$E26)</f>
        <v/>
      </c>
      <c r="U26" s="314">
        <f ca="1">ROUND(('7'!$R26+IF($S$38="j",'7'!$W26,0))*24,$S$2)</f>
        <v>0</v>
      </c>
      <c r="V26" s="315">
        <f ca="1">ROUND(('7'!$T26+IF($S$38="j",'7'!$W26,0))*24,$S$2)</f>
        <v>0</v>
      </c>
      <c r="W26" s="313" t="str">
        <f>IF('8'!$E26="","",'8'!$E26)</f>
        <v/>
      </c>
      <c r="X26" s="314">
        <f ca="1">ROUND(('8'!$R26+IF($S$38="j",'8'!$W26,0))*24,$S$2)</f>
        <v>0</v>
      </c>
      <c r="Y26" s="315">
        <f ca="1">ROUND(('8'!$T26+IF($S$38="j",'8'!$W26,0))*24,$S$2)</f>
        <v>0</v>
      </c>
      <c r="Z26" s="313" t="str">
        <f>IF('9'!$E26="","",'9'!$E26)</f>
        <v/>
      </c>
      <c r="AA26" s="314">
        <f ca="1">ROUND(('9'!$R26+IF($S$38="j",'9'!$W26,0))*24,$S$2)</f>
        <v>0</v>
      </c>
      <c r="AB26" s="315">
        <f ca="1">ROUND(('9'!$T26+IF($S$38="j",'9'!$W26,0))*24,$S$2)</f>
        <v>0</v>
      </c>
      <c r="AC26" s="313" t="str">
        <f>IF('10'!$E26="","",'10'!$E26)</f>
        <v/>
      </c>
      <c r="AD26" s="314">
        <f ca="1">ROUND(('10'!$R26+IF($S$38="j",'10'!$W26,0))*24,$S$2)</f>
        <v>0</v>
      </c>
      <c r="AE26" s="315">
        <f ca="1">ROUND(('10'!$T26+IF($S$38="j",'10'!$W26,0))*24,$S$2)</f>
        <v>0</v>
      </c>
      <c r="AF26" s="313" t="str">
        <f>IF('11'!$E26="","",'11'!$E26)</f>
        <v/>
      </c>
      <c r="AG26" s="314">
        <f ca="1">ROUND(('11'!$R26+IF($S$38="j",'11'!$W26,0))*24,$S$2)</f>
        <v>0</v>
      </c>
      <c r="AH26" s="315">
        <f ca="1">ROUND(('11'!$T26+IF($S$38="j",'11'!$W26,0))*24,$S$2)</f>
        <v>0</v>
      </c>
      <c r="AI26" s="313" t="str">
        <f>IF('12'!$E26="","",'12'!$E26)</f>
        <v/>
      </c>
      <c r="AJ26" s="314">
        <f ca="1">ROUND(('12'!$R26+IF($S$38="j",'12'!$W26,0))*24,$S$2)</f>
        <v>0</v>
      </c>
      <c r="AK26" s="315">
        <f ca="1">ROUND(('12'!$T26+IF($S$38="j",'12'!$W26,0))*24,$S$2)</f>
        <v>0</v>
      </c>
    </row>
    <row r="27" spans="1:37" x14ac:dyDescent="0.2">
      <c r="A27" s="279">
        <v>23</v>
      </c>
      <c r="B27" s="313" t="str">
        <f>IF('1'!$E27="","",'1'!$E27)</f>
        <v/>
      </c>
      <c r="C27" s="314">
        <f ca="1">ROUND(('1'!$R27+IF($S$38="j",'1'!$W27,0))*24,$S$2)</f>
        <v>0</v>
      </c>
      <c r="D27" s="315">
        <f ca="1">ROUND(('1'!$T27+IF($S$38="j",'1'!$W27,0))*24,$S$2)</f>
        <v>0</v>
      </c>
      <c r="E27" s="313" t="str">
        <f>IF('2'!$E27="","",'2'!$E27)</f>
        <v/>
      </c>
      <c r="F27" s="314">
        <f ca="1">ROUND(('2'!$R27+IF($S$38="j",'2'!$W27,0))*24,$S$2)</f>
        <v>0</v>
      </c>
      <c r="G27" s="315">
        <f ca="1">ROUND(('2'!$T27+IF($S$38="j",'2'!$W27,0))*24,$S$2)</f>
        <v>0</v>
      </c>
      <c r="H27" s="313" t="str">
        <f>IF('3'!$E27="","",'3'!$E27)</f>
        <v/>
      </c>
      <c r="I27" s="314">
        <f ca="1">ROUND(('3'!$R27+IF($S$38="j",'3'!$W27,0))*24,$S$2)</f>
        <v>0</v>
      </c>
      <c r="J27" s="315">
        <f ca="1">ROUND(('3'!$T27+IF($S$38="j",'3'!$W27,0))*24,$S$2)</f>
        <v>0</v>
      </c>
      <c r="K27" s="313" t="str">
        <f>IF('4'!$E27="","",'4'!$E27)</f>
        <v/>
      </c>
      <c r="L27" s="314">
        <f ca="1">ROUND(('4'!$R27+IF($S$38="j",'4'!$W27,0))*24,$S$2)</f>
        <v>0</v>
      </c>
      <c r="M27" s="315">
        <f ca="1">ROUND(('4'!$T27+IF($S$38="j",'4'!$W27,0))*24,$S$2)</f>
        <v>0</v>
      </c>
      <c r="N27" s="313" t="str">
        <f>IF('5'!$E27="","",'5'!$E27)</f>
        <v/>
      </c>
      <c r="O27" s="314">
        <f ca="1">ROUND(('5'!$R27+IF($S$38="j",'5'!$W27,0))*24,$S$2)</f>
        <v>0</v>
      </c>
      <c r="P27" s="315">
        <f ca="1">ROUND(('5'!$T27+IF($S$38="j",'5'!$W27,0))*24,$S$2)</f>
        <v>0</v>
      </c>
      <c r="Q27" s="313" t="str">
        <f>IF('6'!$E27="","",'6'!$E27)</f>
        <v/>
      </c>
      <c r="R27" s="314">
        <f ca="1">ROUND(('6'!$R27+IF($S$38="j",'6'!$W27,0))*24,$S$2)</f>
        <v>0</v>
      </c>
      <c r="S27" s="315">
        <f ca="1">ROUND(('6'!$T27+IF($S$38="j",'6'!$W27,0))*24,$S$2)</f>
        <v>0</v>
      </c>
      <c r="T27" s="313" t="str">
        <f>IF('7'!$E27="","",'7'!$E27)</f>
        <v/>
      </c>
      <c r="U27" s="314">
        <f ca="1">ROUND(('7'!$R27+IF($S$38="j",'7'!$W27,0))*24,$S$2)</f>
        <v>0</v>
      </c>
      <c r="V27" s="315">
        <f ca="1">ROUND(('7'!$T27+IF($S$38="j",'7'!$W27,0))*24,$S$2)</f>
        <v>0</v>
      </c>
      <c r="W27" s="313" t="str">
        <f>IF('8'!$E27="","",'8'!$E27)</f>
        <v/>
      </c>
      <c r="X27" s="314">
        <f ca="1">ROUND(('8'!$R27+IF($S$38="j",'8'!$W27,0))*24,$S$2)</f>
        <v>0</v>
      </c>
      <c r="Y27" s="315">
        <f ca="1">ROUND(('8'!$T27+IF($S$38="j",'8'!$W27,0))*24,$S$2)</f>
        <v>0</v>
      </c>
      <c r="Z27" s="313" t="str">
        <f>IF('9'!$E27="","",'9'!$E27)</f>
        <v/>
      </c>
      <c r="AA27" s="314">
        <f ca="1">ROUND(('9'!$R27+IF($S$38="j",'9'!$W27,0))*24,$S$2)</f>
        <v>0</v>
      </c>
      <c r="AB27" s="315">
        <f ca="1">ROUND(('9'!$T27+IF($S$38="j",'9'!$W27,0))*24,$S$2)</f>
        <v>0</v>
      </c>
      <c r="AC27" s="313" t="str">
        <f>IF('10'!$E27="","",'10'!$E27)</f>
        <v/>
      </c>
      <c r="AD27" s="314">
        <f ca="1">ROUND(('10'!$R27+IF($S$38="j",'10'!$W27,0))*24,$S$2)</f>
        <v>0</v>
      </c>
      <c r="AE27" s="315">
        <f ca="1">ROUND(('10'!$T27+IF($S$38="j",'10'!$W27,0))*24,$S$2)</f>
        <v>0</v>
      </c>
      <c r="AF27" s="313" t="str">
        <f>IF('11'!$E27="","",'11'!$E27)</f>
        <v/>
      </c>
      <c r="AG27" s="314">
        <f ca="1">ROUND(('11'!$R27+IF($S$38="j",'11'!$W27,0))*24,$S$2)</f>
        <v>0</v>
      </c>
      <c r="AH27" s="315">
        <f ca="1">ROUND(('11'!$T27+IF($S$38="j",'11'!$W27,0))*24,$S$2)</f>
        <v>0</v>
      </c>
      <c r="AI27" s="313" t="str">
        <f>IF('12'!$E27="","",'12'!$E27)</f>
        <v/>
      </c>
      <c r="AJ27" s="314">
        <f ca="1">ROUND(('12'!$R27+IF($S$38="j",'12'!$W27,0))*24,$S$2)</f>
        <v>0</v>
      </c>
      <c r="AK27" s="315">
        <f ca="1">ROUND(('12'!$T27+IF($S$38="j",'12'!$W27,0))*24,$S$2)</f>
        <v>0</v>
      </c>
    </row>
    <row r="28" spans="1:37" x14ac:dyDescent="0.2">
      <c r="A28" s="279">
        <v>24</v>
      </c>
      <c r="B28" s="313" t="str">
        <f>IF('1'!$E28="","",'1'!$E28)</f>
        <v/>
      </c>
      <c r="C28" s="314">
        <f ca="1">ROUND(('1'!$R28+IF($S$38="j",'1'!$W28,0))*24,$S$2)</f>
        <v>0</v>
      </c>
      <c r="D28" s="315">
        <f ca="1">ROUND(('1'!$T28+IF($S$38="j",'1'!$W28,0))*24,$S$2)</f>
        <v>0</v>
      </c>
      <c r="E28" s="313" t="str">
        <f>IF('2'!$E28="","",'2'!$E28)</f>
        <v/>
      </c>
      <c r="F28" s="314">
        <f ca="1">ROUND(('2'!$R28+IF($S$38="j",'2'!$W28,0))*24,$S$2)</f>
        <v>0</v>
      </c>
      <c r="G28" s="315">
        <f ca="1">ROUND(('2'!$T28+IF($S$38="j",'2'!$W28,0))*24,$S$2)</f>
        <v>0</v>
      </c>
      <c r="H28" s="313" t="str">
        <f>IF('3'!$E28="","",'3'!$E28)</f>
        <v/>
      </c>
      <c r="I28" s="314">
        <f ca="1">ROUND(('3'!$R28+IF($S$38="j",'3'!$W28,0))*24,$S$2)</f>
        <v>0</v>
      </c>
      <c r="J28" s="315">
        <f ca="1">ROUND(('3'!$T28+IF($S$38="j",'3'!$W28,0))*24,$S$2)</f>
        <v>0</v>
      </c>
      <c r="K28" s="313" t="str">
        <f>IF('4'!$E28="","",'4'!$E28)</f>
        <v/>
      </c>
      <c r="L28" s="314">
        <f ca="1">ROUND(('4'!$R28+IF($S$38="j",'4'!$W28,0))*24,$S$2)</f>
        <v>0</v>
      </c>
      <c r="M28" s="315">
        <f ca="1">ROUND(('4'!$T28+IF($S$38="j",'4'!$W28,0))*24,$S$2)</f>
        <v>0</v>
      </c>
      <c r="N28" s="313" t="str">
        <f>IF('5'!$E28="","",'5'!$E28)</f>
        <v/>
      </c>
      <c r="O28" s="314">
        <f ca="1">ROUND(('5'!$R28+IF($S$38="j",'5'!$W28,0))*24,$S$2)</f>
        <v>0</v>
      </c>
      <c r="P28" s="315">
        <f ca="1">ROUND(('5'!$T28+IF($S$38="j",'5'!$W28,0))*24,$S$2)</f>
        <v>0</v>
      </c>
      <c r="Q28" s="313" t="str">
        <f>IF('6'!$E28="","",'6'!$E28)</f>
        <v/>
      </c>
      <c r="R28" s="314">
        <f ca="1">ROUND(('6'!$R28+IF($S$38="j",'6'!$W28,0))*24,$S$2)</f>
        <v>0</v>
      </c>
      <c r="S28" s="315">
        <f ca="1">ROUND(('6'!$T28+IF($S$38="j",'6'!$W28,0))*24,$S$2)</f>
        <v>0</v>
      </c>
      <c r="T28" s="313" t="str">
        <f>IF('7'!$E28="","",'7'!$E28)</f>
        <v/>
      </c>
      <c r="U28" s="314">
        <f ca="1">ROUND(('7'!$R28+IF($S$38="j",'7'!$W28,0))*24,$S$2)</f>
        <v>0</v>
      </c>
      <c r="V28" s="315">
        <f ca="1">ROUND(('7'!$T28+IF($S$38="j",'7'!$W28,0))*24,$S$2)</f>
        <v>0</v>
      </c>
      <c r="W28" s="313" t="str">
        <f>IF('8'!$E28="","",'8'!$E28)</f>
        <v/>
      </c>
      <c r="X28" s="314">
        <f ca="1">ROUND(('8'!$R28+IF($S$38="j",'8'!$W28,0))*24,$S$2)</f>
        <v>0</v>
      </c>
      <c r="Y28" s="315">
        <f ca="1">ROUND(('8'!$T28+IF($S$38="j",'8'!$W28,0))*24,$S$2)</f>
        <v>0</v>
      </c>
      <c r="Z28" s="313" t="str">
        <f>IF('9'!$E28="","",'9'!$E28)</f>
        <v/>
      </c>
      <c r="AA28" s="314">
        <f ca="1">ROUND(('9'!$R28+IF($S$38="j",'9'!$W28,0))*24,$S$2)</f>
        <v>0</v>
      </c>
      <c r="AB28" s="315">
        <f ca="1">ROUND(('9'!$T28+IF($S$38="j",'9'!$W28,0))*24,$S$2)</f>
        <v>0</v>
      </c>
      <c r="AC28" s="313" t="str">
        <f>IF('10'!$E28="","",'10'!$E28)</f>
        <v/>
      </c>
      <c r="AD28" s="314">
        <f ca="1">ROUND(('10'!$R28+IF($S$38="j",'10'!$W28,0))*24,$S$2)</f>
        <v>0</v>
      </c>
      <c r="AE28" s="315">
        <f ca="1">ROUND(('10'!$T28+IF($S$38="j",'10'!$W28,0))*24,$S$2)</f>
        <v>0</v>
      </c>
      <c r="AF28" s="313" t="str">
        <f>IF('11'!$E28="","",'11'!$E28)</f>
        <v/>
      </c>
      <c r="AG28" s="314">
        <f ca="1">ROUND(('11'!$R28+IF($S$38="j",'11'!$W28,0))*24,$S$2)</f>
        <v>0</v>
      </c>
      <c r="AH28" s="315">
        <f ca="1">ROUND(('11'!$T28+IF($S$38="j",'11'!$W28,0))*24,$S$2)</f>
        <v>0</v>
      </c>
      <c r="AI28" s="313" t="str">
        <f>IF('12'!$E28="","",'12'!$E28)</f>
        <v>f</v>
      </c>
      <c r="AJ28" s="314">
        <f ca="1">ROUND(('12'!$R28+IF($S$38="j",'12'!$W28,0))*24,$S$2)</f>
        <v>0</v>
      </c>
      <c r="AK28" s="315">
        <f ca="1">ROUND(('12'!$T28+IF($S$38="j",'12'!$W28,0))*24,$S$2)</f>
        <v>0</v>
      </c>
    </row>
    <row r="29" spans="1:37" x14ac:dyDescent="0.2">
      <c r="A29" s="279">
        <v>25</v>
      </c>
      <c r="B29" s="313" t="str">
        <f>IF('1'!$E29="","",'1'!$E29)</f>
        <v/>
      </c>
      <c r="C29" s="314">
        <f ca="1">ROUND(('1'!$R29+IF($S$38="j",'1'!$W29,0))*24,$S$2)</f>
        <v>0</v>
      </c>
      <c r="D29" s="315">
        <f ca="1">ROUND(('1'!$T29+IF($S$38="j",'1'!$W29,0))*24,$S$2)</f>
        <v>0</v>
      </c>
      <c r="E29" s="313" t="str">
        <f>IF('2'!$E29="","",'2'!$E29)</f>
        <v/>
      </c>
      <c r="F29" s="314">
        <f ca="1">ROUND(('2'!$R29+IF($S$38="j",'2'!$W29,0))*24,$S$2)</f>
        <v>0</v>
      </c>
      <c r="G29" s="315">
        <f ca="1">ROUND(('2'!$T29+IF($S$38="j",'2'!$W29,0))*24,$S$2)</f>
        <v>0</v>
      </c>
      <c r="H29" s="313" t="str">
        <f>IF('3'!$E29="","",'3'!$E29)</f>
        <v/>
      </c>
      <c r="I29" s="314">
        <f ca="1">ROUND(('3'!$R29+IF($S$38="j",'3'!$W29,0))*24,$S$2)</f>
        <v>0</v>
      </c>
      <c r="J29" s="315">
        <f ca="1">ROUND(('3'!$T29+IF($S$38="j",'3'!$W29,0))*24,$S$2)</f>
        <v>0</v>
      </c>
      <c r="K29" s="313" t="str">
        <f>IF('4'!$E29="","",'4'!$E29)</f>
        <v/>
      </c>
      <c r="L29" s="314">
        <f ca="1">ROUND(('4'!$R29+IF($S$38="j",'4'!$W29,0))*24,$S$2)</f>
        <v>0</v>
      </c>
      <c r="M29" s="315">
        <f ca="1">ROUND(('4'!$T29+IF($S$38="j",'4'!$W29,0))*24,$S$2)</f>
        <v>0</v>
      </c>
      <c r="N29" s="313" t="str">
        <f>IF('5'!$E29="","",'5'!$E29)</f>
        <v/>
      </c>
      <c r="O29" s="314">
        <f ca="1">ROUND(('5'!$R29+IF($S$38="j",'5'!$W29,0))*24,$S$2)</f>
        <v>0</v>
      </c>
      <c r="P29" s="315">
        <f ca="1">ROUND(('5'!$T29+IF($S$38="j",'5'!$W29,0))*24,$S$2)</f>
        <v>0</v>
      </c>
      <c r="Q29" s="313" t="str">
        <f>IF('6'!$E29="","",'6'!$E29)</f>
        <v/>
      </c>
      <c r="R29" s="314">
        <f ca="1">ROUND(('6'!$R29+IF($S$38="j",'6'!$W29,0))*24,$S$2)</f>
        <v>0</v>
      </c>
      <c r="S29" s="315">
        <f ca="1">ROUND(('6'!$T29+IF($S$38="j",'6'!$W29,0))*24,$S$2)</f>
        <v>0</v>
      </c>
      <c r="T29" s="313" t="str">
        <f>IF('7'!$E29="","",'7'!$E29)</f>
        <v/>
      </c>
      <c r="U29" s="314">
        <f ca="1">ROUND(('7'!$R29+IF($S$38="j",'7'!$W29,0))*24,$S$2)</f>
        <v>0</v>
      </c>
      <c r="V29" s="315">
        <f ca="1">ROUND(('7'!$T29+IF($S$38="j",'7'!$W29,0))*24,$S$2)</f>
        <v>0</v>
      </c>
      <c r="W29" s="313" t="str">
        <f>IF('8'!$E29="","",'8'!$E29)</f>
        <v/>
      </c>
      <c r="X29" s="314">
        <f ca="1">ROUND(('8'!$R29+IF($S$38="j",'8'!$W29,0))*24,$S$2)</f>
        <v>0</v>
      </c>
      <c r="Y29" s="315">
        <f ca="1">ROUND(('8'!$T29+IF($S$38="j",'8'!$W29,0))*24,$S$2)</f>
        <v>0</v>
      </c>
      <c r="Z29" s="313" t="str">
        <f>IF('9'!$E29="","",'9'!$E29)</f>
        <v/>
      </c>
      <c r="AA29" s="314">
        <f ca="1">ROUND(('9'!$R29+IF($S$38="j",'9'!$W29,0))*24,$S$2)</f>
        <v>0</v>
      </c>
      <c r="AB29" s="315">
        <f ca="1">ROUND(('9'!$T29+IF($S$38="j",'9'!$W29,0))*24,$S$2)</f>
        <v>0</v>
      </c>
      <c r="AC29" s="313" t="str">
        <f>IF('10'!$E29="","",'10'!$E29)</f>
        <v/>
      </c>
      <c r="AD29" s="314">
        <f ca="1">ROUND(('10'!$R29+IF($S$38="j",'10'!$W29,0))*24,$S$2)</f>
        <v>0</v>
      </c>
      <c r="AE29" s="315">
        <f ca="1">ROUND(('10'!$T29+IF($S$38="j",'10'!$W29,0))*24,$S$2)</f>
        <v>0</v>
      </c>
      <c r="AF29" s="313" t="str">
        <f>IF('11'!$E29="","",'11'!$E29)</f>
        <v/>
      </c>
      <c r="AG29" s="314">
        <f ca="1">ROUND(('11'!$R29+IF($S$38="j",'11'!$W29,0))*24,$S$2)</f>
        <v>0</v>
      </c>
      <c r="AH29" s="315">
        <f ca="1">ROUND(('11'!$T29+IF($S$38="j",'11'!$W29,0))*24,$S$2)</f>
        <v>0</v>
      </c>
      <c r="AI29" s="313" t="str">
        <f>IF('12'!$E29="","",'12'!$E29)</f>
        <v>f</v>
      </c>
      <c r="AJ29" s="314">
        <f ca="1">ROUND(('12'!$R29+IF($S$38="j",'12'!$W29,0))*24,$S$2)</f>
        <v>0</v>
      </c>
      <c r="AK29" s="315">
        <f ca="1">ROUND(('12'!$T29+IF($S$38="j",'12'!$W29,0))*24,$S$2)</f>
        <v>0</v>
      </c>
    </row>
    <row r="30" spans="1:37" x14ac:dyDescent="0.2">
      <c r="A30" s="279">
        <v>26</v>
      </c>
      <c r="B30" s="313" t="str">
        <f>IF('1'!$E30="","",'1'!$E30)</f>
        <v/>
      </c>
      <c r="C30" s="314">
        <f ca="1">ROUND(('1'!$R30+IF($S$38="j",'1'!$W30,0))*24,$S$2)</f>
        <v>0</v>
      </c>
      <c r="D30" s="315">
        <f ca="1">ROUND(('1'!$T30+IF($S$38="j",'1'!$W30,0))*24,$S$2)</f>
        <v>0</v>
      </c>
      <c r="E30" s="313" t="str">
        <f>IF('2'!$E30="","",'2'!$E30)</f>
        <v/>
      </c>
      <c r="F30" s="314">
        <f ca="1">ROUND(('2'!$R30+IF($S$38="j",'2'!$W30,0))*24,$S$2)</f>
        <v>0</v>
      </c>
      <c r="G30" s="315">
        <f ca="1">ROUND(('2'!$T30+IF($S$38="j",'2'!$W30,0))*24,$S$2)</f>
        <v>0</v>
      </c>
      <c r="H30" s="313" t="str">
        <f>IF('3'!$E30="","",'3'!$E30)</f>
        <v/>
      </c>
      <c r="I30" s="314">
        <f ca="1">ROUND(('3'!$R30+IF($S$38="j",'3'!$W30,0))*24,$S$2)</f>
        <v>0</v>
      </c>
      <c r="J30" s="315">
        <f ca="1">ROUND(('3'!$T30+IF($S$38="j",'3'!$W30,0))*24,$S$2)</f>
        <v>0</v>
      </c>
      <c r="K30" s="313" t="str">
        <f>IF('4'!$E30="","",'4'!$E30)</f>
        <v/>
      </c>
      <c r="L30" s="314">
        <f ca="1">ROUND(('4'!$R30+IF($S$38="j",'4'!$W30,0))*24,$S$2)</f>
        <v>0</v>
      </c>
      <c r="M30" s="315">
        <f ca="1">ROUND(('4'!$T30+IF($S$38="j",'4'!$W30,0))*24,$S$2)</f>
        <v>0</v>
      </c>
      <c r="N30" s="313" t="str">
        <f>IF('5'!$E30="","",'5'!$E30)</f>
        <v/>
      </c>
      <c r="O30" s="314">
        <f ca="1">ROUND(('5'!$R30+IF($S$38="j",'5'!$W30,0))*24,$S$2)</f>
        <v>0</v>
      </c>
      <c r="P30" s="315">
        <f ca="1">ROUND(('5'!$T30+IF($S$38="j",'5'!$W30,0))*24,$S$2)</f>
        <v>0</v>
      </c>
      <c r="Q30" s="313" t="str">
        <f>IF('6'!$E30="","",'6'!$E30)</f>
        <v/>
      </c>
      <c r="R30" s="314">
        <f ca="1">ROUND(('6'!$R30+IF($S$38="j",'6'!$W30,0))*24,$S$2)</f>
        <v>0</v>
      </c>
      <c r="S30" s="315">
        <f ca="1">ROUND(('6'!$T30+IF($S$38="j",'6'!$W30,0))*24,$S$2)</f>
        <v>0</v>
      </c>
      <c r="T30" s="313" t="str">
        <f>IF('7'!$E30="","",'7'!$E30)</f>
        <v/>
      </c>
      <c r="U30" s="314">
        <f ca="1">ROUND(('7'!$R30+IF($S$38="j",'7'!$W30,0))*24,$S$2)</f>
        <v>0</v>
      </c>
      <c r="V30" s="315">
        <f ca="1">ROUND(('7'!$T30+IF($S$38="j",'7'!$W30,0))*24,$S$2)</f>
        <v>0</v>
      </c>
      <c r="W30" s="313" t="str">
        <f>IF('8'!$E30="","",'8'!$E30)</f>
        <v/>
      </c>
      <c r="X30" s="314">
        <f ca="1">ROUND(('8'!$R30+IF($S$38="j",'8'!$W30,0))*24,$S$2)</f>
        <v>0</v>
      </c>
      <c r="Y30" s="315">
        <f ca="1">ROUND(('8'!$T30+IF($S$38="j",'8'!$W30,0))*24,$S$2)</f>
        <v>0</v>
      </c>
      <c r="Z30" s="313" t="str">
        <f>IF('9'!$E30="","",'9'!$E30)</f>
        <v/>
      </c>
      <c r="AA30" s="314">
        <f ca="1">ROUND(('9'!$R30+IF($S$38="j",'9'!$W30,0))*24,$S$2)</f>
        <v>0</v>
      </c>
      <c r="AB30" s="315">
        <f ca="1">ROUND(('9'!$T30+IF($S$38="j",'9'!$W30,0))*24,$S$2)</f>
        <v>0</v>
      </c>
      <c r="AC30" s="313" t="str">
        <f>IF('10'!$E30="","",'10'!$E30)</f>
        <v/>
      </c>
      <c r="AD30" s="314">
        <f ca="1">ROUND(('10'!$R30+IF($S$38="j",'10'!$W30,0))*24,$S$2)</f>
        <v>0</v>
      </c>
      <c r="AE30" s="315">
        <f ca="1">ROUND(('10'!$T30+IF($S$38="j",'10'!$W30,0))*24,$S$2)</f>
        <v>0</v>
      </c>
      <c r="AF30" s="313" t="str">
        <f>IF('11'!$E30="","",'11'!$E30)</f>
        <v/>
      </c>
      <c r="AG30" s="314">
        <f ca="1">ROUND(('11'!$R30+IF($S$38="j",'11'!$W30,0))*24,$S$2)</f>
        <v>0</v>
      </c>
      <c r="AH30" s="315">
        <f ca="1">ROUND(('11'!$T30+IF($S$38="j",'11'!$W30,0))*24,$S$2)</f>
        <v>0</v>
      </c>
      <c r="AI30" s="313" t="str">
        <f>IF('12'!$E30="","",'12'!$E30)</f>
        <v>f</v>
      </c>
      <c r="AJ30" s="314">
        <f ca="1">ROUND(('12'!$R30+IF($S$38="j",'12'!$W30,0))*24,$S$2)</f>
        <v>0</v>
      </c>
      <c r="AK30" s="315">
        <f ca="1">ROUND(('12'!$T30+IF($S$38="j",'12'!$W30,0))*24,$S$2)</f>
        <v>0</v>
      </c>
    </row>
    <row r="31" spans="1:37" x14ac:dyDescent="0.2">
      <c r="A31" s="279">
        <v>27</v>
      </c>
      <c r="B31" s="313" t="str">
        <f>IF('1'!$E31="","",'1'!$E31)</f>
        <v/>
      </c>
      <c r="C31" s="314">
        <f ca="1">ROUND(('1'!$R31+IF($S$38="j",'1'!$W31,0))*24,$S$2)</f>
        <v>0</v>
      </c>
      <c r="D31" s="315">
        <f ca="1">ROUND(('1'!$T31+IF($S$38="j",'1'!$W31,0))*24,$S$2)</f>
        <v>0</v>
      </c>
      <c r="E31" s="313" t="str">
        <f>IF('2'!$E31="","",'2'!$E31)</f>
        <v/>
      </c>
      <c r="F31" s="314">
        <f ca="1">ROUND(('2'!$R31+IF($S$38="j",'2'!$W31,0))*24,$S$2)</f>
        <v>0</v>
      </c>
      <c r="G31" s="315">
        <f ca="1">ROUND(('2'!$T31+IF($S$38="j",'2'!$W31,0))*24,$S$2)</f>
        <v>0</v>
      </c>
      <c r="H31" s="313" t="str">
        <f>IF('3'!$E31="","",'3'!$E31)</f>
        <v/>
      </c>
      <c r="I31" s="314">
        <f ca="1">ROUND(('3'!$R31+IF($S$38="j",'3'!$W31,0))*24,$S$2)</f>
        <v>0</v>
      </c>
      <c r="J31" s="315">
        <f ca="1">ROUND(('3'!$T31+IF($S$38="j",'3'!$W31,0))*24,$S$2)</f>
        <v>0</v>
      </c>
      <c r="K31" s="313" t="str">
        <f>IF('4'!$E31="","",'4'!$E31)</f>
        <v/>
      </c>
      <c r="L31" s="314">
        <f ca="1">ROUND(('4'!$R31+IF($S$38="j",'4'!$W31,0))*24,$S$2)</f>
        <v>0</v>
      </c>
      <c r="M31" s="315">
        <f ca="1">ROUND(('4'!$T31+IF($S$38="j",'4'!$W31,0))*24,$S$2)</f>
        <v>0</v>
      </c>
      <c r="N31" s="313" t="str">
        <f>IF('5'!$E31="","",'5'!$E31)</f>
        <v/>
      </c>
      <c r="O31" s="314">
        <f ca="1">ROUND(('5'!$R31+IF($S$38="j",'5'!$W31,0))*24,$S$2)</f>
        <v>0</v>
      </c>
      <c r="P31" s="315">
        <f ca="1">ROUND(('5'!$T31+IF($S$38="j",'5'!$W31,0))*24,$S$2)</f>
        <v>0</v>
      </c>
      <c r="Q31" s="313" t="str">
        <f>IF('6'!$E31="","",'6'!$E31)</f>
        <v/>
      </c>
      <c r="R31" s="314">
        <f ca="1">ROUND(('6'!$R31+IF($S$38="j",'6'!$W31,0))*24,$S$2)</f>
        <v>0</v>
      </c>
      <c r="S31" s="315">
        <f ca="1">ROUND(('6'!$T31+IF($S$38="j",'6'!$W31,0))*24,$S$2)</f>
        <v>0</v>
      </c>
      <c r="T31" s="313" t="str">
        <f>IF('7'!$E31="","",'7'!$E31)</f>
        <v/>
      </c>
      <c r="U31" s="314">
        <f ca="1">ROUND(('7'!$R31+IF($S$38="j",'7'!$W31,0))*24,$S$2)</f>
        <v>0</v>
      </c>
      <c r="V31" s="315">
        <f ca="1">ROUND(('7'!$T31+IF($S$38="j",'7'!$W31,0))*24,$S$2)</f>
        <v>0</v>
      </c>
      <c r="W31" s="313" t="str">
        <f>IF('8'!$E31="","",'8'!$E31)</f>
        <v/>
      </c>
      <c r="X31" s="314">
        <f ca="1">ROUND(('8'!$R31+IF($S$38="j",'8'!$W31,0))*24,$S$2)</f>
        <v>0</v>
      </c>
      <c r="Y31" s="315">
        <f ca="1">ROUND(('8'!$T31+IF($S$38="j",'8'!$W31,0))*24,$S$2)</f>
        <v>0</v>
      </c>
      <c r="Z31" s="313" t="str">
        <f>IF('9'!$E31="","",'9'!$E31)</f>
        <v/>
      </c>
      <c r="AA31" s="314">
        <f ca="1">ROUND(('9'!$R31+IF($S$38="j",'9'!$W31,0))*24,$S$2)</f>
        <v>0</v>
      </c>
      <c r="AB31" s="315">
        <f ca="1">ROUND(('9'!$T31+IF($S$38="j",'9'!$W31,0))*24,$S$2)</f>
        <v>0</v>
      </c>
      <c r="AC31" s="313" t="str">
        <f>IF('10'!$E31="","",'10'!$E31)</f>
        <v/>
      </c>
      <c r="AD31" s="314">
        <f ca="1">ROUND(('10'!$R31+IF($S$38="j",'10'!$W31,0))*24,$S$2)</f>
        <v>0</v>
      </c>
      <c r="AE31" s="315">
        <f ca="1">ROUND(('10'!$T31+IF($S$38="j",'10'!$W31,0))*24,$S$2)</f>
        <v>0</v>
      </c>
      <c r="AF31" s="313" t="str">
        <f>IF('11'!$E31="","",'11'!$E31)</f>
        <v/>
      </c>
      <c r="AG31" s="314">
        <f ca="1">ROUND(('11'!$R31+IF($S$38="j",'11'!$W31,0))*24,$S$2)</f>
        <v>0</v>
      </c>
      <c r="AH31" s="315">
        <f ca="1">ROUND(('11'!$T31+IF($S$38="j",'11'!$W31,0))*24,$S$2)</f>
        <v>0</v>
      </c>
      <c r="AI31" s="313" t="str">
        <f>IF('12'!$E31="","",'12'!$E31)</f>
        <v/>
      </c>
      <c r="AJ31" s="314">
        <f ca="1">ROUND(('12'!$R31+IF($S$38="j",'12'!$W31,0))*24,$S$2)</f>
        <v>0</v>
      </c>
      <c r="AK31" s="315">
        <f ca="1">ROUND(('12'!$T31+IF($S$38="j",'12'!$W31,0))*24,$S$2)</f>
        <v>0</v>
      </c>
    </row>
    <row r="32" spans="1:37" x14ac:dyDescent="0.2">
      <c r="A32" s="279">
        <v>28</v>
      </c>
      <c r="B32" s="313" t="str">
        <f>IF('1'!$E32="","",'1'!$E32)</f>
        <v/>
      </c>
      <c r="C32" s="314">
        <f ca="1">ROUND(('1'!$R32+IF($S$38="j",'1'!$W32,0))*24,$S$2)</f>
        <v>0</v>
      </c>
      <c r="D32" s="315">
        <f ca="1">ROUND(('1'!$T32+IF($S$38="j",'1'!$W32,0))*24,$S$2)</f>
        <v>0</v>
      </c>
      <c r="E32" s="313" t="str">
        <f>IF('2'!$E32="","",'2'!$E32)</f>
        <v/>
      </c>
      <c r="F32" s="314">
        <f ca="1">ROUND(('2'!$R32+IF($S$38="j",'2'!$W32,0))*24,$S$2)</f>
        <v>0</v>
      </c>
      <c r="G32" s="315">
        <f ca="1">ROUND(('2'!$T32+IF($S$38="j",'2'!$W32,0))*24,$S$2)</f>
        <v>0</v>
      </c>
      <c r="H32" s="313" t="str">
        <f>IF('3'!$E32="","",'3'!$E32)</f>
        <v/>
      </c>
      <c r="I32" s="314">
        <f ca="1">ROUND(('3'!$R32+IF($S$38="j",'3'!$W32,0))*24,$S$2)</f>
        <v>0</v>
      </c>
      <c r="J32" s="315">
        <f ca="1">ROUND(('3'!$T32+IF($S$38="j",'3'!$W32,0))*24,$S$2)</f>
        <v>0</v>
      </c>
      <c r="K32" s="313" t="str">
        <f>IF('4'!$E32="","",'4'!$E32)</f>
        <v/>
      </c>
      <c r="L32" s="314">
        <f ca="1">ROUND(('4'!$R32+IF($S$38="j",'4'!$W32,0))*24,$S$2)</f>
        <v>0</v>
      </c>
      <c r="M32" s="315">
        <f ca="1">ROUND(('4'!$T32+IF($S$38="j",'4'!$W32,0))*24,$S$2)</f>
        <v>0</v>
      </c>
      <c r="N32" s="313" t="str">
        <f>IF('5'!$E32="","",'5'!$E32)</f>
        <v/>
      </c>
      <c r="O32" s="314">
        <f ca="1">ROUND(('5'!$R32+IF($S$38="j",'5'!$W32,0))*24,$S$2)</f>
        <v>0</v>
      </c>
      <c r="P32" s="315">
        <f ca="1">ROUND(('5'!$T32+IF($S$38="j",'5'!$W32,0))*24,$S$2)</f>
        <v>0</v>
      </c>
      <c r="Q32" s="313" t="str">
        <f>IF('6'!$E32="","",'6'!$E32)</f>
        <v/>
      </c>
      <c r="R32" s="314">
        <f ca="1">ROUND(('6'!$R32+IF($S$38="j",'6'!$W32,0))*24,$S$2)</f>
        <v>0</v>
      </c>
      <c r="S32" s="315">
        <f ca="1">ROUND(('6'!$T32+IF($S$38="j",'6'!$W32,0))*24,$S$2)</f>
        <v>0</v>
      </c>
      <c r="T32" s="313" t="str">
        <f>IF('7'!$E32="","",'7'!$E32)</f>
        <v/>
      </c>
      <c r="U32" s="314">
        <f ca="1">ROUND(('7'!$R32+IF($S$38="j",'7'!$W32,0))*24,$S$2)</f>
        <v>0</v>
      </c>
      <c r="V32" s="315">
        <f ca="1">ROUND(('7'!$T32+IF($S$38="j",'7'!$W32,0))*24,$S$2)</f>
        <v>0</v>
      </c>
      <c r="W32" s="313" t="str">
        <f>IF('8'!$E32="","",'8'!$E32)</f>
        <v/>
      </c>
      <c r="X32" s="314">
        <f ca="1">ROUND(('8'!$R32+IF($S$38="j",'8'!$W32,0))*24,$S$2)</f>
        <v>0</v>
      </c>
      <c r="Y32" s="315">
        <f ca="1">ROUND(('8'!$T32+IF($S$38="j",'8'!$W32,0))*24,$S$2)</f>
        <v>0</v>
      </c>
      <c r="Z32" s="313" t="str">
        <f>IF('9'!$E32="","",'9'!$E32)</f>
        <v/>
      </c>
      <c r="AA32" s="314">
        <f ca="1">ROUND(('9'!$R32+IF($S$38="j",'9'!$W32,0))*24,$S$2)</f>
        <v>0</v>
      </c>
      <c r="AB32" s="315">
        <f ca="1">ROUND(('9'!$T32+IF($S$38="j",'9'!$W32,0))*24,$S$2)</f>
        <v>0</v>
      </c>
      <c r="AC32" s="313" t="str">
        <f>IF('10'!$E32="","",'10'!$E32)</f>
        <v/>
      </c>
      <c r="AD32" s="314">
        <f ca="1">ROUND(('10'!$R32+IF($S$38="j",'10'!$W32,0))*24,$S$2)</f>
        <v>0</v>
      </c>
      <c r="AE32" s="315">
        <f ca="1">ROUND(('10'!$T32+IF($S$38="j",'10'!$W32,0))*24,$S$2)</f>
        <v>0</v>
      </c>
      <c r="AF32" s="313" t="str">
        <f>IF('11'!$E32="","",'11'!$E32)</f>
        <v/>
      </c>
      <c r="AG32" s="314">
        <f ca="1">ROUND(('11'!$R32+IF($S$38="j",'11'!$W32,0))*24,$S$2)</f>
        <v>0</v>
      </c>
      <c r="AH32" s="315">
        <f ca="1">ROUND(('11'!$T32+IF($S$38="j",'11'!$W32,0))*24,$S$2)</f>
        <v>0</v>
      </c>
      <c r="AI32" s="313" t="str">
        <f>IF('12'!$E32="","",'12'!$E32)</f>
        <v/>
      </c>
      <c r="AJ32" s="314">
        <f ca="1">ROUND(('12'!$R32+IF($S$38="j",'12'!$W32,0))*24,$S$2)</f>
        <v>0</v>
      </c>
      <c r="AK32" s="315">
        <f ca="1">ROUND(('12'!$T32+IF($S$38="j",'12'!$W32,0))*24,$S$2)</f>
        <v>0</v>
      </c>
    </row>
    <row r="33" spans="1:37" x14ac:dyDescent="0.2">
      <c r="A33" s="279">
        <v>29</v>
      </c>
      <c r="B33" s="313" t="str">
        <f>IF('1'!$E33="","",'1'!$E33)</f>
        <v/>
      </c>
      <c r="C33" s="314">
        <f ca="1">ROUND(('1'!$R33+IF($S$38="j",'1'!$W33,0))*24,$S$2)</f>
        <v>0</v>
      </c>
      <c r="D33" s="315">
        <f ca="1">ROUND(('1'!$T33+IF($S$38="j",'1'!$W33,0))*24,$S$2)</f>
        <v>0</v>
      </c>
      <c r="E33" s="313" t="str">
        <f>IF('2'!$E33="","",'2'!$E33)</f>
        <v/>
      </c>
      <c r="F33" s="314">
        <f>IF('2'!C33="",0,ROUND(('2'!$R33+IF($S$38="j",'2'!$W33,0))*24,$S$2))</f>
        <v>0</v>
      </c>
      <c r="G33" s="315">
        <f>IF('2'!C33="",0,ROUND(('2'!$T33+IF($S$38="j",'2'!$W33,0))*24,$S$2))</f>
        <v>0</v>
      </c>
      <c r="H33" s="313" t="str">
        <f>IF('3'!$E33="","",'3'!$E33)</f>
        <v/>
      </c>
      <c r="I33" s="314">
        <f ca="1">ROUND(('3'!$R33+IF($S$38="j",'3'!$W33,0))*24,$S$2)</f>
        <v>0</v>
      </c>
      <c r="J33" s="315">
        <f ca="1">ROUND(('3'!$T33+IF($S$38="j",'3'!$W33,0))*24,$S$2)</f>
        <v>0</v>
      </c>
      <c r="K33" s="313" t="str">
        <f>IF('4'!$E33="","",'4'!$E33)</f>
        <v/>
      </c>
      <c r="L33" s="314">
        <f ca="1">ROUND(('4'!$R33+IF($S$38="j",'4'!$W33,0))*24,$S$2)</f>
        <v>0</v>
      </c>
      <c r="M33" s="315">
        <f ca="1">ROUND(('4'!$T33+IF($S$38="j",'4'!$W33,0))*24,$S$2)</f>
        <v>0</v>
      </c>
      <c r="N33" s="313" t="str">
        <f>IF('5'!$E33="","",'5'!$E33)</f>
        <v/>
      </c>
      <c r="O33" s="314">
        <f ca="1">ROUND(('5'!$R33+IF($S$38="j",'5'!$W33,0))*24,$S$2)</f>
        <v>0</v>
      </c>
      <c r="P33" s="315">
        <f ca="1">ROUND(('5'!$T33+IF($S$38="j",'5'!$W33,0))*24,$S$2)</f>
        <v>0</v>
      </c>
      <c r="Q33" s="313" t="str">
        <f>IF('6'!$E33="","",'6'!$E33)</f>
        <v/>
      </c>
      <c r="R33" s="314">
        <f ca="1">ROUND(('6'!$R33+IF($S$38="j",'6'!$W33,0))*24,$S$2)</f>
        <v>0</v>
      </c>
      <c r="S33" s="315">
        <f ca="1">ROUND(('6'!$T33+IF($S$38="j",'6'!$W33,0))*24,$S$2)</f>
        <v>0</v>
      </c>
      <c r="T33" s="313" t="str">
        <f>IF('7'!$E33="","",'7'!$E33)</f>
        <v/>
      </c>
      <c r="U33" s="314">
        <f ca="1">ROUND(('7'!$R33+IF($S$38="j",'7'!$W33,0))*24,$S$2)</f>
        <v>0</v>
      </c>
      <c r="V33" s="315">
        <f ca="1">ROUND(('7'!$T33+IF($S$38="j",'7'!$W33,0))*24,$S$2)</f>
        <v>0</v>
      </c>
      <c r="W33" s="313" t="str">
        <f>IF('8'!$E33="","",'8'!$E33)</f>
        <v/>
      </c>
      <c r="X33" s="314">
        <f ca="1">ROUND(('8'!$R33+IF($S$38="j",'8'!$W33,0))*24,$S$2)</f>
        <v>0</v>
      </c>
      <c r="Y33" s="315">
        <f ca="1">ROUND(('8'!$T33+IF($S$38="j",'8'!$W33,0))*24,$S$2)</f>
        <v>0</v>
      </c>
      <c r="Z33" s="313" t="str">
        <f>IF('9'!$E33="","",'9'!$E33)</f>
        <v/>
      </c>
      <c r="AA33" s="314">
        <f ca="1">ROUND(('9'!$R33+IF($S$38="j",'9'!$W33,0))*24,$S$2)</f>
        <v>0</v>
      </c>
      <c r="AB33" s="315">
        <f ca="1">ROUND(('9'!$T33+IF($S$38="j",'9'!$W33,0))*24,$S$2)</f>
        <v>0</v>
      </c>
      <c r="AC33" s="313" t="str">
        <f>IF('10'!$E33="","",'10'!$E33)</f>
        <v/>
      </c>
      <c r="AD33" s="314">
        <f ca="1">ROUND(('10'!$R33+IF($S$38="j",'10'!$W33,0))*24,$S$2)</f>
        <v>0</v>
      </c>
      <c r="AE33" s="315">
        <f ca="1">ROUND(('10'!$T33+IF($S$38="j",'10'!$W33,0))*24,$S$2)</f>
        <v>0</v>
      </c>
      <c r="AF33" s="313" t="str">
        <f>IF('11'!$E33="","",'11'!$E33)</f>
        <v/>
      </c>
      <c r="AG33" s="314">
        <f ca="1">ROUND(('11'!$R33+IF($S$38="j",'11'!$W33,0))*24,$S$2)</f>
        <v>0</v>
      </c>
      <c r="AH33" s="315">
        <f ca="1">ROUND(('11'!$T33+IF($S$38="j",'11'!$W33,0))*24,$S$2)</f>
        <v>0</v>
      </c>
      <c r="AI33" s="313" t="str">
        <f>IF('12'!$E33="","",'12'!$E33)</f>
        <v/>
      </c>
      <c r="AJ33" s="314">
        <f ca="1">ROUND(('12'!$R33+IF($S$38="j",'12'!$W33,0))*24,$S$2)</f>
        <v>0</v>
      </c>
      <c r="AK33" s="315">
        <f ca="1">ROUND(('12'!$T33+IF($S$38="j",'12'!$W33,0))*24,$S$2)</f>
        <v>0</v>
      </c>
    </row>
    <row r="34" spans="1:37" x14ac:dyDescent="0.2">
      <c r="A34" s="279">
        <v>30</v>
      </c>
      <c r="B34" s="313" t="str">
        <f>IF('1'!$E34="","",'1'!$E34)</f>
        <v/>
      </c>
      <c r="C34" s="314">
        <f ca="1">ROUND(('1'!$R34+IF($S$38="j",'1'!$W34,0))*24,$S$2)</f>
        <v>0</v>
      </c>
      <c r="D34" s="315">
        <f ca="1">ROUND(('1'!$T34+IF($S$38="j",'1'!$W34,0))*24,$S$2)</f>
        <v>0</v>
      </c>
      <c r="E34" s="347"/>
      <c r="F34" s="348"/>
      <c r="G34" s="349"/>
      <c r="H34" s="313" t="str">
        <f>IF('3'!$E34="","",'3'!$E34)</f>
        <v/>
      </c>
      <c r="I34" s="314">
        <f ca="1">ROUND(('3'!$R34+IF($S$38="j",'3'!$W34,0))*24,$S$2)</f>
        <v>0</v>
      </c>
      <c r="J34" s="315">
        <f ca="1">ROUND(('3'!$T34+IF($S$38="j",'3'!$W34,0))*24,$S$2)</f>
        <v>0</v>
      </c>
      <c r="K34" s="313" t="str">
        <f>IF('4'!$E34="","",'4'!$E34)</f>
        <v/>
      </c>
      <c r="L34" s="314">
        <f ca="1">ROUND(('4'!$R34+IF($S$38="j",'4'!$W34,0))*24,$S$2)</f>
        <v>0</v>
      </c>
      <c r="M34" s="315">
        <f ca="1">ROUND(('4'!$T34+IF($S$38="j",'4'!$W34,0))*24,$S$2)</f>
        <v>0</v>
      </c>
      <c r="N34" s="313" t="str">
        <f>IF('5'!$E34="","",'5'!$E34)</f>
        <v>f</v>
      </c>
      <c r="O34" s="314">
        <f ca="1">ROUND(('5'!$R34+IF($S$38="j",'5'!$W34,0))*24,$S$2)</f>
        <v>0</v>
      </c>
      <c r="P34" s="315">
        <f ca="1">ROUND(('5'!$T34+IF($S$38="j",'5'!$W34,0))*24,$S$2)</f>
        <v>0</v>
      </c>
      <c r="Q34" s="313" t="str">
        <f>IF('6'!$E34="","",'6'!$E34)</f>
        <v/>
      </c>
      <c r="R34" s="314">
        <f ca="1">ROUND(('6'!$R34+IF($S$38="j",'6'!$W34,0))*24,$S$2)</f>
        <v>0</v>
      </c>
      <c r="S34" s="315">
        <f ca="1">ROUND(('6'!$T34+IF($S$38="j",'6'!$W34,0))*24,$S$2)</f>
        <v>0</v>
      </c>
      <c r="T34" s="313" t="str">
        <f>IF('7'!$E34="","",'7'!$E34)</f>
        <v/>
      </c>
      <c r="U34" s="314">
        <f ca="1">ROUND(('7'!$R34+IF($S$38="j",'7'!$W34,0))*24,$S$2)</f>
        <v>0</v>
      </c>
      <c r="V34" s="315">
        <f ca="1">ROUND(('7'!$T34+IF($S$38="j",'7'!$W34,0))*24,$S$2)</f>
        <v>0</v>
      </c>
      <c r="W34" s="313" t="str">
        <f>IF('8'!$E34="","",'8'!$E34)</f>
        <v/>
      </c>
      <c r="X34" s="314">
        <f ca="1">ROUND(('8'!$R34+IF($S$38="j",'8'!$W34,0))*24,$S$2)</f>
        <v>0</v>
      </c>
      <c r="Y34" s="315">
        <f ca="1">ROUND(('8'!$T34+IF($S$38="j",'8'!$W34,0))*24,$S$2)</f>
        <v>0</v>
      </c>
      <c r="Z34" s="313" t="str">
        <f>IF('9'!$E34="","",'9'!$E34)</f>
        <v/>
      </c>
      <c r="AA34" s="314">
        <f ca="1">ROUND(('9'!$R34+IF($S$38="j",'9'!$W34,0))*24,$S$2)</f>
        <v>0</v>
      </c>
      <c r="AB34" s="315">
        <f ca="1">ROUND(('9'!$T34+IF($S$38="j",'9'!$W34,0))*24,$S$2)</f>
        <v>0</v>
      </c>
      <c r="AC34" s="313" t="str">
        <f>IF('10'!$E34="","",'10'!$E34)</f>
        <v/>
      </c>
      <c r="AD34" s="314">
        <f ca="1">ROUND(('10'!$R34+IF($S$38="j",'10'!$W34,0))*24,$S$2)</f>
        <v>0</v>
      </c>
      <c r="AE34" s="315">
        <f ca="1">ROUND(('10'!$T34+IF($S$38="j",'10'!$W34,0))*24,$S$2)</f>
        <v>0</v>
      </c>
      <c r="AF34" s="313" t="str">
        <f>IF('11'!$E34="","",'11'!$E34)</f>
        <v/>
      </c>
      <c r="AG34" s="314">
        <f ca="1">ROUND(('11'!$R34+IF($S$38="j",'11'!$W34,0))*24,$S$2)</f>
        <v>0</v>
      </c>
      <c r="AH34" s="315">
        <f ca="1">ROUND(('11'!$T34+IF($S$38="j",'11'!$W34,0))*24,$S$2)</f>
        <v>0</v>
      </c>
      <c r="AI34" s="313" t="str">
        <f>IF('12'!$E34="","",'12'!$E34)</f>
        <v/>
      </c>
      <c r="AJ34" s="314">
        <f ca="1">ROUND(('12'!$R34+IF($S$38="j",'12'!$W34,0))*24,$S$2)</f>
        <v>0</v>
      </c>
      <c r="AK34" s="315">
        <f ca="1">ROUND(('12'!$T34+IF($S$38="j",'12'!$W34,0))*24,$S$2)</f>
        <v>0</v>
      </c>
    </row>
    <row r="35" spans="1:37" ht="13.5" thickBot="1" x14ac:dyDescent="0.25">
      <c r="A35" s="279">
        <v>31</v>
      </c>
      <c r="B35" s="313" t="str">
        <f>IF('1'!$E35="","",'1'!$E35)</f>
        <v/>
      </c>
      <c r="C35" s="314">
        <f ca="1">ROUND(('1'!$R35+IF($S$38="j",'1'!$W35,0))*24,$S$2)</f>
        <v>0</v>
      </c>
      <c r="D35" s="315">
        <f ca="1">ROUND(('1'!$T35+IF($S$38="j",'1'!$W35,0))*24,$S$2)</f>
        <v>0</v>
      </c>
      <c r="E35" s="347"/>
      <c r="F35" s="348"/>
      <c r="G35" s="349"/>
      <c r="H35" s="313" t="str">
        <f>IF('3'!$E35="","",'3'!$E35)</f>
        <v/>
      </c>
      <c r="I35" s="314">
        <f ca="1">ROUND(('3'!$R35+IF($S$38="j",'3'!$W35,0))*24,$S$2)</f>
        <v>0</v>
      </c>
      <c r="J35" s="315">
        <f ca="1">ROUND(('3'!$T35+IF($S$38="j",'3'!$W35,0))*24,$S$2)</f>
        <v>0</v>
      </c>
      <c r="K35" s="347"/>
      <c r="L35" s="348"/>
      <c r="M35" s="349"/>
      <c r="N35" s="313" t="str">
        <f>IF('5'!$E35="","",'5'!$E35)</f>
        <v/>
      </c>
      <c r="O35" s="314">
        <f ca="1">ROUND(('5'!$R35+IF($S$38="j",'5'!$W35,0))*24,$S$2)</f>
        <v>0</v>
      </c>
      <c r="P35" s="315">
        <f ca="1">ROUND(('5'!$T35+IF($S$38="j",'5'!$W35,0))*24,$S$2)</f>
        <v>0</v>
      </c>
      <c r="Q35" s="347"/>
      <c r="R35" s="348"/>
      <c r="S35" s="349"/>
      <c r="T35" s="313" t="str">
        <f>IF('7'!$E35="","",'7'!$E35)</f>
        <v/>
      </c>
      <c r="U35" s="314">
        <f ca="1">ROUND(('7'!$R35+IF($S$38="j",'7'!$W35,0))*24,$S$2)</f>
        <v>0</v>
      </c>
      <c r="V35" s="315">
        <f ca="1">ROUND(('7'!$T35+IF($S$38="j",'7'!$W35,0))*24,$S$2)</f>
        <v>0</v>
      </c>
      <c r="W35" s="313" t="str">
        <f>IF('8'!$E35="","",'8'!$E35)</f>
        <v/>
      </c>
      <c r="X35" s="314">
        <f ca="1">ROUND(('8'!$R35+IF($S$38="j",'8'!$W35,0))*24,$S$2)</f>
        <v>0</v>
      </c>
      <c r="Y35" s="315">
        <f ca="1">ROUND(('8'!$T35+IF($S$38="j",'8'!$W35,0))*24,$S$2)</f>
        <v>0</v>
      </c>
      <c r="Z35" s="347"/>
      <c r="AA35" s="348"/>
      <c r="AB35" s="349"/>
      <c r="AC35" s="313" t="str">
        <f>IF('10'!$E35="","",'10'!$E35)</f>
        <v/>
      </c>
      <c r="AD35" s="314">
        <f ca="1">ROUND(('10'!$R35+IF($S$38="j",'10'!$W35,0))*24,$S$2)</f>
        <v>0</v>
      </c>
      <c r="AE35" s="315">
        <f ca="1">ROUND(('10'!$T35+IF($S$38="j",'10'!$W35,0))*24,$S$2)</f>
        <v>0</v>
      </c>
      <c r="AF35" s="347"/>
      <c r="AG35" s="348"/>
      <c r="AH35" s="349"/>
      <c r="AI35" s="313" t="str">
        <f>IF('12'!$E35="","",'12'!$E35)</f>
        <v>f</v>
      </c>
      <c r="AJ35" s="314">
        <f ca="1">ROUND(('12'!$R35+IF($S$38="j",'12'!$W35,0))*24,$S$2)</f>
        <v>0</v>
      </c>
      <c r="AK35" s="315">
        <f ca="1">ROUND(('12'!$T35+IF($S$38="j",'12'!$W35,0))*24,$S$2)</f>
        <v>0</v>
      </c>
    </row>
    <row r="36" spans="1:37" x14ac:dyDescent="0.2">
      <c r="A36" s="278"/>
      <c r="B36" s="316" t="s">
        <v>448</v>
      </c>
      <c r="C36" s="223"/>
      <c r="D36" s="662">
        <f>'1'!$X$52</f>
        <v>0</v>
      </c>
      <c r="E36" s="316" t="s">
        <v>448</v>
      </c>
      <c r="F36" s="223"/>
      <c r="G36" s="662">
        <f>'2'!$X$52</f>
        <v>0</v>
      </c>
      <c r="H36" s="316" t="s">
        <v>448</v>
      </c>
      <c r="I36" s="223"/>
      <c r="J36" s="662">
        <f>'3'!$X$52</f>
        <v>0</v>
      </c>
      <c r="K36" s="316" t="s">
        <v>448</v>
      </c>
      <c r="L36" s="223"/>
      <c r="M36" s="662">
        <f>'4'!$X$52</f>
        <v>0</v>
      </c>
      <c r="N36" s="316" t="s">
        <v>448</v>
      </c>
      <c r="O36" s="223"/>
      <c r="P36" s="662">
        <f>'5'!$X$52</f>
        <v>0</v>
      </c>
      <c r="Q36" s="316" t="s">
        <v>448</v>
      </c>
      <c r="R36" s="223"/>
      <c r="S36" s="662">
        <f>'6'!$X$52</f>
        <v>0</v>
      </c>
      <c r="T36" s="316" t="s">
        <v>448</v>
      </c>
      <c r="U36" s="223"/>
      <c r="V36" s="662">
        <f>'7'!$X$52</f>
        <v>0</v>
      </c>
      <c r="W36" s="316" t="s">
        <v>448</v>
      </c>
      <c r="X36" s="223"/>
      <c r="Y36" s="662">
        <f>'8'!$X$52</f>
        <v>0</v>
      </c>
      <c r="Z36" s="316" t="s">
        <v>448</v>
      </c>
      <c r="AA36" s="223"/>
      <c r="AB36" s="662">
        <f>'9'!$X$52</f>
        <v>0</v>
      </c>
      <c r="AC36" s="316" t="s">
        <v>448</v>
      </c>
      <c r="AD36" s="223"/>
      <c r="AE36" s="662">
        <f>'10'!$X$52</f>
        <v>0</v>
      </c>
      <c r="AF36" s="316" t="s">
        <v>448</v>
      </c>
      <c r="AG36" s="223"/>
      <c r="AH36" s="662">
        <f>'11'!$X$52</f>
        <v>0</v>
      </c>
      <c r="AI36" s="316" t="s">
        <v>448</v>
      </c>
      <c r="AJ36" s="223"/>
      <c r="AK36" s="662">
        <f>'12'!$X$52</f>
        <v>0</v>
      </c>
    </row>
    <row r="37" spans="1:37" ht="17.25" customHeight="1" thickBot="1" x14ac:dyDescent="0.3">
      <c r="A37" s="317" t="s">
        <v>127</v>
      </c>
      <c r="B37" s="1782">
        <f ca="1">SUM(C5:C35)</f>
        <v>0</v>
      </c>
      <c r="C37" s="1783"/>
      <c r="D37" s="318">
        <f ca="1">SUM(D5:D35)</f>
        <v>0</v>
      </c>
      <c r="E37" s="1782">
        <f ca="1">SUM(F5:F35)</f>
        <v>0</v>
      </c>
      <c r="F37" s="1783"/>
      <c r="G37" s="318">
        <f ca="1">SUM(G5:G35)</f>
        <v>0</v>
      </c>
      <c r="H37" s="1782">
        <f ca="1">SUM(I5:I35)</f>
        <v>0</v>
      </c>
      <c r="I37" s="1783"/>
      <c r="J37" s="318">
        <f ca="1">SUM(J5:J35)</f>
        <v>0</v>
      </c>
      <c r="K37" s="1782">
        <f ca="1">SUM(L5:L35)</f>
        <v>0</v>
      </c>
      <c r="L37" s="1783"/>
      <c r="M37" s="318">
        <f ca="1">SUM(M5:M35)</f>
        <v>0</v>
      </c>
      <c r="N37" s="1782">
        <f ca="1">SUM(O5:O35)</f>
        <v>0</v>
      </c>
      <c r="O37" s="1783"/>
      <c r="P37" s="318">
        <f ca="1">SUM(P5:P35)</f>
        <v>0</v>
      </c>
      <c r="Q37" s="1782">
        <f ca="1">SUM(R5:R35)</f>
        <v>0</v>
      </c>
      <c r="R37" s="1783"/>
      <c r="S37" s="318">
        <f ca="1">SUM(S5:S35)</f>
        <v>0</v>
      </c>
      <c r="T37" s="1782">
        <f ca="1">SUM(U5:U35)</f>
        <v>0</v>
      </c>
      <c r="U37" s="1783"/>
      <c r="V37" s="318">
        <f ca="1">SUM(V5:V35)</f>
        <v>0</v>
      </c>
      <c r="W37" s="1782">
        <f ca="1">SUM(X5:X35)</f>
        <v>0</v>
      </c>
      <c r="X37" s="1783"/>
      <c r="Y37" s="318">
        <f ca="1">SUM(Y5:Y35)</f>
        <v>0</v>
      </c>
      <c r="Z37" s="1782">
        <f ca="1">SUM(AA5:AA35)</f>
        <v>0</v>
      </c>
      <c r="AA37" s="1783"/>
      <c r="AB37" s="318">
        <f ca="1">SUM(AB5:AB35)</f>
        <v>0</v>
      </c>
      <c r="AC37" s="1782">
        <f ca="1">SUM(AD5:AD35)</f>
        <v>0</v>
      </c>
      <c r="AD37" s="1783"/>
      <c r="AE37" s="318">
        <f ca="1">SUM(AE5:AE35)</f>
        <v>0</v>
      </c>
      <c r="AF37" s="1782">
        <f ca="1">SUM(AG5:AG35)</f>
        <v>0</v>
      </c>
      <c r="AG37" s="1783"/>
      <c r="AH37" s="318">
        <f ca="1">SUM(AH5:AH35)</f>
        <v>0</v>
      </c>
      <c r="AI37" s="1782">
        <f ca="1">SUM(AJ5:AJ35)</f>
        <v>0</v>
      </c>
      <c r="AJ37" s="1783"/>
      <c r="AK37" s="318">
        <f ca="1">SUM(AK5:AK35)</f>
        <v>0</v>
      </c>
    </row>
    <row r="38" spans="1:37" ht="16.5" customHeight="1" thickBot="1" x14ac:dyDescent="0.25">
      <c r="A38" s="319"/>
      <c r="R38" s="659" t="s">
        <v>449</v>
      </c>
      <c r="S38" s="658" t="s">
        <v>224</v>
      </c>
      <c r="T38" s="660" t="str">
        <f>IF(OR(S38="j",S38="n"),"","Bitte entweder J oder N eingeben!")</f>
        <v/>
      </c>
      <c r="AJ38" s="659" t="s">
        <v>449</v>
      </c>
      <c r="AK38" s="661" t="str">
        <f>S38</f>
        <v>J</v>
      </c>
    </row>
    <row r="39" spans="1:37" ht="13.5" thickBot="1" x14ac:dyDescent="0.25">
      <c r="C39" s="320" t="s">
        <v>800</v>
      </c>
      <c r="D39" s="321" t="str">
        <f>Übersicht!L2</f>
        <v>Ihr Name</v>
      </c>
      <c r="E39" s="321"/>
      <c r="F39" s="321"/>
      <c r="G39" s="322"/>
      <c r="H39" s="323"/>
      <c r="I39" s="324"/>
      <c r="J39" s="324"/>
      <c r="K39" s="325" t="s">
        <v>450</v>
      </c>
      <c r="L39" s="323"/>
      <c r="M39" s="326" t="s">
        <v>451</v>
      </c>
      <c r="N39" s="327">
        <f>C37+F37+I37+L37+O37+R37</f>
        <v>0</v>
      </c>
      <c r="O39" s="328"/>
      <c r="P39" s="324"/>
      <c r="Q39" s="326" t="s">
        <v>452</v>
      </c>
      <c r="R39" s="327">
        <f ca="1">D37+G37+J37+M37+P37+S37</f>
        <v>0</v>
      </c>
      <c r="S39" s="329"/>
      <c r="V39" s="320" t="s">
        <v>800</v>
      </c>
      <c r="W39" s="321" t="str">
        <f>D39</f>
        <v>Ihr Name</v>
      </c>
      <c r="X39" s="321"/>
      <c r="Y39" s="321"/>
      <c r="Z39" s="322"/>
      <c r="AA39" s="323"/>
      <c r="AB39" s="324"/>
      <c r="AC39" s="326" t="s">
        <v>453</v>
      </c>
      <c r="AD39" s="323"/>
      <c r="AE39" s="326" t="s">
        <v>451</v>
      </c>
      <c r="AF39" s="327">
        <f>N39+U37+X37+AA37+AD37+AG37+AJ37</f>
        <v>0</v>
      </c>
      <c r="AG39" s="328"/>
      <c r="AH39" s="324"/>
      <c r="AI39" s="326" t="s">
        <v>452</v>
      </c>
      <c r="AJ39" s="327">
        <f ca="1">R39+V37+Y37+AB37+AE37+AH37+AK37</f>
        <v>0</v>
      </c>
      <c r="AK39" s="329"/>
    </row>
    <row r="41" spans="1:37" ht="13.5" thickBot="1" x14ac:dyDescent="0.25"/>
    <row r="42" spans="1:37" ht="16.5" thickBot="1" x14ac:dyDescent="0.3">
      <c r="B42" s="688" t="s">
        <v>454</v>
      </c>
      <c r="L42" s="689"/>
      <c r="M42" s="689"/>
      <c r="N42" s="689"/>
      <c r="R42" s="690" t="s">
        <v>455</v>
      </c>
      <c r="S42" s="510">
        <v>1</v>
      </c>
      <c r="U42" s="1597" t="str">
        <f>Ihr_Name</f>
        <v>Ihr Name</v>
      </c>
      <c r="W42" s="691"/>
      <c r="X42" s="692"/>
      <c r="AJ42" s="295" t="str">
        <f>Übersicht!$L$3</f>
        <v>Ihre Abteilung - Ihre Personalnummer</v>
      </c>
    </row>
    <row r="43" spans="1:37" x14ac:dyDescent="0.2">
      <c r="A43" s="278"/>
      <c r="B43" s="304" t="s">
        <v>72</v>
      </c>
      <c r="C43" s="305"/>
      <c r="D43" s="306" t="s">
        <v>444</v>
      </c>
      <c r="E43" s="304" t="s">
        <v>73</v>
      </c>
      <c r="F43" s="305"/>
      <c r="G43" s="306" t="s">
        <v>444</v>
      </c>
      <c r="H43" s="304" t="s">
        <v>74</v>
      </c>
      <c r="I43" s="305"/>
      <c r="J43" s="306" t="s">
        <v>444</v>
      </c>
      <c r="K43" s="304" t="s">
        <v>75</v>
      </c>
      <c r="L43" s="305"/>
      <c r="M43" s="306" t="s">
        <v>444</v>
      </c>
      <c r="N43" s="304" t="s">
        <v>76</v>
      </c>
      <c r="O43" s="305"/>
      <c r="P43" s="306" t="s">
        <v>444</v>
      </c>
      <c r="Q43" s="304" t="s">
        <v>77</v>
      </c>
      <c r="R43" s="305"/>
      <c r="S43" s="306" t="s">
        <v>444</v>
      </c>
      <c r="T43" s="304" t="s">
        <v>78</v>
      </c>
      <c r="U43" s="305"/>
      <c r="V43" s="306" t="s">
        <v>444</v>
      </c>
      <c r="W43" s="304" t="s">
        <v>79</v>
      </c>
      <c r="X43" s="305"/>
      <c r="Y43" s="306" t="s">
        <v>444</v>
      </c>
      <c r="Z43" s="304" t="s">
        <v>80</v>
      </c>
      <c r="AA43" s="307"/>
      <c r="AB43" s="306" t="s">
        <v>444</v>
      </c>
      <c r="AC43" s="304" t="s">
        <v>81</v>
      </c>
      <c r="AD43" s="308"/>
      <c r="AE43" s="306" t="s">
        <v>444</v>
      </c>
      <c r="AF43" s="304" t="s">
        <v>82</v>
      </c>
      <c r="AG43" s="308"/>
      <c r="AH43" s="306" t="s">
        <v>444</v>
      </c>
      <c r="AI43" s="304" t="s">
        <v>83</v>
      </c>
      <c r="AJ43" s="308"/>
      <c r="AK43" s="306" t="s">
        <v>444</v>
      </c>
    </row>
    <row r="44" spans="1:37" ht="13.5" thickBot="1" x14ac:dyDescent="0.25">
      <c r="A44" s="309"/>
      <c r="B44" s="310" t="s">
        <v>445</v>
      </c>
      <c r="C44" s="311" t="s">
        <v>446</v>
      </c>
      <c r="D44" s="312" t="s">
        <v>447</v>
      </c>
      <c r="E44" s="310" t="s">
        <v>445</v>
      </c>
      <c r="F44" s="311" t="s">
        <v>446</v>
      </c>
      <c r="G44" s="312" t="s">
        <v>447</v>
      </c>
      <c r="H44" s="310" t="s">
        <v>445</v>
      </c>
      <c r="I44" s="311" t="s">
        <v>446</v>
      </c>
      <c r="J44" s="312" t="s">
        <v>447</v>
      </c>
      <c r="K44" s="310" t="s">
        <v>445</v>
      </c>
      <c r="L44" s="311" t="s">
        <v>446</v>
      </c>
      <c r="M44" s="312" t="s">
        <v>447</v>
      </c>
      <c r="N44" s="310" t="s">
        <v>445</v>
      </c>
      <c r="O44" s="311" t="s">
        <v>446</v>
      </c>
      <c r="P44" s="312" t="s">
        <v>447</v>
      </c>
      <c r="Q44" s="310" t="s">
        <v>445</v>
      </c>
      <c r="R44" s="311" t="s">
        <v>446</v>
      </c>
      <c r="S44" s="312" t="s">
        <v>447</v>
      </c>
      <c r="T44" s="310" t="s">
        <v>445</v>
      </c>
      <c r="U44" s="311" t="s">
        <v>446</v>
      </c>
      <c r="V44" s="312" t="s">
        <v>447</v>
      </c>
      <c r="W44" s="310" t="s">
        <v>445</v>
      </c>
      <c r="X44" s="311" t="s">
        <v>446</v>
      </c>
      <c r="Y44" s="312" t="s">
        <v>447</v>
      </c>
      <c r="Z44" s="310" t="s">
        <v>445</v>
      </c>
      <c r="AA44" s="311" t="s">
        <v>446</v>
      </c>
      <c r="AB44" s="312" t="s">
        <v>447</v>
      </c>
      <c r="AC44" s="310" t="s">
        <v>445</v>
      </c>
      <c r="AD44" s="311" t="s">
        <v>446</v>
      </c>
      <c r="AE44" s="312" t="s">
        <v>447</v>
      </c>
      <c r="AF44" s="310" t="s">
        <v>445</v>
      </c>
      <c r="AG44" s="311" t="s">
        <v>446</v>
      </c>
      <c r="AH44" s="312" t="s">
        <v>447</v>
      </c>
      <c r="AI44" s="310" t="s">
        <v>445</v>
      </c>
      <c r="AJ44" s="311" t="s">
        <v>446</v>
      </c>
      <c r="AK44" s="312" t="s">
        <v>447</v>
      </c>
    </row>
    <row r="45" spans="1:37" x14ac:dyDescent="0.2">
      <c r="A45" s="279">
        <v>1</v>
      </c>
      <c r="B45" s="313" t="str">
        <f>B5</f>
        <v>f</v>
      </c>
      <c r="C45" s="314">
        <f t="shared" ref="C45:D60" ca="1" si="0">ROUNDDOWN(C5,$S$42)</f>
        <v>0</v>
      </c>
      <c r="D45" s="315">
        <f t="shared" ca="1" si="0"/>
        <v>0</v>
      </c>
      <c r="E45" s="313" t="str">
        <f>E5</f>
        <v/>
      </c>
      <c r="F45" s="314">
        <f t="shared" ref="F45:G60" ca="1" si="1">ROUNDDOWN(F5,$S$42)</f>
        <v>0</v>
      </c>
      <c r="G45" s="315">
        <f t="shared" ca="1" si="1"/>
        <v>0</v>
      </c>
      <c r="H45" s="313" t="str">
        <f>H5</f>
        <v/>
      </c>
      <c r="I45" s="314">
        <f t="shared" ref="I45:J60" ca="1" si="2">ROUNDDOWN(I5,$S$42)</f>
        <v>0</v>
      </c>
      <c r="J45" s="315">
        <f t="shared" ca="1" si="2"/>
        <v>0</v>
      </c>
      <c r="K45" s="313" t="str">
        <f>K5</f>
        <v/>
      </c>
      <c r="L45" s="314">
        <f t="shared" ref="L45:M60" ca="1" si="3">ROUNDDOWN(L5,$S$42)</f>
        <v>0</v>
      </c>
      <c r="M45" s="315">
        <f t="shared" ca="1" si="3"/>
        <v>0</v>
      </c>
      <c r="N45" s="313" t="str">
        <f>N5</f>
        <v>f</v>
      </c>
      <c r="O45" s="314">
        <f t="shared" ref="O45:P60" ca="1" si="4">ROUNDDOWN(O5,$S$42)</f>
        <v>0</v>
      </c>
      <c r="P45" s="315">
        <f t="shared" ca="1" si="4"/>
        <v>0</v>
      </c>
      <c r="Q45" s="313" t="str">
        <f>Q5</f>
        <v/>
      </c>
      <c r="R45" s="314">
        <f t="shared" ref="R45:S60" ca="1" si="5">ROUNDDOWN(R5,$S$42)</f>
        <v>0</v>
      </c>
      <c r="S45" s="315">
        <f t="shared" ca="1" si="5"/>
        <v>0</v>
      </c>
      <c r="T45" s="313" t="str">
        <f>T5</f>
        <v/>
      </c>
      <c r="U45" s="314">
        <f t="shared" ref="U45:V60" ca="1" si="6">ROUNDDOWN(U5,$S$42)</f>
        <v>0</v>
      </c>
      <c r="V45" s="315">
        <f t="shared" ca="1" si="6"/>
        <v>0</v>
      </c>
      <c r="W45" s="313" t="str">
        <f>W5</f>
        <v/>
      </c>
      <c r="X45" s="314">
        <f t="shared" ref="X45:Y60" ca="1" si="7">ROUNDDOWN(X5,$S$42)</f>
        <v>0</v>
      </c>
      <c r="Y45" s="315">
        <f t="shared" ca="1" si="7"/>
        <v>0</v>
      </c>
      <c r="Z45" s="313" t="str">
        <f>Z5</f>
        <v/>
      </c>
      <c r="AA45" s="314">
        <f t="shared" ref="AA45:AB60" ca="1" si="8">ROUNDDOWN(AA5,$S$42)</f>
        <v>0</v>
      </c>
      <c r="AB45" s="315">
        <f t="shared" ca="1" si="8"/>
        <v>0</v>
      </c>
      <c r="AC45" s="313" t="str">
        <f>AC5</f>
        <v/>
      </c>
      <c r="AD45" s="314">
        <f t="shared" ref="AD45:AE60" ca="1" si="9">ROUNDDOWN(AD5,$S$42)</f>
        <v>0</v>
      </c>
      <c r="AE45" s="315">
        <f t="shared" ca="1" si="9"/>
        <v>0</v>
      </c>
      <c r="AF45" s="313" t="str">
        <f>AF5</f>
        <v/>
      </c>
      <c r="AG45" s="314">
        <f t="shared" ref="AG45:AH60" ca="1" si="10">ROUNDDOWN(AG5,$S$42)</f>
        <v>0</v>
      </c>
      <c r="AH45" s="315">
        <f t="shared" ca="1" si="10"/>
        <v>0</v>
      </c>
      <c r="AI45" s="313" t="str">
        <f>AI5</f>
        <v/>
      </c>
      <c r="AJ45" s="314">
        <f t="shared" ref="AJ45:AK60" ca="1" si="11">ROUNDDOWN(AJ5,$S$42)</f>
        <v>0</v>
      </c>
      <c r="AK45" s="315">
        <f t="shared" ca="1" si="11"/>
        <v>0</v>
      </c>
    </row>
    <row r="46" spans="1:37" x14ac:dyDescent="0.2">
      <c r="A46" s="279">
        <v>2</v>
      </c>
      <c r="B46" s="313" t="str">
        <f t="shared" ref="B46:B75" si="12">B6</f>
        <v/>
      </c>
      <c r="C46" s="314">
        <f t="shared" ca="1" si="0"/>
        <v>0</v>
      </c>
      <c r="D46" s="315">
        <f t="shared" ca="1" si="0"/>
        <v>0</v>
      </c>
      <c r="E46" s="313" t="str">
        <f t="shared" ref="E46:E73" si="13">E6</f>
        <v/>
      </c>
      <c r="F46" s="314">
        <f t="shared" ca="1" si="1"/>
        <v>0</v>
      </c>
      <c r="G46" s="315">
        <f t="shared" ca="1" si="1"/>
        <v>0</v>
      </c>
      <c r="H46" s="313" t="str">
        <f t="shared" ref="H46:H75" si="14">H6</f>
        <v/>
      </c>
      <c r="I46" s="314">
        <f t="shared" ca="1" si="2"/>
        <v>0</v>
      </c>
      <c r="J46" s="315">
        <f t="shared" ca="1" si="2"/>
        <v>0</v>
      </c>
      <c r="K46" s="313" t="str">
        <f t="shared" ref="K46:K74" si="15">K6</f>
        <v/>
      </c>
      <c r="L46" s="314">
        <f t="shared" ca="1" si="3"/>
        <v>0</v>
      </c>
      <c r="M46" s="315">
        <f t="shared" ca="1" si="3"/>
        <v>0</v>
      </c>
      <c r="N46" s="313" t="str">
        <f t="shared" ref="N46:N75" si="16">N6</f>
        <v/>
      </c>
      <c r="O46" s="314">
        <f t="shared" ca="1" si="4"/>
        <v>0</v>
      </c>
      <c r="P46" s="315">
        <f t="shared" ca="1" si="4"/>
        <v>0</v>
      </c>
      <c r="Q46" s="313" t="str">
        <f t="shared" ref="Q46:Q74" si="17">Q6</f>
        <v/>
      </c>
      <c r="R46" s="314">
        <f t="shared" ca="1" si="5"/>
        <v>0</v>
      </c>
      <c r="S46" s="315">
        <f t="shared" ca="1" si="5"/>
        <v>0</v>
      </c>
      <c r="T46" s="313" t="str">
        <f t="shared" ref="T46:T75" si="18">T6</f>
        <v/>
      </c>
      <c r="U46" s="314">
        <f t="shared" ca="1" si="6"/>
        <v>0</v>
      </c>
      <c r="V46" s="315">
        <f t="shared" ca="1" si="6"/>
        <v>0</v>
      </c>
      <c r="W46" s="313" t="str">
        <f t="shared" ref="W46:W75" si="19">W6</f>
        <v/>
      </c>
      <c r="X46" s="314">
        <f t="shared" ca="1" si="7"/>
        <v>0</v>
      </c>
      <c r="Y46" s="315">
        <f t="shared" ca="1" si="7"/>
        <v>0</v>
      </c>
      <c r="Z46" s="313" t="str">
        <f t="shared" ref="Z46:Z74" si="20">Z6</f>
        <v/>
      </c>
      <c r="AA46" s="314">
        <f t="shared" ca="1" si="8"/>
        <v>0</v>
      </c>
      <c r="AB46" s="315">
        <f t="shared" ca="1" si="8"/>
        <v>0</v>
      </c>
      <c r="AC46" s="313" t="str">
        <f t="shared" ref="AC46:AC75" si="21">AC6</f>
        <v/>
      </c>
      <c r="AD46" s="314">
        <f t="shared" ca="1" si="9"/>
        <v>0</v>
      </c>
      <c r="AE46" s="315">
        <f t="shared" ca="1" si="9"/>
        <v>0</v>
      </c>
      <c r="AF46" s="313" t="str">
        <f t="shared" ref="AF46:AF74" si="22">AF6</f>
        <v/>
      </c>
      <c r="AG46" s="314">
        <f t="shared" ca="1" si="10"/>
        <v>0</v>
      </c>
      <c r="AH46" s="315">
        <f t="shared" ca="1" si="10"/>
        <v>0</v>
      </c>
      <c r="AI46" s="313" t="str">
        <f t="shared" ref="AI46:AI75" si="23">AI6</f>
        <v/>
      </c>
      <c r="AJ46" s="314">
        <f t="shared" ca="1" si="11"/>
        <v>0</v>
      </c>
      <c r="AK46" s="315">
        <f t="shared" ca="1" si="11"/>
        <v>0</v>
      </c>
    </row>
    <row r="47" spans="1:37" x14ac:dyDescent="0.2">
      <c r="A47" s="279">
        <v>3</v>
      </c>
      <c r="B47" s="313" t="str">
        <f t="shared" si="12"/>
        <v/>
      </c>
      <c r="C47" s="314">
        <f t="shared" ca="1" si="0"/>
        <v>0</v>
      </c>
      <c r="D47" s="315">
        <f t="shared" ca="1" si="0"/>
        <v>0</v>
      </c>
      <c r="E47" s="313" t="str">
        <f t="shared" si="13"/>
        <v/>
      </c>
      <c r="F47" s="314">
        <f t="shared" ca="1" si="1"/>
        <v>0</v>
      </c>
      <c r="G47" s="315">
        <f t="shared" ca="1" si="1"/>
        <v>0</v>
      </c>
      <c r="H47" s="313" t="str">
        <f t="shared" si="14"/>
        <v/>
      </c>
      <c r="I47" s="314">
        <f t="shared" ca="1" si="2"/>
        <v>0</v>
      </c>
      <c r="J47" s="315">
        <f t="shared" ca="1" si="2"/>
        <v>0</v>
      </c>
      <c r="K47" s="313" t="str">
        <f t="shared" si="15"/>
        <v/>
      </c>
      <c r="L47" s="314">
        <f t="shared" ca="1" si="3"/>
        <v>0</v>
      </c>
      <c r="M47" s="315">
        <f t="shared" ca="1" si="3"/>
        <v>0</v>
      </c>
      <c r="N47" s="313" t="str">
        <f t="shared" si="16"/>
        <v/>
      </c>
      <c r="O47" s="314">
        <f t="shared" ca="1" si="4"/>
        <v>0</v>
      </c>
      <c r="P47" s="315">
        <f t="shared" ca="1" si="4"/>
        <v>0</v>
      </c>
      <c r="Q47" s="313" t="str">
        <f t="shared" si="17"/>
        <v/>
      </c>
      <c r="R47" s="314">
        <f t="shared" ca="1" si="5"/>
        <v>0</v>
      </c>
      <c r="S47" s="315">
        <f t="shared" ca="1" si="5"/>
        <v>0</v>
      </c>
      <c r="T47" s="313" t="str">
        <f t="shared" si="18"/>
        <v/>
      </c>
      <c r="U47" s="314">
        <f t="shared" ca="1" si="6"/>
        <v>0</v>
      </c>
      <c r="V47" s="315">
        <f t="shared" ca="1" si="6"/>
        <v>0</v>
      </c>
      <c r="W47" s="313" t="str">
        <f t="shared" si="19"/>
        <v/>
      </c>
      <c r="X47" s="314">
        <f t="shared" ca="1" si="7"/>
        <v>0</v>
      </c>
      <c r="Y47" s="315">
        <f t="shared" ca="1" si="7"/>
        <v>0</v>
      </c>
      <c r="Z47" s="313" t="str">
        <f t="shared" si="20"/>
        <v/>
      </c>
      <c r="AA47" s="314">
        <f t="shared" ca="1" si="8"/>
        <v>0</v>
      </c>
      <c r="AB47" s="315">
        <f t="shared" ca="1" si="8"/>
        <v>0</v>
      </c>
      <c r="AC47" s="313" t="str">
        <f t="shared" si="21"/>
        <v>f</v>
      </c>
      <c r="AD47" s="314">
        <f t="shared" ca="1" si="9"/>
        <v>0</v>
      </c>
      <c r="AE47" s="315">
        <f t="shared" ca="1" si="9"/>
        <v>0</v>
      </c>
      <c r="AF47" s="313" t="str">
        <f t="shared" si="22"/>
        <v/>
      </c>
      <c r="AG47" s="314">
        <f t="shared" ca="1" si="10"/>
        <v>0</v>
      </c>
      <c r="AH47" s="315">
        <f t="shared" ca="1" si="10"/>
        <v>0</v>
      </c>
      <c r="AI47" s="313" t="str">
        <f t="shared" si="23"/>
        <v/>
      </c>
      <c r="AJ47" s="314">
        <f t="shared" ca="1" si="11"/>
        <v>0</v>
      </c>
      <c r="AK47" s="315">
        <f t="shared" ca="1" si="11"/>
        <v>0</v>
      </c>
    </row>
    <row r="48" spans="1:37" x14ac:dyDescent="0.2">
      <c r="A48" s="279">
        <v>4</v>
      </c>
      <c r="B48" s="313" t="str">
        <f t="shared" si="12"/>
        <v/>
      </c>
      <c r="C48" s="314">
        <f t="shared" ca="1" si="0"/>
        <v>0</v>
      </c>
      <c r="D48" s="315">
        <f t="shared" ca="1" si="0"/>
        <v>0</v>
      </c>
      <c r="E48" s="313" t="str">
        <f t="shared" si="13"/>
        <v/>
      </c>
      <c r="F48" s="314">
        <f t="shared" ca="1" si="1"/>
        <v>0</v>
      </c>
      <c r="G48" s="315">
        <f t="shared" ca="1" si="1"/>
        <v>0</v>
      </c>
      <c r="H48" s="313" t="str">
        <f t="shared" si="14"/>
        <v/>
      </c>
      <c r="I48" s="314">
        <f t="shared" ca="1" si="2"/>
        <v>0</v>
      </c>
      <c r="J48" s="315">
        <f t="shared" ca="1" si="2"/>
        <v>0</v>
      </c>
      <c r="K48" s="313" t="str">
        <f t="shared" si="15"/>
        <v/>
      </c>
      <c r="L48" s="314">
        <f t="shared" ca="1" si="3"/>
        <v>0</v>
      </c>
      <c r="M48" s="315">
        <f t="shared" ca="1" si="3"/>
        <v>0</v>
      </c>
      <c r="N48" s="313" t="str">
        <f t="shared" si="16"/>
        <v/>
      </c>
      <c r="O48" s="314">
        <f t="shared" ca="1" si="4"/>
        <v>0</v>
      </c>
      <c r="P48" s="315">
        <f t="shared" ca="1" si="4"/>
        <v>0</v>
      </c>
      <c r="Q48" s="313" t="str">
        <f t="shared" si="17"/>
        <v/>
      </c>
      <c r="R48" s="314">
        <f t="shared" ca="1" si="5"/>
        <v>0</v>
      </c>
      <c r="S48" s="315">
        <f t="shared" ca="1" si="5"/>
        <v>0</v>
      </c>
      <c r="T48" s="313" t="str">
        <f t="shared" si="18"/>
        <v/>
      </c>
      <c r="U48" s="314">
        <f t="shared" ca="1" si="6"/>
        <v>0</v>
      </c>
      <c r="V48" s="315">
        <f t="shared" ca="1" si="6"/>
        <v>0</v>
      </c>
      <c r="W48" s="313" t="str">
        <f t="shared" si="19"/>
        <v/>
      </c>
      <c r="X48" s="314">
        <f t="shared" ca="1" si="7"/>
        <v>0</v>
      </c>
      <c r="Y48" s="315">
        <f t="shared" ca="1" si="7"/>
        <v>0</v>
      </c>
      <c r="Z48" s="313" t="str">
        <f t="shared" si="20"/>
        <v/>
      </c>
      <c r="AA48" s="314">
        <f t="shared" ca="1" si="8"/>
        <v>0</v>
      </c>
      <c r="AB48" s="315">
        <f t="shared" ca="1" si="8"/>
        <v>0</v>
      </c>
      <c r="AC48" s="313" t="str">
        <f t="shared" si="21"/>
        <v/>
      </c>
      <c r="AD48" s="314">
        <f t="shared" ca="1" si="9"/>
        <v>0</v>
      </c>
      <c r="AE48" s="315">
        <f t="shared" ca="1" si="9"/>
        <v>0</v>
      </c>
      <c r="AF48" s="313" t="str">
        <f t="shared" si="22"/>
        <v/>
      </c>
      <c r="AG48" s="314">
        <f t="shared" ca="1" si="10"/>
        <v>0</v>
      </c>
      <c r="AH48" s="315">
        <f t="shared" ca="1" si="10"/>
        <v>0</v>
      </c>
      <c r="AI48" s="313" t="str">
        <f t="shared" si="23"/>
        <v/>
      </c>
      <c r="AJ48" s="314">
        <f t="shared" ca="1" si="11"/>
        <v>0</v>
      </c>
      <c r="AK48" s="315">
        <f t="shared" ca="1" si="11"/>
        <v>0</v>
      </c>
    </row>
    <row r="49" spans="1:37" x14ac:dyDescent="0.2">
      <c r="A49" s="279">
        <v>5</v>
      </c>
      <c r="B49" s="313" t="str">
        <f t="shared" si="12"/>
        <v/>
      </c>
      <c r="C49" s="314">
        <f t="shared" ca="1" si="0"/>
        <v>0</v>
      </c>
      <c r="D49" s="315">
        <f t="shared" ca="1" si="0"/>
        <v>0</v>
      </c>
      <c r="E49" s="313" t="str">
        <f t="shared" si="13"/>
        <v/>
      </c>
      <c r="F49" s="314">
        <f t="shared" ca="1" si="1"/>
        <v>0</v>
      </c>
      <c r="G49" s="315">
        <f t="shared" ca="1" si="1"/>
        <v>0</v>
      </c>
      <c r="H49" s="313" t="str">
        <f t="shared" si="14"/>
        <v/>
      </c>
      <c r="I49" s="314">
        <f t="shared" ca="1" si="2"/>
        <v>0</v>
      </c>
      <c r="J49" s="315">
        <f t="shared" ca="1" si="2"/>
        <v>0</v>
      </c>
      <c r="K49" s="313" t="str">
        <f t="shared" si="15"/>
        <v/>
      </c>
      <c r="L49" s="314">
        <f t="shared" ca="1" si="3"/>
        <v>0</v>
      </c>
      <c r="M49" s="315">
        <f t="shared" ca="1" si="3"/>
        <v>0</v>
      </c>
      <c r="N49" s="313" t="str">
        <f t="shared" si="16"/>
        <v/>
      </c>
      <c r="O49" s="314">
        <f t="shared" ca="1" si="4"/>
        <v>0</v>
      </c>
      <c r="P49" s="315">
        <f t="shared" ca="1" si="4"/>
        <v>0</v>
      </c>
      <c r="Q49" s="313" t="str">
        <f t="shared" si="17"/>
        <v/>
      </c>
      <c r="R49" s="314">
        <f t="shared" ca="1" si="5"/>
        <v>0</v>
      </c>
      <c r="S49" s="315">
        <f t="shared" ca="1" si="5"/>
        <v>0</v>
      </c>
      <c r="T49" s="313" t="str">
        <f t="shared" si="18"/>
        <v/>
      </c>
      <c r="U49" s="314">
        <f t="shared" ca="1" si="6"/>
        <v>0</v>
      </c>
      <c r="V49" s="315">
        <f t="shared" ca="1" si="6"/>
        <v>0</v>
      </c>
      <c r="W49" s="313" t="str">
        <f t="shared" si="19"/>
        <v/>
      </c>
      <c r="X49" s="314">
        <f t="shared" ca="1" si="7"/>
        <v>0</v>
      </c>
      <c r="Y49" s="315">
        <f t="shared" ca="1" si="7"/>
        <v>0</v>
      </c>
      <c r="Z49" s="313" t="str">
        <f t="shared" si="20"/>
        <v/>
      </c>
      <c r="AA49" s="314">
        <f t="shared" ca="1" si="8"/>
        <v>0</v>
      </c>
      <c r="AB49" s="315">
        <f t="shared" ca="1" si="8"/>
        <v>0</v>
      </c>
      <c r="AC49" s="313" t="str">
        <f t="shared" si="21"/>
        <v/>
      </c>
      <c r="AD49" s="314">
        <f t="shared" ca="1" si="9"/>
        <v>0</v>
      </c>
      <c r="AE49" s="315">
        <f t="shared" ca="1" si="9"/>
        <v>0</v>
      </c>
      <c r="AF49" s="313" t="str">
        <f t="shared" si="22"/>
        <v/>
      </c>
      <c r="AG49" s="314">
        <f t="shared" ca="1" si="10"/>
        <v>0</v>
      </c>
      <c r="AH49" s="315">
        <f t="shared" ca="1" si="10"/>
        <v>0</v>
      </c>
      <c r="AI49" s="313" t="str">
        <f t="shared" si="23"/>
        <v/>
      </c>
      <c r="AJ49" s="314">
        <f t="shared" ca="1" si="11"/>
        <v>0</v>
      </c>
      <c r="AK49" s="315">
        <f t="shared" ca="1" si="11"/>
        <v>0</v>
      </c>
    </row>
    <row r="50" spans="1:37" x14ac:dyDescent="0.2">
      <c r="A50" s="279">
        <v>6</v>
      </c>
      <c r="B50" s="313" t="str">
        <f t="shared" si="12"/>
        <v/>
      </c>
      <c r="C50" s="314">
        <f t="shared" ca="1" si="0"/>
        <v>0</v>
      </c>
      <c r="D50" s="315">
        <f t="shared" ca="1" si="0"/>
        <v>0</v>
      </c>
      <c r="E50" s="313" t="str">
        <f t="shared" si="13"/>
        <v/>
      </c>
      <c r="F50" s="314">
        <f t="shared" ca="1" si="1"/>
        <v>0</v>
      </c>
      <c r="G50" s="315">
        <f t="shared" ca="1" si="1"/>
        <v>0</v>
      </c>
      <c r="H50" s="313" t="str">
        <f t="shared" si="14"/>
        <v/>
      </c>
      <c r="I50" s="314">
        <f t="shared" ca="1" si="2"/>
        <v>0</v>
      </c>
      <c r="J50" s="315">
        <f t="shared" ca="1" si="2"/>
        <v>0</v>
      </c>
      <c r="K50" s="313" t="str">
        <f t="shared" si="15"/>
        <v/>
      </c>
      <c r="L50" s="314">
        <f t="shared" ca="1" si="3"/>
        <v>0</v>
      </c>
      <c r="M50" s="315">
        <f t="shared" ca="1" si="3"/>
        <v>0</v>
      </c>
      <c r="N50" s="313" t="str">
        <f t="shared" si="16"/>
        <v/>
      </c>
      <c r="O50" s="314">
        <f t="shared" ca="1" si="4"/>
        <v>0</v>
      </c>
      <c r="P50" s="315">
        <f t="shared" ca="1" si="4"/>
        <v>0</v>
      </c>
      <c r="Q50" s="313" t="str">
        <f t="shared" si="17"/>
        <v/>
      </c>
      <c r="R50" s="314">
        <f t="shared" ca="1" si="5"/>
        <v>0</v>
      </c>
      <c r="S50" s="315">
        <f t="shared" ca="1" si="5"/>
        <v>0</v>
      </c>
      <c r="T50" s="313" t="str">
        <f t="shared" si="18"/>
        <v/>
      </c>
      <c r="U50" s="314">
        <f t="shared" ca="1" si="6"/>
        <v>0</v>
      </c>
      <c r="V50" s="315">
        <f t="shared" ca="1" si="6"/>
        <v>0</v>
      </c>
      <c r="W50" s="313" t="str">
        <f t="shared" si="19"/>
        <v/>
      </c>
      <c r="X50" s="314">
        <f t="shared" ca="1" si="7"/>
        <v>0</v>
      </c>
      <c r="Y50" s="315">
        <f t="shared" ca="1" si="7"/>
        <v>0</v>
      </c>
      <c r="Z50" s="313" t="str">
        <f t="shared" si="20"/>
        <v/>
      </c>
      <c r="AA50" s="314">
        <f t="shared" ca="1" si="8"/>
        <v>0</v>
      </c>
      <c r="AB50" s="315">
        <f t="shared" ca="1" si="8"/>
        <v>0</v>
      </c>
      <c r="AC50" s="313" t="str">
        <f t="shared" si="21"/>
        <v/>
      </c>
      <c r="AD50" s="314">
        <f t="shared" ca="1" si="9"/>
        <v>0</v>
      </c>
      <c r="AE50" s="315">
        <f t="shared" ca="1" si="9"/>
        <v>0</v>
      </c>
      <c r="AF50" s="313" t="str">
        <f t="shared" si="22"/>
        <v/>
      </c>
      <c r="AG50" s="314">
        <f t="shared" ca="1" si="10"/>
        <v>0</v>
      </c>
      <c r="AH50" s="315">
        <f t="shared" ca="1" si="10"/>
        <v>0</v>
      </c>
      <c r="AI50" s="313" t="str">
        <f t="shared" si="23"/>
        <v/>
      </c>
      <c r="AJ50" s="314">
        <f t="shared" ca="1" si="11"/>
        <v>0</v>
      </c>
      <c r="AK50" s="315">
        <f t="shared" ca="1" si="11"/>
        <v>0</v>
      </c>
    </row>
    <row r="51" spans="1:37" x14ac:dyDescent="0.2">
      <c r="A51" s="279">
        <v>7</v>
      </c>
      <c r="B51" s="313" t="str">
        <f t="shared" si="12"/>
        <v/>
      </c>
      <c r="C51" s="314">
        <f t="shared" ca="1" si="0"/>
        <v>0</v>
      </c>
      <c r="D51" s="315">
        <f t="shared" ca="1" si="0"/>
        <v>0</v>
      </c>
      <c r="E51" s="313" t="str">
        <f t="shared" si="13"/>
        <v/>
      </c>
      <c r="F51" s="314">
        <f t="shared" ca="1" si="1"/>
        <v>0</v>
      </c>
      <c r="G51" s="315">
        <f t="shared" ca="1" si="1"/>
        <v>0</v>
      </c>
      <c r="H51" s="313" t="str">
        <f t="shared" si="14"/>
        <v/>
      </c>
      <c r="I51" s="314">
        <f t="shared" ca="1" si="2"/>
        <v>0</v>
      </c>
      <c r="J51" s="315">
        <f t="shared" ca="1" si="2"/>
        <v>0</v>
      </c>
      <c r="K51" s="313" t="str">
        <f t="shared" si="15"/>
        <v/>
      </c>
      <c r="L51" s="314">
        <f t="shared" ca="1" si="3"/>
        <v>0</v>
      </c>
      <c r="M51" s="315">
        <f t="shared" ca="1" si="3"/>
        <v>0</v>
      </c>
      <c r="N51" s="313" t="str">
        <f t="shared" si="16"/>
        <v/>
      </c>
      <c r="O51" s="314">
        <f t="shared" ca="1" si="4"/>
        <v>0</v>
      </c>
      <c r="P51" s="315">
        <f t="shared" ca="1" si="4"/>
        <v>0</v>
      </c>
      <c r="Q51" s="313" t="str">
        <f t="shared" si="17"/>
        <v/>
      </c>
      <c r="R51" s="314">
        <f t="shared" ca="1" si="5"/>
        <v>0</v>
      </c>
      <c r="S51" s="315">
        <f t="shared" ca="1" si="5"/>
        <v>0</v>
      </c>
      <c r="T51" s="313" t="str">
        <f t="shared" si="18"/>
        <v/>
      </c>
      <c r="U51" s="314">
        <f t="shared" ca="1" si="6"/>
        <v>0</v>
      </c>
      <c r="V51" s="315">
        <f t="shared" ca="1" si="6"/>
        <v>0</v>
      </c>
      <c r="W51" s="313" t="str">
        <f t="shared" si="19"/>
        <v/>
      </c>
      <c r="X51" s="314">
        <f t="shared" ca="1" si="7"/>
        <v>0</v>
      </c>
      <c r="Y51" s="315">
        <f t="shared" ca="1" si="7"/>
        <v>0</v>
      </c>
      <c r="Z51" s="313" t="str">
        <f t="shared" si="20"/>
        <v/>
      </c>
      <c r="AA51" s="314">
        <f t="shared" ca="1" si="8"/>
        <v>0</v>
      </c>
      <c r="AB51" s="315">
        <f t="shared" ca="1" si="8"/>
        <v>0</v>
      </c>
      <c r="AC51" s="313" t="str">
        <f t="shared" si="21"/>
        <v/>
      </c>
      <c r="AD51" s="314">
        <f t="shared" ca="1" si="9"/>
        <v>0</v>
      </c>
      <c r="AE51" s="315">
        <f t="shared" ca="1" si="9"/>
        <v>0</v>
      </c>
      <c r="AF51" s="313" t="str">
        <f t="shared" si="22"/>
        <v/>
      </c>
      <c r="AG51" s="314">
        <f t="shared" ca="1" si="10"/>
        <v>0</v>
      </c>
      <c r="AH51" s="315">
        <f t="shared" ca="1" si="10"/>
        <v>0</v>
      </c>
      <c r="AI51" s="313" t="str">
        <f t="shared" si="23"/>
        <v/>
      </c>
      <c r="AJ51" s="314">
        <f t="shared" ca="1" si="11"/>
        <v>0</v>
      </c>
      <c r="AK51" s="315">
        <f t="shared" ca="1" si="11"/>
        <v>0</v>
      </c>
    </row>
    <row r="52" spans="1:37" x14ac:dyDescent="0.2">
      <c r="A52" s="279">
        <v>8</v>
      </c>
      <c r="B52" s="313" t="str">
        <f t="shared" si="12"/>
        <v/>
      </c>
      <c r="C52" s="314">
        <f t="shared" ca="1" si="0"/>
        <v>0</v>
      </c>
      <c r="D52" s="315">
        <f t="shared" ca="1" si="0"/>
        <v>0</v>
      </c>
      <c r="E52" s="313" t="str">
        <f t="shared" si="13"/>
        <v/>
      </c>
      <c r="F52" s="314">
        <f t="shared" ca="1" si="1"/>
        <v>0</v>
      </c>
      <c r="G52" s="315">
        <f t="shared" ca="1" si="1"/>
        <v>0</v>
      </c>
      <c r="H52" s="313" t="str">
        <f t="shared" si="14"/>
        <v/>
      </c>
      <c r="I52" s="314">
        <f t="shared" ca="1" si="2"/>
        <v>0</v>
      </c>
      <c r="J52" s="315">
        <f t="shared" ca="1" si="2"/>
        <v>0</v>
      </c>
      <c r="K52" s="313" t="str">
        <f t="shared" si="15"/>
        <v/>
      </c>
      <c r="L52" s="314">
        <f t="shared" ca="1" si="3"/>
        <v>0</v>
      </c>
      <c r="M52" s="315">
        <f t="shared" ca="1" si="3"/>
        <v>0</v>
      </c>
      <c r="N52" s="313" t="str">
        <f t="shared" si="16"/>
        <v/>
      </c>
      <c r="O52" s="314">
        <f t="shared" ca="1" si="4"/>
        <v>0</v>
      </c>
      <c r="P52" s="315">
        <f t="shared" ca="1" si="4"/>
        <v>0</v>
      </c>
      <c r="Q52" s="313" t="str">
        <f t="shared" si="17"/>
        <v/>
      </c>
      <c r="R52" s="314">
        <f t="shared" ca="1" si="5"/>
        <v>0</v>
      </c>
      <c r="S52" s="315">
        <f t="shared" ca="1" si="5"/>
        <v>0</v>
      </c>
      <c r="T52" s="313" t="str">
        <f t="shared" si="18"/>
        <v/>
      </c>
      <c r="U52" s="314">
        <f t="shared" ca="1" si="6"/>
        <v>0</v>
      </c>
      <c r="V52" s="315">
        <f t="shared" ca="1" si="6"/>
        <v>0</v>
      </c>
      <c r="W52" s="313" t="str">
        <f t="shared" si="19"/>
        <v/>
      </c>
      <c r="X52" s="314">
        <f t="shared" ca="1" si="7"/>
        <v>0</v>
      </c>
      <c r="Y52" s="315">
        <f t="shared" ca="1" si="7"/>
        <v>0</v>
      </c>
      <c r="Z52" s="313" t="str">
        <f t="shared" si="20"/>
        <v/>
      </c>
      <c r="AA52" s="314">
        <f t="shared" ca="1" si="8"/>
        <v>0</v>
      </c>
      <c r="AB52" s="315">
        <f t="shared" ca="1" si="8"/>
        <v>0</v>
      </c>
      <c r="AC52" s="313" t="str">
        <f t="shared" si="21"/>
        <v/>
      </c>
      <c r="AD52" s="314">
        <f t="shared" ca="1" si="9"/>
        <v>0</v>
      </c>
      <c r="AE52" s="315">
        <f t="shared" ca="1" si="9"/>
        <v>0</v>
      </c>
      <c r="AF52" s="313" t="str">
        <f t="shared" si="22"/>
        <v/>
      </c>
      <c r="AG52" s="314">
        <f t="shared" ca="1" si="10"/>
        <v>0</v>
      </c>
      <c r="AH52" s="315">
        <f t="shared" ca="1" si="10"/>
        <v>0</v>
      </c>
      <c r="AI52" s="313" t="str">
        <f t="shared" si="23"/>
        <v/>
      </c>
      <c r="AJ52" s="314">
        <f t="shared" ca="1" si="11"/>
        <v>0</v>
      </c>
      <c r="AK52" s="315">
        <f t="shared" ca="1" si="11"/>
        <v>0</v>
      </c>
    </row>
    <row r="53" spans="1:37" x14ac:dyDescent="0.2">
      <c r="A53" s="279">
        <v>9</v>
      </c>
      <c r="B53" s="313" t="str">
        <f t="shared" si="12"/>
        <v/>
      </c>
      <c r="C53" s="314">
        <f t="shared" ca="1" si="0"/>
        <v>0</v>
      </c>
      <c r="D53" s="315">
        <f t="shared" ca="1" si="0"/>
        <v>0</v>
      </c>
      <c r="E53" s="313" t="str">
        <f t="shared" si="13"/>
        <v/>
      </c>
      <c r="F53" s="314">
        <f t="shared" ca="1" si="1"/>
        <v>0</v>
      </c>
      <c r="G53" s="315">
        <f t="shared" ca="1" si="1"/>
        <v>0</v>
      </c>
      <c r="H53" s="313" t="str">
        <f t="shared" si="14"/>
        <v/>
      </c>
      <c r="I53" s="314">
        <f t="shared" ca="1" si="2"/>
        <v>0</v>
      </c>
      <c r="J53" s="315">
        <f t="shared" ca="1" si="2"/>
        <v>0</v>
      </c>
      <c r="K53" s="313" t="str">
        <f t="shared" si="15"/>
        <v/>
      </c>
      <c r="L53" s="314">
        <f t="shared" ca="1" si="3"/>
        <v>0</v>
      </c>
      <c r="M53" s="315">
        <f t="shared" ca="1" si="3"/>
        <v>0</v>
      </c>
      <c r="N53" s="313" t="str">
        <f t="shared" si="16"/>
        <v/>
      </c>
      <c r="O53" s="314">
        <f t="shared" ca="1" si="4"/>
        <v>0</v>
      </c>
      <c r="P53" s="315">
        <f t="shared" ca="1" si="4"/>
        <v>0</v>
      </c>
      <c r="Q53" s="313" t="str">
        <f t="shared" si="17"/>
        <v>f</v>
      </c>
      <c r="R53" s="314">
        <f t="shared" ca="1" si="5"/>
        <v>0</v>
      </c>
      <c r="S53" s="315">
        <f t="shared" ca="1" si="5"/>
        <v>0</v>
      </c>
      <c r="T53" s="313" t="str">
        <f t="shared" si="18"/>
        <v/>
      </c>
      <c r="U53" s="314">
        <f t="shared" ca="1" si="6"/>
        <v>0</v>
      </c>
      <c r="V53" s="315">
        <f t="shared" ca="1" si="6"/>
        <v>0</v>
      </c>
      <c r="W53" s="313" t="str">
        <f t="shared" si="19"/>
        <v/>
      </c>
      <c r="X53" s="314">
        <f t="shared" ca="1" si="7"/>
        <v>0</v>
      </c>
      <c r="Y53" s="315">
        <f t="shared" ca="1" si="7"/>
        <v>0</v>
      </c>
      <c r="Z53" s="313" t="str">
        <f t="shared" si="20"/>
        <v/>
      </c>
      <c r="AA53" s="314">
        <f t="shared" ca="1" si="8"/>
        <v>0</v>
      </c>
      <c r="AB53" s="315">
        <f t="shared" ca="1" si="8"/>
        <v>0</v>
      </c>
      <c r="AC53" s="313" t="str">
        <f t="shared" si="21"/>
        <v/>
      </c>
      <c r="AD53" s="314">
        <f t="shared" ca="1" si="9"/>
        <v>0</v>
      </c>
      <c r="AE53" s="315">
        <f t="shared" ca="1" si="9"/>
        <v>0</v>
      </c>
      <c r="AF53" s="313" t="str">
        <f t="shared" si="22"/>
        <v/>
      </c>
      <c r="AG53" s="314">
        <f t="shared" ca="1" si="10"/>
        <v>0</v>
      </c>
      <c r="AH53" s="315">
        <f t="shared" ca="1" si="10"/>
        <v>0</v>
      </c>
      <c r="AI53" s="313" t="str">
        <f t="shared" si="23"/>
        <v/>
      </c>
      <c r="AJ53" s="314">
        <f t="shared" ca="1" si="11"/>
        <v>0</v>
      </c>
      <c r="AK53" s="315">
        <f t="shared" ca="1" si="11"/>
        <v>0</v>
      </c>
    </row>
    <row r="54" spans="1:37" x14ac:dyDescent="0.2">
      <c r="A54" s="279">
        <v>10</v>
      </c>
      <c r="B54" s="313" t="str">
        <f t="shared" si="12"/>
        <v/>
      </c>
      <c r="C54" s="314">
        <f t="shared" ca="1" si="0"/>
        <v>0</v>
      </c>
      <c r="D54" s="315">
        <f t="shared" ca="1" si="0"/>
        <v>0</v>
      </c>
      <c r="E54" s="313" t="str">
        <f t="shared" si="13"/>
        <v/>
      </c>
      <c r="F54" s="314">
        <f t="shared" ca="1" si="1"/>
        <v>0</v>
      </c>
      <c r="G54" s="315">
        <f t="shared" ca="1" si="1"/>
        <v>0</v>
      </c>
      <c r="H54" s="313" t="str">
        <f t="shared" si="14"/>
        <v/>
      </c>
      <c r="I54" s="314">
        <f t="shared" ca="1" si="2"/>
        <v>0</v>
      </c>
      <c r="J54" s="315">
        <f t="shared" ca="1" si="2"/>
        <v>0</v>
      </c>
      <c r="K54" s="313" t="str">
        <f t="shared" si="15"/>
        <v/>
      </c>
      <c r="L54" s="314">
        <f t="shared" ca="1" si="3"/>
        <v>0</v>
      </c>
      <c r="M54" s="315">
        <f t="shared" ca="1" si="3"/>
        <v>0</v>
      </c>
      <c r="N54" s="313" t="str">
        <f t="shared" si="16"/>
        <v/>
      </c>
      <c r="O54" s="314">
        <f t="shared" ca="1" si="4"/>
        <v>0</v>
      </c>
      <c r="P54" s="315">
        <f t="shared" ca="1" si="4"/>
        <v>0</v>
      </c>
      <c r="Q54" s="313" t="str">
        <f t="shared" si="17"/>
        <v>f</v>
      </c>
      <c r="R54" s="314">
        <f t="shared" ca="1" si="5"/>
        <v>0</v>
      </c>
      <c r="S54" s="315">
        <f t="shared" ca="1" si="5"/>
        <v>0</v>
      </c>
      <c r="T54" s="313" t="str">
        <f t="shared" si="18"/>
        <v/>
      </c>
      <c r="U54" s="314">
        <f t="shared" ca="1" si="6"/>
        <v>0</v>
      </c>
      <c r="V54" s="315">
        <f t="shared" ca="1" si="6"/>
        <v>0</v>
      </c>
      <c r="W54" s="313" t="str">
        <f t="shared" si="19"/>
        <v/>
      </c>
      <c r="X54" s="314">
        <f t="shared" ca="1" si="7"/>
        <v>0</v>
      </c>
      <c r="Y54" s="315">
        <f t="shared" ca="1" si="7"/>
        <v>0</v>
      </c>
      <c r="Z54" s="313" t="str">
        <f t="shared" si="20"/>
        <v/>
      </c>
      <c r="AA54" s="314">
        <f t="shared" ca="1" si="8"/>
        <v>0</v>
      </c>
      <c r="AB54" s="315">
        <f t="shared" ca="1" si="8"/>
        <v>0</v>
      </c>
      <c r="AC54" s="313" t="str">
        <f t="shared" si="21"/>
        <v/>
      </c>
      <c r="AD54" s="314">
        <f t="shared" ca="1" si="9"/>
        <v>0</v>
      </c>
      <c r="AE54" s="315">
        <f t="shared" ca="1" si="9"/>
        <v>0</v>
      </c>
      <c r="AF54" s="313" t="str">
        <f t="shared" si="22"/>
        <v/>
      </c>
      <c r="AG54" s="314">
        <f t="shared" ca="1" si="10"/>
        <v>0</v>
      </c>
      <c r="AH54" s="315">
        <f t="shared" ca="1" si="10"/>
        <v>0</v>
      </c>
      <c r="AI54" s="313" t="str">
        <f t="shared" si="23"/>
        <v/>
      </c>
      <c r="AJ54" s="314">
        <f t="shared" ca="1" si="11"/>
        <v>0</v>
      </c>
      <c r="AK54" s="315">
        <f t="shared" ca="1" si="11"/>
        <v>0</v>
      </c>
    </row>
    <row r="55" spans="1:37" x14ac:dyDescent="0.2">
      <c r="A55" s="279">
        <v>11</v>
      </c>
      <c r="B55" s="313" t="str">
        <f t="shared" si="12"/>
        <v/>
      </c>
      <c r="C55" s="314">
        <f t="shared" ca="1" si="0"/>
        <v>0</v>
      </c>
      <c r="D55" s="315">
        <f t="shared" ca="1" si="0"/>
        <v>0</v>
      </c>
      <c r="E55" s="313" t="str">
        <f t="shared" si="13"/>
        <v/>
      </c>
      <c r="F55" s="314">
        <f t="shared" ca="1" si="1"/>
        <v>0</v>
      </c>
      <c r="G55" s="315">
        <f t="shared" ca="1" si="1"/>
        <v>0</v>
      </c>
      <c r="H55" s="313" t="str">
        <f t="shared" si="14"/>
        <v/>
      </c>
      <c r="I55" s="314">
        <f t="shared" ca="1" si="2"/>
        <v>0</v>
      </c>
      <c r="J55" s="315">
        <f t="shared" ca="1" si="2"/>
        <v>0</v>
      </c>
      <c r="K55" s="313" t="str">
        <f t="shared" si="15"/>
        <v/>
      </c>
      <c r="L55" s="314">
        <f t="shared" ca="1" si="3"/>
        <v>0</v>
      </c>
      <c r="M55" s="315">
        <f t="shared" ca="1" si="3"/>
        <v>0</v>
      </c>
      <c r="N55" s="313" t="str">
        <f t="shared" si="16"/>
        <v/>
      </c>
      <c r="O55" s="314">
        <f t="shared" ca="1" si="4"/>
        <v>0</v>
      </c>
      <c r="P55" s="315">
        <f t="shared" ca="1" si="4"/>
        <v>0</v>
      </c>
      <c r="Q55" s="313" t="str">
        <f t="shared" si="17"/>
        <v/>
      </c>
      <c r="R55" s="314">
        <f t="shared" ca="1" si="5"/>
        <v>0</v>
      </c>
      <c r="S55" s="315">
        <f t="shared" ca="1" si="5"/>
        <v>0</v>
      </c>
      <c r="T55" s="313" t="str">
        <f t="shared" si="18"/>
        <v/>
      </c>
      <c r="U55" s="314">
        <f t="shared" ca="1" si="6"/>
        <v>0</v>
      </c>
      <c r="V55" s="315">
        <f t="shared" ca="1" si="6"/>
        <v>0</v>
      </c>
      <c r="W55" s="313" t="str">
        <f t="shared" si="19"/>
        <v/>
      </c>
      <c r="X55" s="314">
        <f t="shared" ca="1" si="7"/>
        <v>0</v>
      </c>
      <c r="Y55" s="315">
        <f t="shared" ca="1" si="7"/>
        <v>0</v>
      </c>
      <c r="Z55" s="313" t="str">
        <f t="shared" si="20"/>
        <v/>
      </c>
      <c r="AA55" s="314">
        <f t="shared" ca="1" si="8"/>
        <v>0</v>
      </c>
      <c r="AB55" s="315">
        <f t="shared" ca="1" si="8"/>
        <v>0</v>
      </c>
      <c r="AC55" s="313" t="str">
        <f t="shared" si="21"/>
        <v/>
      </c>
      <c r="AD55" s="314">
        <f t="shared" ca="1" si="9"/>
        <v>0</v>
      </c>
      <c r="AE55" s="315">
        <f t="shared" ca="1" si="9"/>
        <v>0</v>
      </c>
      <c r="AF55" s="313" t="str">
        <f t="shared" si="22"/>
        <v/>
      </c>
      <c r="AG55" s="314">
        <f t="shared" ca="1" si="10"/>
        <v>0</v>
      </c>
      <c r="AH55" s="315">
        <f t="shared" ca="1" si="10"/>
        <v>0</v>
      </c>
      <c r="AI55" s="313" t="str">
        <f t="shared" si="23"/>
        <v/>
      </c>
      <c r="AJ55" s="314">
        <f t="shared" ca="1" si="11"/>
        <v>0</v>
      </c>
      <c r="AK55" s="315">
        <f t="shared" ca="1" si="11"/>
        <v>0</v>
      </c>
    </row>
    <row r="56" spans="1:37" x14ac:dyDescent="0.2">
      <c r="A56" s="279">
        <v>12</v>
      </c>
      <c r="B56" s="313" t="str">
        <f t="shared" si="12"/>
        <v/>
      </c>
      <c r="C56" s="314">
        <f t="shared" ca="1" si="0"/>
        <v>0</v>
      </c>
      <c r="D56" s="315">
        <f t="shared" ca="1" si="0"/>
        <v>0</v>
      </c>
      <c r="E56" s="313" t="str">
        <f t="shared" si="13"/>
        <v/>
      </c>
      <c r="F56" s="314">
        <f t="shared" ca="1" si="1"/>
        <v>0</v>
      </c>
      <c r="G56" s="315">
        <f t="shared" ca="1" si="1"/>
        <v>0</v>
      </c>
      <c r="H56" s="313" t="str">
        <f t="shared" si="14"/>
        <v/>
      </c>
      <c r="I56" s="314">
        <f t="shared" ca="1" si="2"/>
        <v>0</v>
      </c>
      <c r="J56" s="315">
        <f t="shared" ca="1" si="2"/>
        <v>0</v>
      </c>
      <c r="K56" s="313" t="str">
        <f t="shared" si="15"/>
        <v/>
      </c>
      <c r="L56" s="314">
        <f t="shared" ca="1" si="3"/>
        <v>0</v>
      </c>
      <c r="M56" s="315">
        <f t="shared" ca="1" si="3"/>
        <v>0</v>
      </c>
      <c r="N56" s="313" t="str">
        <f t="shared" si="16"/>
        <v/>
      </c>
      <c r="O56" s="314">
        <f t="shared" ca="1" si="4"/>
        <v>0</v>
      </c>
      <c r="P56" s="315">
        <f t="shared" ca="1" si="4"/>
        <v>0</v>
      </c>
      <c r="Q56" s="313" t="str">
        <f t="shared" si="17"/>
        <v/>
      </c>
      <c r="R56" s="314">
        <f t="shared" ca="1" si="5"/>
        <v>0</v>
      </c>
      <c r="S56" s="315">
        <f t="shared" ca="1" si="5"/>
        <v>0</v>
      </c>
      <c r="T56" s="313" t="str">
        <f t="shared" si="18"/>
        <v/>
      </c>
      <c r="U56" s="314">
        <f t="shared" ca="1" si="6"/>
        <v>0</v>
      </c>
      <c r="V56" s="315">
        <f t="shared" ca="1" si="6"/>
        <v>0</v>
      </c>
      <c r="W56" s="313" t="str">
        <f t="shared" si="19"/>
        <v/>
      </c>
      <c r="X56" s="314">
        <f t="shared" ca="1" si="7"/>
        <v>0</v>
      </c>
      <c r="Y56" s="315">
        <f t="shared" ca="1" si="7"/>
        <v>0</v>
      </c>
      <c r="Z56" s="313" t="str">
        <f t="shared" si="20"/>
        <v/>
      </c>
      <c r="AA56" s="314">
        <f t="shared" ca="1" si="8"/>
        <v>0</v>
      </c>
      <c r="AB56" s="315">
        <f t="shared" ca="1" si="8"/>
        <v>0</v>
      </c>
      <c r="AC56" s="313" t="str">
        <f t="shared" si="21"/>
        <v/>
      </c>
      <c r="AD56" s="314">
        <f t="shared" ca="1" si="9"/>
        <v>0</v>
      </c>
      <c r="AE56" s="315">
        <f t="shared" ca="1" si="9"/>
        <v>0</v>
      </c>
      <c r="AF56" s="313" t="str">
        <f t="shared" si="22"/>
        <v/>
      </c>
      <c r="AG56" s="314">
        <f t="shared" ca="1" si="10"/>
        <v>0</v>
      </c>
      <c r="AH56" s="315">
        <f t="shared" ca="1" si="10"/>
        <v>0</v>
      </c>
      <c r="AI56" s="313" t="str">
        <f t="shared" si="23"/>
        <v/>
      </c>
      <c r="AJ56" s="314">
        <f t="shared" ca="1" si="11"/>
        <v>0</v>
      </c>
      <c r="AK56" s="315">
        <f t="shared" ca="1" si="11"/>
        <v>0</v>
      </c>
    </row>
    <row r="57" spans="1:37" x14ac:dyDescent="0.2">
      <c r="A57" s="279">
        <v>13</v>
      </c>
      <c r="B57" s="313" t="str">
        <f t="shared" si="12"/>
        <v/>
      </c>
      <c r="C57" s="314">
        <f t="shared" ca="1" si="0"/>
        <v>0</v>
      </c>
      <c r="D57" s="315">
        <f t="shared" ca="1" si="0"/>
        <v>0</v>
      </c>
      <c r="E57" s="313" t="str">
        <f t="shared" si="13"/>
        <v/>
      </c>
      <c r="F57" s="314">
        <f t="shared" ca="1" si="1"/>
        <v>0</v>
      </c>
      <c r="G57" s="315">
        <f t="shared" ca="1" si="1"/>
        <v>0</v>
      </c>
      <c r="H57" s="313" t="str">
        <f t="shared" si="14"/>
        <v/>
      </c>
      <c r="I57" s="314">
        <f t="shared" ca="1" si="2"/>
        <v>0</v>
      </c>
      <c r="J57" s="315">
        <f t="shared" ca="1" si="2"/>
        <v>0</v>
      </c>
      <c r="K57" s="313" t="str">
        <f t="shared" si="15"/>
        <v/>
      </c>
      <c r="L57" s="314">
        <f t="shared" ca="1" si="3"/>
        <v>0</v>
      </c>
      <c r="M57" s="315">
        <f t="shared" ca="1" si="3"/>
        <v>0</v>
      </c>
      <c r="N57" s="313" t="str">
        <f t="shared" si="16"/>
        <v/>
      </c>
      <c r="O57" s="314">
        <f t="shared" ca="1" si="4"/>
        <v>0</v>
      </c>
      <c r="P57" s="315">
        <f t="shared" ca="1" si="4"/>
        <v>0</v>
      </c>
      <c r="Q57" s="313" t="str">
        <f t="shared" si="17"/>
        <v/>
      </c>
      <c r="R57" s="314">
        <f t="shared" ca="1" si="5"/>
        <v>0</v>
      </c>
      <c r="S57" s="315">
        <f t="shared" ca="1" si="5"/>
        <v>0</v>
      </c>
      <c r="T57" s="313" t="str">
        <f t="shared" si="18"/>
        <v/>
      </c>
      <c r="U57" s="314">
        <f t="shared" ca="1" si="6"/>
        <v>0</v>
      </c>
      <c r="V57" s="315">
        <f t="shared" ca="1" si="6"/>
        <v>0</v>
      </c>
      <c r="W57" s="313" t="str">
        <f t="shared" si="19"/>
        <v/>
      </c>
      <c r="X57" s="314">
        <f t="shared" ca="1" si="7"/>
        <v>0</v>
      </c>
      <c r="Y57" s="315">
        <f t="shared" ca="1" si="7"/>
        <v>0</v>
      </c>
      <c r="Z57" s="313" t="str">
        <f t="shared" si="20"/>
        <v/>
      </c>
      <c r="AA57" s="314">
        <f t="shared" ca="1" si="8"/>
        <v>0</v>
      </c>
      <c r="AB57" s="315">
        <f t="shared" ca="1" si="8"/>
        <v>0</v>
      </c>
      <c r="AC57" s="313" t="str">
        <f t="shared" si="21"/>
        <v/>
      </c>
      <c r="AD57" s="314">
        <f t="shared" ca="1" si="9"/>
        <v>0</v>
      </c>
      <c r="AE57" s="315">
        <f t="shared" ca="1" si="9"/>
        <v>0</v>
      </c>
      <c r="AF57" s="313" t="str">
        <f t="shared" si="22"/>
        <v/>
      </c>
      <c r="AG57" s="314">
        <f t="shared" ca="1" si="10"/>
        <v>0</v>
      </c>
      <c r="AH57" s="315">
        <f t="shared" ca="1" si="10"/>
        <v>0</v>
      </c>
      <c r="AI57" s="313" t="str">
        <f t="shared" si="23"/>
        <v/>
      </c>
      <c r="AJ57" s="314">
        <f t="shared" ca="1" si="11"/>
        <v>0</v>
      </c>
      <c r="AK57" s="315">
        <f t="shared" ca="1" si="11"/>
        <v>0</v>
      </c>
    </row>
    <row r="58" spans="1:37" x14ac:dyDescent="0.2">
      <c r="A58" s="279">
        <v>14</v>
      </c>
      <c r="B58" s="313" t="str">
        <f t="shared" si="12"/>
        <v/>
      </c>
      <c r="C58" s="314">
        <f t="shared" ca="1" si="0"/>
        <v>0</v>
      </c>
      <c r="D58" s="315">
        <f t="shared" ca="1" si="0"/>
        <v>0</v>
      </c>
      <c r="E58" s="313" t="str">
        <f t="shared" si="13"/>
        <v/>
      </c>
      <c r="F58" s="314">
        <f t="shared" ca="1" si="1"/>
        <v>0</v>
      </c>
      <c r="G58" s="315">
        <f t="shared" ca="1" si="1"/>
        <v>0</v>
      </c>
      <c r="H58" s="313" t="str">
        <f t="shared" si="14"/>
        <v/>
      </c>
      <c r="I58" s="314">
        <f t="shared" ca="1" si="2"/>
        <v>0</v>
      </c>
      <c r="J58" s="315">
        <f t="shared" ca="1" si="2"/>
        <v>0</v>
      </c>
      <c r="K58" s="313" t="str">
        <f t="shared" si="15"/>
        <v/>
      </c>
      <c r="L58" s="314">
        <f t="shared" ca="1" si="3"/>
        <v>0</v>
      </c>
      <c r="M58" s="315">
        <f t="shared" ca="1" si="3"/>
        <v>0</v>
      </c>
      <c r="N58" s="313" t="str">
        <f t="shared" si="16"/>
        <v/>
      </c>
      <c r="O58" s="314">
        <f t="shared" ca="1" si="4"/>
        <v>0</v>
      </c>
      <c r="P58" s="315">
        <f t="shared" ca="1" si="4"/>
        <v>0</v>
      </c>
      <c r="Q58" s="313" t="str">
        <f t="shared" si="17"/>
        <v/>
      </c>
      <c r="R58" s="314">
        <f t="shared" ca="1" si="5"/>
        <v>0</v>
      </c>
      <c r="S58" s="315">
        <f t="shared" ca="1" si="5"/>
        <v>0</v>
      </c>
      <c r="T58" s="313" t="str">
        <f t="shared" si="18"/>
        <v/>
      </c>
      <c r="U58" s="314">
        <f t="shared" ca="1" si="6"/>
        <v>0</v>
      </c>
      <c r="V58" s="315">
        <f t="shared" ca="1" si="6"/>
        <v>0</v>
      </c>
      <c r="W58" s="313" t="str">
        <f t="shared" si="19"/>
        <v/>
      </c>
      <c r="X58" s="314">
        <f t="shared" ca="1" si="7"/>
        <v>0</v>
      </c>
      <c r="Y58" s="315">
        <f t="shared" ca="1" si="7"/>
        <v>0</v>
      </c>
      <c r="Z58" s="313" t="str">
        <f t="shared" si="20"/>
        <v/>
      </c>
      <c r="AA58" s="314">
        <f t="shared" ca="1" si="8"/>
        <v>0</v>
      </c>
      <c r="AB58" s="315">
        <f t="shared" ca="1" si="8"/>
        <v>0</v>
      </c>
      <c r="AC58" s="313" t="str">
        <f t="shared" si="21"/>
        <v/>
      </c>
      <c r="AD58" s="314">
        <f t="shared" ca="1" si="9"/>
        <v>0</v>
      </c>
      <c r="AE58" s="315">
        <f t="shared" ca="1" si="9"/>
        <v>0</v>
      </c>
      <c r="AF58" s="313" t="str">
        <f t="shared" si="22"/>
        <v/>
      </c>
      <c r="AG58" s="314">
        <f t="shared" ca="1" si="10"/>
        <v>0</v>
      </c>
      <c r="AH58" s="315">
        <f t="shared" ca="1" si="10"/>
        <v>0</v>
      </c>
      <c r="AI58" s="313" t="str">
        <f t="shared" si="23"/>
        <v/>
      </c>
      <c r="AJ58" s="314">
        <f t="shared" ca="1" si="11"/>
        <v>0</v>
      </c>
      <c r="AK58" s="315">
        <f t="shared" ca="1" si="11"/>
        <v>0</v>
      </c>
    </row>
    <row r="59" spans="1:37" x14ac:dyDescent="0.2">
      <c r="A59" s="279">
        <v>15</v>
      </c>
      <c r="B59" s="313" t="str">
        <f t="shared" si="12"/>
        <v/>
      </c>
      <c r="C59" s="314">
        <f t="shared" ca="1" si="0"/>
        <v>0</v>
      </c>
      <c r="D59" s="315">
        <f t="shared" ca="1" si="0"/>
        <v>0</v>
      </c>
      <c r="E59" s="313" t="str">
        <f t="shared" si="13"/>
        <v/>
      </c>
      <c r="F59" s="314">
        <f t="shared" ca="1" si="1"/>
        <v>0</v>
      </c>
      <c r="G59" s="315">
        <f t="shared" ca="1" si="1"/>
        <v>0</v>
      </c>
      <c r="H59" s="313" t="str">
        <f t="shared" si="14"/>
        <v/>
      </c>
      <c r="I59" s="314">
        <f t="shared" ca="1" si="2"/>
        <v>0</v>
      </c>
      <c r="J59" s="315">
        <f t="shared" ca="1" si="2"/>
        <v>0</v>
      </c>
      <c r="K59" s="313" t="str">
        <f t="shared" si="15"/>
        <v/>
      </c>
      <c r="L59" s="314">
        <f t="shared" ca="1" si="3"/>
        <v>0</v>
      </c>
      <c r="M59" s="315">
        <f t="shared" ca="1" si="3"/>
        <v>0</v>
      </c>
      <c r="N59" s="313" t="str">
        <f t="shared" si="16"/>
        <v/>
      </c>
      <c r="O59" s="314">
        <f t="shared" ca="1" si="4"/>
        <v>0</v>
      </c>
      <c r="P59" s="315">
        <f t="shared" ca="1" si="4"/>
        <v>0</v>
      </c>
      <c r="Q59" s="313" t="str">
        <f t="shared" si="17"/>
        <v/>
      </c>
      <c r="R59" s="314">
        <f t="shared" ca="1" si="5"/>
        <v>0</v>
      </c>
      <c r="S59" s="315">
        <f t="shared" ca="1" si="5"/>
        <v>0</v>
      </c>
      <c r="T59" s="313" t="str">
        <f t="shared" si="18"/>
        <v/>
      </c>
      <c r="U59" s="314">
        <f t="shared" ca="1" si="6"/>
        <v>0</v>
      </c>
      <c r="V59" s="315">
        <f t="shared" ca="1" si="6"/>
        <v>0</v>
      </c>
      <c r="W59" s="313" t="str">
        <f t="shared" si="19"/>
        <v/>
      </c>
      <c r="X59" s="314">
        <f t="shared" ca="1" si="7"/>
        <v>0</v>
      </c>
      <c r="Y59" s="315">
        <f t="shared" ca="1" si="7"/>
        <v>0</v>
      </c>
      <c r="Z59" s="313" t="str">
        <f t="shared" si="20"/>
        <v/>
      </c>
      <c r="AA59" s="314">
        <f t="shared" ca="1" si="8"/>
        <v>0</v>
      </c>
      <c r="AB59" s="315">
        <f t="shared" ca="1" si="8"/>
        <v>0</v>
      </c>
      <c r="AC59" s="313" t="str">
        <f t="shared" si="21"/>
        <v/>
      </c>
      <c r="AD59" s="314">
        <f t="shared" ca="1" si="9"/>
        <v>0</v>
      </c>
      <c r="AE59" s="315">
        <f t="shared" ca="1" si="9"/>
        <v>0</v>
      </c>
      <c r="AF59" s="313" t="str">
        <f t="shared" si="22"/>
        <v/>
      </c>
      <c r="AG59" s="314">
        <f t="shared" ca="1" si="10"/>
        <v>0</v>
      </c>
      <c r="AH59" s="315">
        <f t="shared" ca="1" si="10"/>
        <v>0</v>
      </c>
      <c r="AI59" s="313" t="str">
        <f t="shared" si="23"/>
        <v/>
      </c>
      <c r="AJ59" s="314">
        <f t="shared" ca="1" si="11"/>
        <v>0</v>
      </c>
      <c r="AK59" s="315">
        <f t="shared" ca="1" si="11"/>
        <v>0</v>
      </c>
    </row>
    <row r="60" spans="1:37" x14ac:dyDescent="0.2">
      <c r="A60" s="279">
        <v>16</v>
      </c>
      <c r="B60" s="313" t="str">
        <f t="shared" si="12"/>
        <v/>
      </c>
      <c r="C60" s="314">
        <f t="shared" ca="1" si="0"/>
        <v>0</v>
      </c>
      <c r="D60" s="315">
        <f t="shared" ca="1" si="0"/>
        <v>0</v>
      </c>
      <c r="E60" s="313" t="str">
        <f t="shared" si="13"/>
        <v/>
      </c>
      <c r="F60" s="314">
        <f t="shared" ca="1" si="1"/>
        <v>0</v>
      </c>
      <c r="G60" s="315">
        <f t="shared" ca="1" si="1"/>
        <v>0</v>
      </c>
      <c r="H60" s="313" t="str">
        <f t="shared" si="14"/>
        <v/>
      </c>
      <c r="I60" s="314">
        <f t="shared" ca="1" si="2"/>
        <v>0</v>
      </c>
      <c r="J60" s="315">
        <f t="shared" ca="1" si="2"/>
        <v>0</v>
      </c>
      <c r="K60" s="313" t="str">
        <f t="shared" si="15"/>
        <v/>
      </c>
      <c r="L60" s="314">
        <f t="shared" ca="1" si="3"/>
        <v>0</v>
      </c>
      <c r="M60" s="315">
        <f t="shared" ca="1" si="3"/>
        <v>0</v>
      </c>
      <c r="N60" s="313" t="str">
        <f t="shared" si="16"/>
        <v/>
      </c>
      <c r="O60" s="314">
        <f t="shared" ca="1" si="4"/>
        <v>0</v>
      </c>
      <c r="P60" s="315">
        <f t="shared" ca="1" si="4"/>
        <v>0</v>
      </c>
      <c r="Q60" s="313" t="str">
        <f t="shared" si="17"/>
        <v/>
      </c>
      <c r="R60" s="314">
        <f t="shared" ca="1" si="5"/>
        <v>0</v>
      </c>
      <c r="S60" s="315">
        <f t="shared" ca="1" si="5"/>
        <v>0</v>
      </c>
      <c r="T60" s="313" t="str">
        <f t="shared" si="18"/>
        <v/>
      </c>
      <c r="U60" s="314">
        <f t="shared" ca="1" si="6"/>
        <v>0</v>
      </c>
      <c r="V60" s="315">
        <f t="shared" ca="1" si="6"/>
        <v>0</v>
      </c>
      <c r="W60" s="313" t="str">
        <f t="shared" si="19"/>
        <v/>
      </c>
      <c r="X60" s="314">
        <f t="shared" ca="1" si="7"/>
        <v>0</v>
      </c>
      <c r="Y60" s="315">
        <f t="shared" ca="1" si="7"/>
        <v>0</v>
      </c>
      <c r="Z60" s="313" t="str">
        <f t="shared" si="20"/>
        <v/>
      </c>
      <c r="AA60" s="314">
        <f t="shared" ca="1" si="8"/>
        <v>0</v>
      </c>
      <c r="AB60" s="315">
        <f t="shared" ca="1" si="8"/>
        <v>0</v>
      </c>
      <c r="AC60" s="313" t="str">
        <f t="shared" si="21"/>
        <v/>
      </c>
      <c r="AD60" s="314">
        <f t="shared" ca="1" si="9"/>
        <v>0</v>
      </c>
      <c r="AE60" s="315">
        <f t="shared" ca="1" si="9"/>
        <v>0</v>
      </c>
      <c r="AF60" s="313" t="str">
        <f t="shared" si="22"/>
        <v/>
      </c>
      <c r="AG60" s="314">
        <f t="shared" ca="1" si="10"/>
        <v>0</v>
      </c>
      <c r="AH60" s="315">
        <f t="shared" ca="1" si="10"/>
        <v>0</v>
      </c>
      <c r="AI60" s="313" t="str">
        <f t="shared" si="23"/>
        <v/>
      </c>
      <c r="AJ60" s="314">
        <f t="shared" ca="1" si="11"/>
        <v>0</v>
      </c>
      <c r="AK60" s="315">
        <f t="shared" ca="1" si="11"/>
        <v>0</v>
      </c>
    </row>
    <row r="61" spans="1:37" x14ac:dyDescent="0.2">
      <c r="A61" s="279">
        <v>17</v>
      </c>
      <c r="B61" s="313" t="str">
        <f t="shared" si="12"/>
        <v/>
      </c>
      <c r="C61" s="314">
        <f t="shared" ref="C61:D75" ca="1" si="24">ROUNDDOWN(C21,$S$42)</f>
        <v>0</v>
      </c>
      <c r="D61" s="315">
        <f t="shared" ca="1" si="24"/>
        <v>0</v>
      </c>
      <c r="E61" s="313" t="str">
        <f t="shared" si="13"/>
        <v/>
      </c>
      <c r="F61" s="314">
        <f t="shared" ref="F61:G75" ca="1" si="25">ROUNDDOWN(F21,$S$42)</f>
        <v>0</v>
      </c>
      <c r="G61" s="315">
        <f t="shared" ca="1" si="25"/>
        <v>0</v>
      </c>
      <c r="H61" s="313" t="str">
        <f t="shared" si="14"/>
        <v/>
      </c>
      <c r="I61" s="314">
        <f t="shared" ref="I61:J75" ca="1" si="26">ROUNDDOWN(I21,$S$42)</f>
        <v>0</v>
      </c>
      <c r="J61" s="315">
        <f t="shared" ca="1" si="26"/>
        <v>0</v>
      </c>
      <c r="K61" s="313" t="str">
        <f t="shared" si="15"/>
        <v/>
      </c>
      <c r="L61" s="314">
        <f t="shared" ref="L61:M75" ca="1" si="27">ROUNDDOWN(L21,$S$42)</f>
        <v>0</v>
      </c>
      <c r="M61" s="315">
        <f t="shared" ca="1" si="27"/>
        <v>0</v>
      </c>
      <c r="N61" s="313" t="str">
        <f t="shared" si="16"/>
        <v/>
      </c>
      <c r="O61" s="314">
        <f t="shared" ref="O61:P75" ca="1" si="28">ROUNDDOWN(O21,$S$42)</f>
        <v>0</v>
      </c>
      <c r="P61" s="315">
        <f t="shared" ca="1" si="28"/>
        <v>0</v>
      </c>
      <c r="Q61" s="313" t="str">
        <f t="shared" si="17"/>
        <v/>
      </c>
      <c r="R61" s="314">
        <f t="shared" ref="R61:S75" ca="1" si="29">ROUNDDOWN(R21,$S$42)</f>
        <v>0</v>
      </c>
      <c r="S61" s="315">
        <f t="shared" ca="1" si="29"/>
        <v>0</v>
      </c>
      <c r="T61" s="313" t="str">
        <f t="shared" si="18"/>
        <v/>
      </c>
      <c r="U61" s="314">
        <f t="shared" ref="U61:V75" ca="1" si="30">ROUNDDOWN(U21,$S$42)</f>
        <v>0</v>
      </c>
      <c r="V61" s="315">
        <f t="shared" ca="1" si="30"/>
        <v>0</v>
      </c>
      <c r="W61" s="313" t="str">
        <f t="shared" si="19"/>
        <v/>
      </c>
      <c r="X61" s="314">
        <f t="shared" ref="X61:Y75" ca="1" si="31">ROUNDDOWN(X21,$S$42)</f>
        <v>0</v>
      </c>
      <c r="Y61" s="315">
        <f t="shared" ca="1" si="31"/>
        <v>0</v>
      </c>
      <c r="Z61" s="313" t="str">
        <f t="shared" si="20"/>
        <v/>
      </c>
      <c r="AA61" s="314">
        <f t="shared" ref="AA61:AB75" ca="1" si="32">ROUNDDOWN(AA21,$S$42)</f>
        <v>0</v>
      </c>
      <c r="AB61" s="315">
        <f t="shared" ca="1" si="32"/>
        <v>0</v>
      </c>
      <c r="AC61" s="313" t="str">
        <f t="shared" si="21"/>
        <v/>
      </c>
      <c r="AD61" s="314">
        <f t="shared" ref="AD61:AE75" ca="1" si="33">ROUNDDOWN(AD21,$S$42)</f>
        <v>0</v>
      </c>
      <c r="AE61" s="315">
        <f t="shared" ca="1" si="33"/>
        <v>0</v>
      </c>
      <c r="AF61" s="313" t="str">
        <f t="shared" si="22"/>
        <v/>
      </c>
      <c r="AG61" s="314">
        <f t="shared" ref="AG61:AH75" ca="1" si="34">ROUNDDOWN(AG21,$S$42)</f>
        <v>0</v>
      </c>
      <c r="AH61" s="315">
        <f t="shared" ca="1" si="34"/>
        <v>0</v>
      </c>
      <c r="AI61" s="313" t="str">
        <f t="shared" si="23"/>
        <v/>
      </c>
      <c r="AJ61" s="314">
        <f t="shared" ref="AJ61:AK75" ca="1" si="35">ROUNDDOWN(AJ21,$S$42)</f>
        <v>0</v>
      </c>
      <c r="AK61" s="315">
        <f t="shared" ca="1" si="35"/>
        <v>0</v>
      </c>
    </row>
    <row r="62" spans="1:37" x14ac:dyDescent="0.2">
      <c r="A62" s="279">
        <v>18</v>
      </c>
      <c r="B62" s="313" t="str">
        <f t="shared" si="12"/>
        <v/>
      </c>
      <c r="C62" s="314">
        <f t="shared" ca="1" si="24"/>
        <v>0</v>
      </c>
      <c r="D62" s="315">
        <f t="shared" ca="1" si="24"/>
        <v>0</v>
      </c>
      <c r="E62" s="313" t="str">
        <f t="shared" si="13"/>
        <v/>
      </c>
      <c r="F62" s="314">
        <f t="shared" ca="1" si="25"/>
        <v>0</v>
      </c>
      <c r="G62" s="315">
        <f t="shared" ca="1" si="25"/>
        <v>0</v>
      </c>
      <c r="H62" s="313" t="str">
        <f t="shared" si="14"/>
        <v/>
      </c>
      <c r="I62" s="314">
        <f t="shared" ca="1" si="26"/>
        <v>0</v>
      </c>
      <c r="J62" s="315">
        <f t="shared" ca="1" si="26"/>
        <v>0</v>
      </c>
      <c r="K62" s="313" t="str">
        <f t="shared" si="15"/>
        <v/>
      </c>
      <c r="L62" s="314">
        <f t="shared" ca="1" si="27"/>
        <v>0</v>
      </c>
      <c r="M62" s="315">
        <f t="shared" ca="1" si="27"/>
        <v>0</v>
      </c>
      <c r="N62" s="313" t="str">
        <f t="shared" si="16"/>
        <v/>
      </c>
      <c r="O62" s="314">
        <f t="shared" ca="1" si="28"/>
        <v>0</v>
      </c>
      <c r="P62" s="315">
        <f t="shared" ca="1" si="28"/>
        <v>0</v>
      </c>
      <c r="Q62" s="313" t="str">
        <f t="shared" si="17"/>
        <v/>
      </c>
      <c r="R62" s="314">
        <f t="shared" ca="1" si="29"/>
        <v>0</v>
      </c>
      <c r="S62" s="315">
        <f t="shared" ca="1" si="29"/>
        <v>0</v>
      </c>
      <c r="T62" s="313" t="str">
        <f t="shared" si="18"/>
        <v/>
      </c>
      <c r="U62" s="314">
        <f t="shared" ca="1" si="30"/>
        <v>0</v>
      </c>
      <c r="V62" s="315">
        <f t="shared" ca="1" si="30"/>
        <v>0</v>
      </c>
      <c r="W62" s="313" t="str">
        <f t="shared" si="19"/>
        <v/>
      </c>
      <c r="X62" s="314">
        <f t="shared" ca="1" si="31"/>
        <v>0</v>
      </c>
      <c r="Y62" s="315">
        <f t="shared" ca="1" si="31"/>
        <v>0</v>
      </c>
      <c r="Z62" s="313" t="str">
        <f t="shared" si="20"/>
        <v/>
      </c>
      <c r="AA62" s="314">
        <f t="shared" ca="1" si="32"/>
        <v>0</v>
      </c>
      <c r="AB62" s="315">
        <f t="shared" ca="1" si="32"/>
        <v>0</v>
      </c>
      <c r="AC62" s="313" t="str">
        <f t="shared" si="21"/>
        <v/>
      </c>
      <c r="AD62" s="314">
        <f t="shared" ca="1" si="33"/>
        <v>0</v>
      </c>
      <c r="AE62" s="315">
        <f t="shared" ca="1" si="33"/>
        <v>0</v>
      </c>
      <c r="AF62" s="313" t="str">
        <f t="shared" si="22"/>
        <v/>
      </c>
      <c r="AG62" s="314">
        <f t="shared" ca="1" si="34"/>
        <v>0</v>
      </c>
      <c r="AH62" s="315">
        <f t="shared" ca="1" si="34"/>
        <v>0</v>
      </c>
      <c r="AI62" s="313" t="str">
        <f t="shared" si="23"/>
        <v/>
      </c>
      <c r="AJ62" s="314">
        <f t="shared" ca="1" si="35"/>
        <v>0</v>
      </c>
      <c r="AK62" s="315">
        <f t="shared" ca="1" si="35"/>
        <v>0</v>
      </c>
    </row>
    <row r="63" spans="1:37" x14ac:dyDescent="0.2">
      <c r="A63" s="279">
        <v>19</v>
      </c>
      <c r="B63" s="313" t="str">
        <f t="shared" si="12"/>
        <v/>
      </c>
      <c r="C63" s="314">
        <f t="shared" ca="1" si="24"/>
        <v>0</v>
      </c>
      <c r="D63" s="315">
        <f t="shared" ca="1" si="24"/>
        <v>0</v>
      </c>
      <c r="E63" s="313" t="str">
        <f t="shared" si="13"/>
        <v/>
      </c>
      <c r="F63" s="314">
        <f t="shared" ca="1" si="25"/>
        <v>0</v>
      </c>
      <c r="G63" s="315">
        <f t="shared" ca="1" si="25"/>
        <v>0</v>
      </c>
      <c r="H63" s="313" t="str">
        <f t="shared" si="14"/>
        <v/>
      </c>
      <c r="I63" s="314">
        <f t="shared" ca="1" si="26"/>
        <v>0</v>
      </c>
      <c r="J63" s="315">
        <f t="shared" ca="1" si="26"/>
        <v>0</v>
      </c>
      <c r="K63" s="313" t="str">
        <f t="shared" si="15"/>
        <v>f</v>
      </c>
      <c r="L63" s="314">
        <f t="shared" ca="1" si="27"/>
        <v>0</v>
      </c>
      <c r="M63" s="315">
        <f t="shared" ca="1" si="27"/>
        <v>0</v>
      </c>
      <c r="N63" s="313" t="str">
        <f t="shared" si="16"/>
        <v/>
      </c>
      <c r="O63" s="314">
        <f t="shared" ca="1" si="28"/>
        <v>0</v>
      </c>
      <c r="P63" s="315">
        <f t="shared" ca="1" si="28"/>
        <v>0</v>
      </c>
      <c r="Q63" s="313" t="str">
        <f t="shared" si="17"/>
        <v/>
      </c>
      <c r="R63" s="314">
        <f t="shared" ca="1" si="29"/>
        <v>0</v>
      </c>
      <c r="S63" s="315">
        <f t="shared" ca="1" si="29"/>
        <v>0</v>
      </c>
      <c r="T63" s="313" t="str">
        <f t="shared" si="18"/>
        <v/>
      </c>
      <c r="U63" s="314">
        <f t="shared" ca="1" si="30"/>
        <v>0</v>
      </c>
      <c r="V63" s="315">
        <f t="shared" ca="1" si="30"/>
        <v>0</v>
      </c>
      <c r="W63" s="313" t="str">
        <f t="shared" si="19"/>
        <v/>
      </c>
      <c r="X63" s="314">
        <f t="shared" ca="1" si="31"/>
        <v>0</v>
      </c>
      <c r="Y63" s="315">
        <f t="shared" ca="1" si="31"/>
        <v>0</v>
      </c>
      <c r="Z63" s="313" t="str">
        <f t="shared" si="20"/>
        <v/>
      </c>
      <c r="AA63" s="314">
        <f t="shared" ca="1" si="32"/>
        <v>0</v>
      </c>
      <c r="AB63" s="315">
        <f t="shared" ca="1" si="32"/>
        <v>0</v>
      </c>
      <c r="AC63" s="313" t="str">
        <f t="shared" si="21"/>
        <v/>
      </c>
      <c r="AD63" s="314">
        <f t="shared" ca="1" si="33"/>
        <v>0</v>
      </c>
      <c r="AE63" s="315">
        <f t="shared" ca="1" si="33"/>
        <v>0</v>
      </c>
      <c r="AF63" s="313" t="str">
        <f t="shared" si="22"/>
        <v/>
      </c>
      <c r="AG63" s="314">
        <f t="shared" ca="1" si="34"/>
        <v>0</v>
      </c>
      <c r="AH63" s="315">
        <f t="shared" ca="1" si="34"/>
        <v>0</v>
      </c>
      <c r="AI63" s="313" t="str">
        <f t="shared" si="23"/>
        <v/>
      </c>
      <c r="AJ63" s="314">
        <f t="shared" ca="1" si="35"/>
        <v>0</v>
      </c>
      <c r="AK63" s="315">
        <f t="shared" ca="1" si="35"/>
        <v>0</v>
      </c>
    </row>
    <row r="64" spans="1:37" x14ac:dyDescent="0.2">
      <c r="A64" s="279">
        <v>20</v>
      </c>
      <c r="B64" s="313" t="str">
        <f t="shared" si="12"/>
        <v/>
      </c>
      <c r="C64" s="314">
        <f t="shared" ca="1" si="24"/>
        <v>0</v>
      </c>
      <c r="D64" s="315">
        <f t="shared" ca="1" si="24"/>
        <v>0</v>
      </c>
      <c r="E64" s="313" t="str">
        <f t="shared" si="13"/>
        <v/>
      </c>
      <c r="F64" s="314">
        <f t="shared" ca="1" si="25"/>
        <v>0</v>
      </c>
      <c r="G64" s="315">
        <f t="shared" ca="1" si="25"/>
        <v>0</v>
      </c>
      <c r="H64" s="313" t="str">
        <f t="shared" si="14"/>
        <v/>
      </c>
      <c r="I64" s="314">
        <f t="shared" ca="1" si="26"/>
        <v>0</v>
      </c>
      <c r="J64" s="315">
        <f t="shared" ca="1" si="26"/>
        <v>0</v>
      </c>
      <c r="K64" s="313" t="str">
        <f t="shared" si="15"/>
        <v/>
      </c>
      <c r="L64" s="314">
        <f t="shared" ca="1" si="27"/>
        <v>0</v>
      </c>
      <c r="M64" s="315">
        <f t="shared" ca="1" si="27"/>
        <v>0</v>
      </c>
      <c r="N64" s="313" t="str">
        <f t="shared" si="16"/>
        <v/>
      </c>
      <c r="O64" s="314">
        <f t="shared" ca="1" si="28"/>
        <v>0</v>
      </c>
      <c r="P64" s="315">
        <f t="shared" ca="1" si="28"/>
        <v>0</v>
      </c>
      <c r="Q64" s="313" t="str">
        <f t="shared" si="17"/>
        <v/>
      </c>
      <c r="R64" s="314">
        <f t="shared" ca="1" si="29"/>
        <v>0</v>
      </c>
      <c r="S64" s="315">
        <f t="shared" ca="1" si="29"/>
        <v>0</v>
      </c>
      <c r="T64" s="313" t="str">
        <f t="shared" si="18"/>
        <v/>
      </c>
      <c r="U64" s="314">
        <f t="shared" ca="1" si="30"/>
        <v>0</v>
      </c>
      <c r="V64" s="315">
        <f t="shared" ca="1" si="30"/>
        <v>0</v>
      </c>
      <c r="W64" s="313" t="str">
        <f t="shared" si="19"/>
        <v/>
      </c>
      <c r="X64" s="314">
        <f t="shared" ca="1" si="31"/>
        <v>0</v>
      </c>
      <c r="Y64" s="315">
        <f t="shared" ca="1" si="31"/>
        <v>0</v>
      </c>
      <c r="Z64" s="313" t="str">
        <f t="shared" si="20"/>
        <v/>
      </c>
      <c r="AA64" s="314">
        <f t="shared" ca="1" si="32"/>
        <v>0</v>
      </c>
      <c r="AB64" s="315">
        <f t="shared" ca="1" si="32"/>
        <v>0</v>
      </c>
      <c r="AC64" s="313" t="str">
        <f t="shared" si="21"/>
        <v/>
      </c>
      <c r="AD64" s="314">
        <f t="shared" ca="1" si="33"/>
        <v>0</v>
      </c>
      <c r="AE64" s="315">
        <f t="shared" ca="1" si="33"/>
        <v>0</v>
      </c>
      <c r="AF64" s="313" t="str">
        <f t="shared" si="22"/>
        <v/>
      </c>
      <c r="AG64" s="314">
        <f t="shared" ca="1" si="34"/>
        <v>0</v>
      </c>
      <c r="AH64" s="315">
        <f t="shared" ca="1" si="34"/>
        <v>0</v>
      </c>
      <c r="AI64" s="313" t="str">
        <f t="shared" si="23"/>
        <v/>
      </c>
      <c r="AJ64" s="314">
        <f t="shared" ca="1" si="35"/>
        <v>0</v>
      </c>
      <c r="AK64" s="315">
        <f t="shared" ca="1" si="35"/>
        <v>0</v>
      </c>
    </row>
    <row r="65" spans="1:37" x14ac:dyDescent="0.2">
      <c r="A65" s="279">
        <v>21</v>
      </c>
      <c r="B65" s="313" t="str">
        <f t="shared" si="12"/>
        <v/>
      </c>
      <c r="C65" s="314">
        <f t="shared" ca="1" si="24"/>
        <v>0</v>
      </c>
      <c r="D65" s="315">
        <f t="shared" ca="1" si="24"/>
        <v>0</v>
      </c>
      <c r="E65" s="313" t="str">
        <f t="shared" si="13"/>
        <v/>
      </c>
      <c r="F65" s="314">
        <f t="shared" ca="1" si="25"/>
        <v>0</v>
      </c>
      <c r="G65" s="315">
        <f t="shared" ca="1" si="25"/>
        <v>0</v>
      </c>
      <c r="H65" s="313" t="str">
        <f t="shared" si="14"/>
        <v/>
      </c>
      <c r="I65" s="314">
        <f t="shared" ca="1" si="26"/>
        <v>0</v>
      </c>
      <c r="J65" s="315">
        <f t="shared" ca="1" si="26"/>
        <v>0</v>
      </c>
      <c r="K65" s="313" t="str">
        <f t="shared" si="15"/>
        <v>f</v>
      </c>
      <c r="L65" s="314">
        <f t="shared" ca="1" si="27"/>
        <v>0</v>
      </c>
      <c r="M65" s="315">
        <f t="shared" ca="1" si="27"/>
        <v>0</v>
      </c>
      <c r="N65" s="313" t="str">
        <f t="shared" si="16"/>
        <v/>
      </c>
      <c r="O65" s="314">
        <f t="shared" ca="1" si="28"/>
        <v>0</v>
      </c>
      <c r="P65" s="315">
        <f t="shared" ca="1" si="28"/>
        <v>0</v>
      </c>
      <c r="Q65" s="313" t="str">
        <f t="shared" si="17"/>
        <v/>
      </c>
      <c r="R65" s="314">
        <f t="shared" ca="1" si="29"/>
        <v>0</v>
      </c>
      <c r="S65" s="315">
        <f t="shared" ca="1" si="29"/>
        <v>0</v>
      </c>
      <c r="T65" s="313" t="str">
        <f t="shared" si="18"/>
        <v/>
      </c>
      <c r="U65" s="314">
        <f t="shared" ca="1" si="30"/>
        <v>0</v>
      </c>
      <c r="V65" s="315">
        <f t="shared" ca="1" si="30"/>
        <v>0</v>
      </c>
      <c r="W65" s="313" t="str">
        <f t="shared" si="19"/>
        <v/>
      </c>
      <c r="X65" s="314">
        <f t="shared" ca="1" si="31"/>
        <v>0</v>
      </c>
      <c r="Y65" s="315">
        <f t="shared" ca="1" si="31"/>
        <v>0</v>
      </c>
      <c r="Z65" s="313" t="str">
        <f t="shared" si="20"/>
        <v/>
      </c>
      <c r="AA65" s="314">
        <f t="shared" ca="1" si="32"/>
        <v>0</v>
      </c>
      <c r="AB65" s="315">
        <f t="shared" ca="1" si="32"/>
        <v>0</v>
      </c>
      <c r="AC65" s="313" t="str">
        <f t="shared" si="21"/>
        <v/>
      </c>
      <c r="AD65" s="314">
        <f t="shared" ca="1" si="33"/>
        <v>0</v>
      </c>
      <c r="AE65" s="315">
        <f t="shared" ca="1" si="33"/>
        <v>0</v>
      </c>
      <c r="AF65" s="313" t="str">
        <f t="shared" si="22"/>
        <v/>
      </c>
      <c r="AG65" s="314">
        <f t="shared" ca="1" si="34"/>
        <v>0</v>
      </c>
      <c r="AH65" s="315">
        <f t="shared" ca="1" si="34"/>
        <v>0</v>
      </c>
      <c r="AI65" s="313" t="str">
        <f t="shared" si="23"/>
        <v/>
      </c>
      <c r="AJ65" s="314">
        <f t="shared" ca="1" si="35"/>
        <v>0</v>
      </c>
      <c r="AK65" s="315">
        <f t="shared" ca="1" si="35"/>
        <v>0</v>
      </c>
    </row>
    <row r="66" spans="1:37" x14ac:dyDescent="0.2">
      <c r="A66" s="279">
        <v>22</v>
      </c>
      <c r="B66" s="313" t="str">
        <f t="shared" si="12"/>
        <v/>
      </c>
      <c r="C66" s="314">
        <f t="shared" ca="1" si="24"/>
        <v>0</v>
      </c>
      <c r="D66" s="315">
        <f t="shared" ca="1" si="24"/>
        <v>0</v>
      </c>
      <c r="E66" s="313" t="str">
        <f t="shared" si="13"/>
        <v/>
      </c>
      <c r="F66" s="314">
        <f t="shared" ca="1" si="25"/>
        <v>0</v>
      </c>
      <c r="G66" s="315">
        <f t="shared" ca="1" si="25"/>
        <v>0</v>
      </c>
      <c r="H66" s="313" t="str">
        <f t="shared" si="14"/>
        <v/>
      </c>
      <c r="I66" s="314">
        <f t="shared" ca="1" si="26"/>
        <v>0</v>
      </c>
      <c r="J66" s="315">
        <f t="shared" ca="1" si="26"/>
        <v>0</v>
      </c>
      <c r="K66" s="313" t="str">
        <f t="shared" si="15"/>
        <v>f</v>
      </c>
      <c r="L66" s="314">
        <f t="shared" ca="1" si="27"/>
        <v>0</v>
      </c>
      <c r="M66" s="315">
        <f t="shared" ca="1" si="27"/>
        <v>0</v>
      </c>
      <c r="N66" s="313" t="str">
        <f t="shared" si="16"/>
        <v/>
      </c>
      <c r="O66" s="314">
        <f t="shared" ca="1" si="28"/>
        <v>0</v>
      </c>
      <c r="P66" s="315">
        <f t="shared" ca="1" si="28"/>
        <v>0</v>
      </c>
      <c r="Q66" s="313" t="str">
        <f t="shared" si="17"/>
        <v/>
      </c>
      <c r="R66" s="314">
        <f t="shared" ca="1" si="29"/>
        <v>0</v>
      </c>
      <c r="S66" s="315">
        <f t="shared" ca="1" si="29"/>
        <v>0</v>
      </c>
      <c r="T66" s="313" t="str">
        <f t="shared" si="18"/>
        <v/>
      </c>
      <c r="U66" s="314">
        <f t="shared" ca="1" si="30"/>
        <v>0</v>
      </c>
      <c r="V66" s="315">
        <f t="shared" ca="1" si="30"/>
        <v>0</v>
      </c>
      <c r="W66" s="313" t="str">
        <f t="shared" si="19"/>
        <v/>
      </c>
      <c r="X66" s="314">
        <f t="shared" ca="1" si="31"/>
        <v>0</v>
      </c>
      <c r="Y66" s="315">
        <f t="shared" ca="1" si="31"/>
        <v>0</v>
      </c>
      <c r="Z66" s="313" t="str">
        <f t="shared" si="20"/>
        <v/>
      </c>
      <c r="AA66" s="314">
        <f t="shared" ca="1" si="32"/>
        <v>0</v>
      </c>
      <c r="AB66" s="315">
        <f t="shared" ca="1" si="32"/>
        <v>0</v>
      </c>
      <c r="AC66" s="313" t="str">
        <f t="shared" si="21"/>
        <v/>
      </c>
      <c r="AD66" s="314">
        <f t="shared" ca="1" si="33"/>
        <v>0</v>
      </c>
      <c r="AE66" s="315">
        <f t="shared" ca="1" si="33"/>
        <v>0</v>
      </c>
      <c r="AF66" s="313" t="str">
        <f t="shared" si="22"/>
        <v/>
      </c>
      <c r="AG66" s="314">
        <f t="shared" ca="1" si="34"/>
        <v>0</v>
      </c>
      <c r="AH66" s="315">
        <f t="shared" ca="1" si="34"/>
        <v>0</v>
      </c>
      <c r="AI66" s="313" t="str">
        <f t="shared" si="23"/>
        <v/>
      </c>
      <c r="AJ66" s="314">
        <f t="shared" ca="1" si="35"/>
        <v>0</v>
      </c>
      <c r="AK66" s="315">
        <f t="shared" ca="1" si="35"/>
        <v>0</v>
      </c>
    </row>
    <row r="67" spans="1:37" x14ac:dyDescent="0.2">
      <c r="A67" s="279">
        <v>23</v>
      </c>
      <c r="B67" s="313" t="str">
        <f t="shared" si="12"/>
        <v/>
      </c>
      <c r="C67" s="314">
        <f t="shared" ca="1" si="24"/>
        <v>0</v>
      </c>
      <c r="D67" s="315">
        <f t="shared" ca="1" si="24"/>
        <v>0</v>
      </c>
      <c r="E67" s="313" t="str">
        <f t="shared" si="13"/>
        <v/>
      </c>
      <c r="F67" s="314">
        <f t="shared" ca="1" si="25"/>
        <v>0</v>
      </c>
      <c r="G67" s="315">
        <f t="shared" ca="1" si="25"/>
        <v>0</v>
      </c>
      <c r="H67" s="313" t="str">
        <f t="shared" si="14"/>
        <v/>
      </c>
      <c r="I67" s="314">
        <f t="shared" ca="1" si="26"/>
        <v>0</v>
      </c>
      <c r="J67" s="315">
        <f t="shared" ca="1" si="26"/>
        <v>0</v>
      </c>
      <c r="K67" s="313" t="str">
        <f t="shared" si="15"/>
        <v/>
      </c>
      <c r="L67" s="314">
        <f t="shared" ca="1" si="27"/>
        <v>0</v>
      </c>
      <c r="M67" s="315">
        <f t="shared" ca="1" si="27"/>
        <v>0</v>
      </c>
      <c r="N67" s="313" t="str">
        <f t="shared" si="16"/>
        <v/>
      </c>
      <c r="O67" s="314">
        <f t="shared" ca="1" si="28"/>
        <v>0</v>
      </c>
      <c r="P67" s="315">
        <f t="shared" ca="1" si="28"/>
        <v>0</v>
      </c>
      <c r="Q67" s="313" t="str">
        <f t="shared" si="17"/>
        <v/>
      </c>
      <c r="R67" s="314">
        <f t="shared" ca="1" si="29"/>
        <v>0</v>
      </c>
      <c r="S67" s="315">
        <f t="shared" ca="1" si="29"/>
        <v>0</v>
      </c>
      <c r="T67" s="313" t="str">
        <f t="shared" si="18"/>
        <v/>
      </c>
      <c r="U67" s="314">
        <f t="shared" ca="1" si="30"/>
        <v>0</v>
      </c>
      <c r="V67" s="315">
        <f t="shared" ca="1" si="30"/>
        <v>0</v>
      </c>
      <c r="W67" s="313" t="str">
        <f t="shared" si="19"/>
        <v/>
      </c>
      <c r="X67" s="314">
        <f t="shared" ca="1" si="31"/>
        <v>0</v>
      </c>
      <c r="Y67" s="315">
        <f t="shared" ca="1" si="31"/>
        <v>0</v>
      </c>
      <c r="Z67" s="313" t="str">
        <f t="shared" si="20"/>
        <v/>
      </c>
      <c r="AA67" s="314">
        <f t="shared" ca="1" si="32"/>
        <v>0</v>
      </c>
      <c r="AB67" s="315">
        <f t="shared" ca="1" si="32"/>
        <v>0</v>
      </c>
      <c r="AC67" s="313" t="str">
        <f t="shared" si="21"/>
        <v/>
      </c>
      <c r="AD67" s="314">
        <f t="shared" ca="1" si="33"/>
        <v>0</v>
      </c>
      <c r="AE67" s="315">
        <f t="shared" ca="1" si="33"/>
        <v>0</v>
      </c>
      <c r="AF67" s="313" t="str">
        <f t="shared" si="22"/>
        <v/>
      </c>
      <c r="AG67" s="314">
        <f t="shared" ca="1" si="34"/>
        <v>0</v>
      </c>
      <c r="AH67" s="315">
        <f t="shared" ca="1" si="34"/>
        <v>0</v>
      </c>
      <c r="AI67" s="313" t="str">
        <f t="shared" si="23"/>
        <v/>
      </c>
      <c r="AJ67" s="314">
        <f t="shared" ca="1" si="35"/>
        <v>0</v>
      </c>
      <c r="AK67" s="315">
        <f t="shared" ca="1" si="35"/>
        <v>0</v>
      </c>
    </row>
    <row r="68" spans="1:37" x14ac:dyDescent="0.2">
      <c r="A68" s="279">
        <v>24</v>
      </c>
      <c r="B68" s="313" t="str">
        <f t="shared" si="12"/>
        <v/>
      </c>
      <c r="C68" s="314">
        <f t="shared" ca="1" si="24"/>
        <v>0</v>
      </c>
      <c r="D68" s="315">
        <f t="shared" ca="1" si="24"/>
        <v>0</v>
      </c>
      <c r="E68" s="313" t="str">
        <f t="shared" si="13"/>
        <v/>
      </c>
      <c r="F68" s="314">
        <f t="shared" ca="1" si="25"/>
        <v>0</v>
      </c>
      <c r="G68" s="315">
        <f t="shared" ca="1" si="25"/>
        <v>0</v>
      </c>
      <c r="H68" s="313" t="str">
        <f t="shared" si="14"/>
        <v/>
      </c>
      <c r="I68" s="314">
        <f t="shared" ca="1" si="26"/>
        <v>0</v>
      </c>
      <c r="J68" s="315">
        <f t="shared" ca="1" si="26"/>
        <v>0</v>
      </c>
      <c r="K68" s="313" t="str">
        <f t="shared" si="15"/>
        <v/>
      </c>
      <c r="L68" s="314">
        <f t="shared" ca="1" si="27"/>
        <v>0</v>
      </c>
      <c r="M68" s="315">
        <f t="shared" ca="1" si="27"/>
        <v>0</v>
      </c>
      <c r="N68" s="313" t="str">
        <f t="shared" si="16"/>
        <v/>
      </c>
      <c r="O68" s="314">
        <f t="shared" ca="1" si="28"/>
        <v>0</v>
      </c>
      <c r="P68" s="315">
        <f t="shared" ca="1" si="28"/>
        <v>0</v>
      </c>
      <c r="Q68" s="313" t="str">
        <f t="shared" si="17"/>
        <v/>
      </c>
      <c r="R68" s="314">
        <f t="shared" ca="1" si="29"/>
        <v>0</v>
      </c>
      <c r="S68" s="315">
        <f t="shared" ca="1" si="29"/>
        <v>0</v>
      </c>
      <c r="T68" s="313" t="str">
        <f t="shared" si="18"/>
        <v/>
      </c>
      <c r="U68" s="314">
        <f t="shared" ca="1" si="30"/>
        <v>0</v>
      </c>
      <c r="V68" s="315">
        <f t="shared" ca="1" si="30"/>
        <v>0</v>
      </c>
      <c r="W68" s="313" t="str">
        <f t="shared" si="19"/>
        <v/>
      </c>
      <c r="X68" s="314">
        <f t="shared" ca="1" si="31"/>
        <v>0</v>
      </c>
      <c r="Y68" s="315">
        <f t="shared" ca="1" si="31"/>
        <v>0</v>
      </c>
      <c r="Z68" s="313" t="str">
        <f t="shared" si="20"/>
        <v/>
      </c>
      <c r="AA68" s="314">
        <f t="shared" ca="1" si="32"/>
        <v>0</v>
      </c>
      <c r="AB68" s="315">
        <f t="shared" ca="1" si="32"/>
        <v>0</v>
      </c>
      <c r="AC68" s="313" t="str">
        <f t="shared" si="21"/>
        <v/>
      </c>
      <c r="AD68" s="314">
        <f t="shared" ca="1" si="33"/>
        <v>0</v>
      </c>
      <c r="AE68" s="315">
        <f t="shared" ca="1" si="33"/>
        <v>0</v>
      </c>
      <c r="AF68" s="313" t="str">
        <f t="shared" si="22"/>
        <v/>
      </c>
      <c r="AG68" s="314">
        <f t="shared" ca="1" si="34"/>
        <v>0</v>
      </c>
      <c r="AH68" s="315">
        <f t="shared" ca="1" si="34"/>
        <v>0</v>
      </c>
      <c r="AI68" s="313" t="str">
        <f t="shared" si="23"/>
        <v>f</v>
      </c>
      <c r="AJ68" s="314">
        <f t="shared" ca="1" si="35"/>
        <v>0</v>
      </c>
      <c r="AK68" s="315">
        <f t="shared" ca="1" si="35"/>
        <v>0</v>
      </c>
    </row>
    <row r="69" spans="1:37" x14ac:dyDescent="0.2">
      <c r="A69" s="279">
        <v>25</v>
      </c>
      <c r="B69" s="313" t="str">
        <f t="shared" si="12"/>
        <v/>
      </c>
      <c r="C69" s="314">
        <f t="shared" ca="1" si="24"/>
        <v>0</v>
      </c>
      <c r="D69" s="315">
        <f t="shared" ca="1" si="24"/>
        <v>0</v>
      </c>
      <c r="E69" s="313" t="str">
        <f t="shared" si="13"/>
        <v/>
      </c>
      <c r="F69" s="314">
        <f t="shared" ca="1" si="25"/>
        <v>0</v>
      </c>
      <c r="G69" s="315">
        <f t="shared" ca="1" si="25"/>
        <v>0</v>
      </c>
      <c r="H69" s="313" t="str">
        <f t="shared" si="14"/>
        <v/>
      </c>
      <c r="I69" s="314">
        <f t="shared" ca="1" si="26"/>
        <v>0</v>
      </c>
      <c r="J69" s="315">
        <f t="shared" ca="1" si="26"/>
        <v>0</v>
      </c>
      <c r="K69" s="313" t="str">
        <f t="shared" si="15"/>
        <v/>
      </c>
      <c r="L69" s="314">
        <f t="shared" ca="1" si="27"/>
        <v>0</v>
      </c>
      <c r="M69" s="315">
        <f t="shared" ca="1" si="27"/>
        <v>0</v>
      </c>
      <c r="N69" s="313" t="str">
        <f t="shared" si="16"/>
        <v/>
      </c>
      <c r="O69" s="314">
        <f t="shared" ca="1" si="28"/>
        <v>0</v>
      </c>
      <c r="P69" s="315">
        <f t="shared" ca="1" si="28"/>
        <v>0</v>
      </c>
      <c r="Q69" s="313" t="str">
        <f t="shared" si="17"/>
        <v/>
      </c>
      <c r="R69" s="314">
        <f t="shared" ca="1" si="29"/>
        <v>0</v>
      </c>
      <c r="S69" s="315">
        <f t="shared" ca="1" si="29"/>
        <v>0</v>
      </c>
      <c r="T69" s="313" t="str">
        <f t="shared" si="18"/>
        <v/>
      </c>
      <c r="U69" s="314">
        <f t="shared" ca="1" si="30"/>
        <v>0</v>
      </c>
      <c r="V69" s="315">
        <f t="shared" ca="1" si="30"/>
        <v>0</v>
      </c>
      <c r="W69" s="313" t="str">
        <f t="shared" si="19"/>
        <v/>
      </c>
      <c r="X69" s="314">
        <f t="shared" ca="1" si="31"/>
        <v>0</v>
      </c>
      <c r="Y69" s="315">
        <f t="shared" ca="1" si="31"/>
        <v>0</v>
      </c>
      <c r="Z69" s="313" t="str">
        <f t="shared" si="20"/>
        <v/>
      </c>
      <c r="AA69" s="314">
        <f t="shared" ca="1" si="32"/>
        <v>0</v>
      </c>
      <c r="AB69" s="315">
        <f t="shared" ca="1" si="32"/>
        <v>0</v>
      </c>
      <c r="AC69" s="313" t="str">
        <f t="shared" si="21"/>
        <v/>
      </c>
      <c r="AD69" s="314">
        <f t="shared" ca="1" si="33"/>
        <v>0</v>
      </c>
      <c r="AE69" s="315">
        <f t="shared" ca="1" si="33"/>
        <v>0</v>
      </c>
      <c r="AF69" s="313" t="str">
        <f t="shared" si="22"/>
        <v/>
      </c>
      <c r="AG69" s="314">
        <f t="shared" ca="1" si="34"/>
        <v>0</v>
      </c>
      <c r="AH69" s="315">
        <f t="shared" ca="1" si="34"/>
        <v>0</v>
      </c>
      <c r="AI69" s="313" t="str">
        <f t="shared" si="23"/>
        <v>f</v>
      </c>
      <c r="AJ69" s="314">
        <f t="shared" ca="1" si="35"/>
        <v>0</v>
      </c>
      <c r="AK69" s="315">
        <f t="shared" ca="1" si="35"/>
        <v>0</v>
      </c>
    </row>
    <row r="70" spans="1:37" x14ac:dyDescent="0.2">
      <c r="A70" s="279">
        <v>26</v>
      </c>
      <c r="B70" s="313" t="str">
        <f t="shared" si="12"/>
        <v/>
      </c>
      <c r="C70" s="314">
        <f t="shared" ca="1" si="24"/>
        <v>0</v>
      </c>
      <c r="D70" s="315">
        <f t="shared" ca="1" si="24"/>
        <v>0</v>
      </c>
      <c r="E70" s="313" t="str">
        <f t="shared" si="13"/>
        <v/>
      </c>
      <c r="F70" s="314">
        <f t="shared" ca="1" si="25"/>
        <v>0</v>
      </c>
      <c r="G70" s="315">
        <f t="shared" ca="1" si="25"/>
        <v>0</v>
      </c>
      <c r="H70" s="313" t="str">
        <f t="shared" si="14"/>
        <v/>
      </c>
      <c r="I70" s="314">
        <f t="shared" ca="1" si="26"/>
        <v>0</v>
      </c>
      <c r="J70" s="315">
        <f t="shared" ca="1" si="26"/>
        <v>0</v>
      </c>
      <c r="K70" s="313" t="str">
        <f t="shared" si="15"/>
        <v/>
      </c>
      <c r="L70" s="314">
        <f t="shared" ca="1" si="27"/>
        <v>0</v>
      </c>
      <c r="M70" s="315">
        <f t="shared" ca="1" si="27"/>
        <v>0</v>
      </c>
      <c r="N70" s="313" t="str">
        <f t="shared" si="16"/>
        <v/>
      </c>
      <c r="O70" s="314">
        <f t="shared" ca="1" si="28"/>
        <v>0</v>
      </c>
      <c r="P70" s="315">
        <f t="shared" ca="1" si="28"/>
        <v>0</v>
      </c>
      <c r="Q70" s="313" t="str">
        <f t="shared" si="17"/>
        <v/>
      </c>
      <c r="R70" s="314">
        <f t="shared" ca="1" si="29"/>
        <v>0</v>
      </c>
      <c r="S70" s="315">
        <f t="shared" ca="1" si="29"/>
        <v>0</v>
      </c>
      <c r="T70" s="313" t="str">
        <f t="shared" si="18"/>
        <v/>
      </c>
      <c r="U70" s="314">
        <f t="shared" ca="1" si="30"/>
        <v>0</v>
      </c>
      <c r="V70" s="315">
        <f t="shared" ca="1" si="30"/>
        <v>0</v>
      </c>
      <c r="W70" s="313" t="str">
        <f t="shared" si="19"/>
        <v/>
      </c>
      <c r="X70" s="314">
        <f t="shared" ca="1" si="31"/>
        <v>0</v>
      </c>
      <c r="Y70" s="315">
        <f t="shared" ca="1" si="31"/>
        <v>0</v>
      </c>
      <c r="Z70" s="313" t="str">
        <f t="shared" si="20"/>
        <v/>
      </c>
      <c r="AA70" s="314">
        <f t="shared" ca="1" si="32"/>
        <v>0</v>
      </c>
      <c r="AB70" s="315">
        <f t="shared" ca="1" si="32"/>
        <v>0</v>
      </c>
      <c r="AC70" s="313" t="str">
        <f t="shared" si="21"/>
        <v/>
      </c>
      <c r="AD70" s="314">
        <f t="shared" ca="1" si="33"/>
        <v>0</v>
      </c>
      <c r="AE70" s="315">
        <f t="shared" ca="1" si="33"/>
        <v>0</v>
      </c>
      <c r="AF70" s="313" t="str">
        <f t="shared" si="22"/>
        <v/>
      </c>
      <c r="AG70" s="314">
        <f t="shared" ca="1" si="34"/>
        <v>0</v>
      </c>
      <c r="AH70" s="315">
        <f t="shared" ca="1" si="34"/>
        <v>0</v>
      </c>
      <c r="AI70" s="313" t="str">
        <f t="shared" si="23"/>
        <v>f</v>
      </c>
      <c r="AJ70" s="314">
        <f t="shared" ca="1" si="35"/>
        <v>0</v>
      </c>
      <c r="AK70" s="315">
        <f t="shared" ca="1" si="35"/>
        <v>0</v>
      </c>
    </row>
    <row r="71" spans="1:37" x14ac:dyDescent="0.2">
      <c r="A71" s="279">
        <v>27</v>
      </c>
      <c r="B71" s="313" t="str">
        <f t="shared" si="12"/>
        <v/>
      </c>
      <c r="C71" s="314">
        <f t="shared" ca="1" si="24"/>
        <v>0</v>
      </c>
      <c r="D71" s="315">
        <f t="shared" ca="1" si="24"/>
        <v>0</v>
      </c>
      <c r="E71" s="313" t="str">
        <f t="shared" si="13"/>
        <v/>
      </c>
      <c r="F71" s="314">
        <f t="shared" ca="1" si="25"/>
        <v>0</v>
      </c>
      <c r="G71" s="315">
        <f t="shared" ca="1" si="25"/>
        <v>0</v>
      </c>
      <c r="H71" s="313" t="str">
        <f t="shared" si="14"/>
        <v/>
      </c>
      <c r="I71" s="314">
        <f t="shared" ca="1" si="26"/>
        <v>0</v>
      </c>
      <c r="J71" s="315">
        <f t="shared" ca="1" si="26"/>
        <v>0</v>
      </c>
      <c r="K71" s="313" t="str">
        <f t="shared" si="15"/>
        <v/>
      </c>
      <c r="L71" s="314">
        <f t="shared" ca="1" si="27"/>
        <v>0</v>
      </c>
      <c r="M71" s="315">
        <f t="shared" ca="1" si="27"/>
        <v>0</v>
      </c>
      <c r="N71" s="313" t="str">
        <f t="shared" si="16"/>
        <v/>
      </c>
      <c r="O71" s="314">
        <f t="shared" ca="1" si="28"/>
        <v>0</v>
      </c>
      <c r="P71" s="315">
        <f t="shared" ca="1" si="28"/>
        <v>0</v>
      </c>
      <c r="Q71" s="313" t="str">
        <f t="shared" si="17"/>
        <v/>
      </c>
      <c r="R71" s="314">
        <f t="shared" ca="1" si="29"/>
        <v>0</v>
      </c>
      <c r="S71" s="315">
        <f t="shared" ca="1" si="29"/>
        <v>0</v>
      </c>
      <c r="T71" s="313" t="str">
        <f t="shared" si="18"/>
        <v/>
      </c>
      <c r="U71" s="314">
        <f t="shared" ca="1" si="30"/>
        <v>0</v>
      </c>
      <c r="V71" s="315">
        <f t="shared" ca="1" si="30"/>
        <v>0</v>
      </c>
      <c r="W71" s="313" t="str">
        <f t="shared" si="19"/>
        <v/>
      </c>
      <c r="X71" s="314">
        <f t="shared" ca="1" si="31"/>
        <v>0</v>
      </c>
      <c r="Y71" s="315">
        <f t="shared" ca="1" si="31"/>
        <v>0</v>
      </c>
      <c r="Z71" s="313" t="str">
        <f t="shared" si="20"/>
        <v/>
      </c>
      <c r="AA71" s="314">
        <f t="shared" ca="1" si="32"/>
        <v>0</v>
      </c>
      <c r="AB71" s="315">
        <f t="shared" ca="1" si="32"/>
        <v>0</v>
      </c>
      <c r="AC71" s="313" t="str">
        <f t="shared" si="21"/>
        <v/>
      </c>
      <c r="AD71" s="314">
        <f t="shared" ca="1" si="33"/>
        <v>0</v>
      </c>
      <c r="AE71" s="315">
        <f t="shared" ca="1" si="33"/>
        <v>0</v>
      </c>
      <c r="AF71" s="313" t="str">
        <f t="shared" si="22"/>
        <v/>
      </c>
      <c r="AG71" s="314">
        <f t="shared" ca="1" si="34"/>
        <v>0</v>
      </c>
      <c r="AH71" s="315">
        <f t="shared" ca="1" si="34"/>
        <v>0</v>
      </c>
      <c r="AI71" s="313" t="str">
        <f t="shared" si="23"/>
        <v/>
      </c>
      <c r="AJ71" s="314">
        <f t="shared" ca="1" si="35"/>
        <v>0</v>
      </c>
      <c r="AK71" s="315">
        <f t="shared" ca="1" si="35"/>
        <v>0</v>
      </c>
    </row>
    <row r="72" spans="1:37" x14ac:dyDescent="0.2">
      <c r="A72" s="279">
        <v>28</v>
      </c>
      <c r="B72" s="313" t="str">
        <f t="shared" si="12"/>
        <v/>
      </c>
      <c r="C72" s="314">
        <f t="shared" ca="1" si="24"/>
        <v>0</v>
      </c>
      <c r="D72" s="315">
        <f t="shared" ca="1" si="24"/>
        <v>0</v>
      </c>
      <c r="E72" s="313" t="str">
        <f t="shared" si="13"/>
        <v/>
      </c>
      <c r="F72" s="314">
        <f t="shared" ca="1" si="25"/>
        <v>0</v>
      </c>
      <c r="G72" s="315">
        <f t="shared" ca="1" si="25"/>
        <v>0</v>
      </c>
      <c r="H72" s="313" t="str">
        <f t="shared" si="14"/>
        <v/>
      </c>
      <c r="I72" s="314">
        <f t="shared" ca="1" si="26"/>
        <v>0</v>
      </c>
      <c r="J72" s="315">
        <f t="shared" ca="1" si="26"/>
        <v>0</v>
      </c>
      <c r="K72" s="313" t="str">
        <f t="shared" si="15"/>
        <v/>
      </c>
      <c r="L72" s="314">
        <f t="shared" ca="1" si="27"/>
        <v>0</v>
      </c>
      <c r="M72" s="315">
        <f t="shared" ca="1" si="27"/>
        <v>0</v>
      </c>
      <c r="N72" s="313" t="str">
        <f t="shared" si="16"/>
        <v/>
      </c>
      <c r="O72" s="314">
        <f t="shared" ca="1" si="28"/>
        <v>0</v>
      </c>
      <c r="P72" s="315">
        <f t="shared" ca="1" si="28"/>
        <v>0</v>
      </c>
      <c r="Q72" s="313" t="str">
        <f t="shared" si="17"/>
        <v/>
      </c>
      <c r="R72" s="314">
        <f t="shared" ca="1" si="29"/>
        <v>0</v>
      </c>
      <c r="S72" s="315">
        <f t="shared" ca="1" si="29"/>
        <v>0</v>
      </c>
      <c r="T72" s="313" t="str">
        <f t="shared" si="18"/>
        <v/>
      </c>
      <c r="U72" s="314">
        <f t="shared" ca="1" si="30"/>
        <v>0</v>
      </c>
      <c r="V72" s="315">
        <f t="shared" ca="1" si="30"/>
        <v>0</v>
      </c>
      <c r="W72" s="313" t="str">
        <f t="shared" si="19"/>
        <v/>
      </c>
      <c r="X72" s="314">
        <f t="shared" ca="1" si="31"/>
        <v>0</v>
      </c>
      <c r="Y72" s="315">
        <f t="shared" ca="1" si="31"/>
        <v>0</v>
      </c>
      <c r="Z72" s="313" t="str">
        <f t="shared" si="20"/>
        <v/>
      </c>
      <c r="AA72" s="314">
        <f t="shared" ca="1" si="32"/>
        <v>0</v>
      </c>
      <c r="AB72" s="315">
        <f t="shared" ca="1" si="32"/>
        <v>0</v>
      </c>
      <c r="AC72" s="313" t="str">
        <f t="shared" si="21"/>
        <v/>
      </c>
      <c r="AD72" s="314">
        <f t="shared" ca="1" si="33"/>
        <v>0</v>
      </c>
      <c r="AE72" s="315">
        <f t="shared" ca="1" si="33"/>
        <v>0</v>
      </c>
      <c r="AF72" s="313" t="str">
        <f t="shared" si="22"/>
        <v/>
      </c>
      <c r="AG72" s="314">
        <f t="shared" ca="1" si="34"/>
        <v>0</v>
      </c>
      <c r="AH72" s="315">
        <f t="shared" ca="1" si="34"/>
        <v>0</v>
      </c>
      <c r="AI72" s="313" t="str">
        <f t="shared" si="23"/>
        <v/>
      </c>
      <c r="AJ72" s="314">
        <f t="shared" ca="1" si="35"/>
        <v>0</v>
      </c>
      <c r="AK72" s="315">
        <f t="shared" ca="1" si="35"/>
        <v>0</v>
      </c>
    </row>
    <row r="73" spans="1:37" x14ac:dyDescent="0.2">
      <c r="A73" s="279">
        <v>29</v>
      </c>
      <c r="B73" s="313" t="str">
        <f t="shared" si="12"/>
        <v/>
      </c>
      <c r="C73" s="314">
        <f t="shared" ca="1" si="24"/>
        <v>0</v>
      </c>
      <c r="D73" s="315">
        <f t="shared" ca="1" si="24"/>
        <v>0</v>
      </c>
      <c r="E73" s="313" t="str">
        <f t="shared" si="13"/>
        <v/>
      </c>
      <c r="F73" s="314">
        <f t="shared" si="25"/>
        <v>0</v>
      </c>
      <c r="G73" s="315">
        <f t="shared" si="25"/>
        <v>0</v>
      </c>
      <c r="H73" s="313" t="str">
        <f t="shared" si="14"/>
        <v/>
      </c>
      <c r="I73" s="314">
        <f t="shared" ca="1" si="26"/>
        <v>0</v>
      </c>
      <c r="J73" s="315">
        <f t="shared" ca="1" si="26"/>
        <v>0</v>
      </c>
      <c r="K73" s="313" t="str">
        <f t="shared" si="15"/>
        <v/>
      </c>
      <c r="L73" s="314">
        <f t="shared" ca="1" si="27"/>
        <v>0</v>
      </c>
      <c r="M73" s="315">
        <f t="shared" ca="1" si="27"/>
        <v>0</v>
      </c>
      <c r="N73" s="313" t="str">
        <f t="shared" si="16"/>
        <v/>
      </c>
      <c r="O73" s="314">
        <f t="shared" ca="1" si="28"/>
        <v>0</v>
      </c>
      <c r="P73" s="315">
        <f t="shared" ca="1" si="28"/>
        <v>0</v>
      </c>
      <c r="Q73" s="313" t="str">
        <f t="shared" si="17"/>
        <v/>
      </c>
      <c r="R73" s="314">
        <f t="shared" ca="1" si="29"/>
        <v>0</v>
      </c>
      <c r="S73" s="315">
        <f t="shared" ca="1" si="29"/>
        <v>0</v>
      </c>
      <c r="T73" s="313" t="str">
        <f t="shared" si="18"/>
        <v/>
      </c>
      <c r="U73" s="314">
        <f t="shared" ca="1" si="30"/>
        <v>0</v>
      </c>
      <c r="V73" s="315">
        <f t="shared" ca="1" si="30"/>
        <v>0</v>
      </c>
      <c r="W73" s="313" t="str">
        <f t="shared" si="19"/>
        <v/>
      </c>
      <c r="X73" s="314">
        <f t="shared" ca="1" si="31"/>
        <v>0</v>
      </c>
      <c r="Y73" s="315">
        <f t="shared" ca="1" si="31"/>
        <v>0</v>
      </c>
      <c r="Z73" s="313" t="str">
        <f t="shared" si="20"/>
        <v/>
      </c>
      <c r="AA73" s="314">
        <f t="shared" ca="1" si="32"/>
        <v>0</v>
      </c>
      <c r="AB73" s="315">
        <f t="shared" ca="1" si="32"/>
        <v>0</v>
      </c>
      <c r="AC73" s="313" t="str">
        <f t="shared" si="21"/>
        <v/>
      </c>
      <c r="AD73" s="314">
        <f t="shared" ca="1" si="33"/>
        <v>0</v>
      </c>
      <c r="AE73" s="315">
        <f t="shared" ca="1" si="33"/>
        <v>0</v>
      </c>
      <c r="AF73" s="313" t="str">
        <f t="shared" si="22"/>
        <v/>
      </c>
      <c r="AG73" s="314">
        <f t="shared" ca="1" si="34"/>
        <v>0</v>
      </c>
      <c r="AH73" s="315">
        <f t="shared" ca="1" si="34"/>
        <v>0</v>
      </c>
      <c r="AI73" s="313" t="str">
        <f t="shared" si="23"/>
        <v/>
      </c>
      <c r="AJ73" s="314">
        <f t="shared" ca="1" si="35"/>
        <v>0</v>
      </c>
      <c r="AK73" s="315">
        <f t="shared" ca="1" si="35"/>
        <v>0</v>
      </c>
    </row>
    <row r="74" spans="1:37" x14ac:dyDescent="0.2">
      <c r="A74" s="279">
        <v>30</v>
      </c>
      <c r="B74" s="313" t="str">
        <f t="shared" si="12"/>
        <v/>
      </c>
      <c r="C74" s="314">
        <f t="shared" ca="1" si="24"/>
        <v>0</v>
      </c>
      <c r="D74" s="315">
        <f t="shared" ca="1" si="24"/>
        <v>0</v>
      </c>
      <c r="E74" s="347"/>
      <c r="F74" s="348">
        <f t="shared" si="25"/>
        <v>0</v>
      </c>
      <c r="G74" s="349">
        <f t="shared" si="25"/>
        <v>0</v>
      </c>
      <c r="H74" s="313" t="str">
        <f t="shared" si="14"/>
        <v/>
      </c>
      <c r="I74" s="314">
        <f t="shared" ca="1" si="26"/>
        <v>0</v>
      </c>
      <c r="J74" s="315">
        <f t="shared" ca="1" si="26"/>
        <v>0</v>
      </c>
      <c r="K74" s="313" t="str">
        <f t="shared" si="15"/>
        <v/>
      </c>
      <c r="L74" s="314">
        <f t="shared" ca="1" si="27"/>
        <v>0</v>
      </c>
      <c r="M74" s="315">
        <f t="shared" ca="1" si="27"/>
        <v>0</v>
      </c>
      <c r="N74" s="313" t="str">
        <f t="shared" si="16"/>
        <v>f</v>
      </c>
      <c r="O74" s="314">
        <f t="shared" ca="1" si="28"/>
        <v>0</v>
      </c>
      <c r="P74" s="315">
        <f t="shared" ca="1" si="28"/>
        <v>0</v>
      </c>
      <c r="Q74" s="313" t="str">
        <f t="shared" si="17"/>
        <v/>
      </c>
      <c r="R74" s="314">
        <f t="shared" ca="1" si="29"/>
        <v>0</v>
      </c>
      <c r="S74" s="315">
        <f t="shared" ca="1" si="29"/>
        <v>0</v>
      </c>
      <c r="T74" s="313" t="str">
        <f t="shared" si="18"/>
        <v/>
      </c>
      <c r="U74" s="314">
        <f t="shared" ca="1" si="30"/>
        <v>0</v>
      </c>
      <c r="V74" s="315">
        <f t="shared" ca="1" si="30"/>
        <v>0</v>
      </c>
      <c r="W74" s="313" t="str">
        <f t="shared" si="19"/>
        <v/>
      </c>
      <c r="X74" s="314">
        <f t="shared" ca="1" si="31"/>
        <v>0</v>
      </c>
      <c r="Y74" s="315">
        <f t="shared" ca="1" si="31"/>
        <v>0</v>
      </c>
      <c r="Z74" s="313" t="str">
        <f t="shared" si="20"/>
        <v/>
      </c>
      <c r="AA74" s="314">
        <f t="shared" ca="1" si="32"/>
        <v>0</v>
      </c>
      <c r="AB74" s="315">
        <f t="shared" ca="1" si="32"/>
        <v>0</v>
      </c>
      <c r="AC74" s="313" t="str">
        <f t="shared" si="21"/>
        <v/>
      </c>
      <c r="AD74" s="314">
        <f t="shared" ca="1" si="33"/>
        <v>0</v>
      </c>
      <c r="AE74" s="315">
        <f t="shared" ca="1" si="33"/>
        <v>0</v>
      </c>
      <c r="AF74" s="313" t="str">
        <f t="shared" si="22"/>
        <v/>
      </c>
      <c r="AG74" s="314">
        <f t="shared" ca="1" si="34"/>
        <v>0</v>
      </c>
      <c r="AH74" s="315">
        <f t="shared" ca="1" si="34"/>
        <v>0</v>
      </c>
      <c r="AI74" s="313" t="str">
        <f t="shared" si="23"/>
        <v/>
      </c>
      <c r="AJ74" s="314">
        <f t="shared" ca="1" si="35"/>
        <v>0</v>
      </c>
      <c r="AK74" s="315">
        <f t="shared" ca="1" si="35"/>
        <v>0</v>
      </c>
    </row>
    <row r="75" spans="1:37" ht="13.5" thickBot="1" x14ac:dyDescent="0.25">
      <c r="A75" s="279">
        <v>31</v>
      </c>
      <c r="B75" s="313" t="str">
        <f t="shared" si="12"/>
        <v/>
      </c>
      <c r="C75" s="314">
        <f t="shared" ca="1" si="24"/>
        <v>0</v>
      </c>
      <c r="D75" s="315">
        <f t="shared" ca="1" si="24"/>
        <v>0</v>
      </c>
      <c r="E75" s="347"/>
      <c r="F75" s="348">
        <f t="shared" si="25"/>
        <v>0</v>
      </c>
      <c r="G75" s="349">
        <f t="shared" si="25"/>
        <v>0</v>
      </c>
      <c r="H75" s="313" t="str">
        <f t="shared" si="14"/>
        <v/>
      </c>
      <c r="I75" s="314">
        <f t="shared" ca="1" si="26"/>
        <v>0</v>
      </c>
      <c r="J75" s="315">
        <f t="shared" ca="1" si="26"/>
        <v>0</v>
      </c>
      <c r="K75" s="347"/>
      <c r="L75" s="348">
        <f t="shared" si="27"/>
        <v>0</v>
      </c>
      <c r="M75" s="349">
        <f t="shared" si="27"/>
        <v>0</v>
      </c>
      <c r="N75" s="313" t="str">
        <f t="shared" si="16"/>
        <v/>
      </c>
      <c r="O75" s="314">
        <f t="shared" ca="1" si="28"/>
        <v>0</v>
      </c>
      <c r="P75" s="315">
        <f t="shared" ca="1" si="28"/>
        <v>0</v>
      </c>
      <c r="Q75" s="347"/>
      <c r="R75" s="348">
        <f t="shared" si="29"/>
        <v>0</v>
      </c>
      <c r="S75" s="349">
        <f t="shared" si="29"/>
        <v>0</v>
      </c>
      <c r="T75" s="313" t="str">
        <f t="shared" si="18"/>
        <v/>
      </c>
      <c r="U75" s="314">
        <f t="shared" ca="1" si="30"/>
        <v>0</v>
      </c>
      <c r="V75" s="315">
        <f t="shared" ca="1" si="30"/>
        <v>0</v>
      </c>
      <c r="W75" s="313" t="str">
        <f t="shared" si="19"/>
        <v/>
      </c>
      <c r="X75" s="314">
        <f t="shared" ca="1" si="31"/>
        <v>0</v>
      </c>
      <c r="Y75" s="315">
        <f t="shared" ca="1" si="31"/>
        <v>0</v>
      </c>
      <c r="Z75" s="347"/>
      <c r="AA75" s="348">
        <f t="shared" si="32"/>
        <v>0</v>
      </c>
      <c r="AB75" s="349">
        <f t="shared" si="32"/>
        <v>0</v>
      </c>
      <c r="AC75" s="313" t="str">
        <f t="shared" si="21"/>
        <v/>
      </c>
      <c r="AD75" s="314">
        <f t="shared" ca="1" si="33"/>
        <v>0</v>
      </c>
      <c r="AE75" s="315">
        <f t="shared" ca="1" si="33"/>
        <v>0</v>
      </c>
      <c r="AF75" s="347"/>
      <c r="AG75" s="348">
        <f t="shared" si="34"/>
        <v>0</v>
      </c>
      <c r="AH75" s="349">
        <f t="shared" si="34"/>
        <v>0</v>
      </c>
      <c r="AI75" s="313" t="str">
        <f t="shared" si="23"/>
        <v>f</v>
      </c>
      <c r="AJ75" s="314">
        <f t="shared" ca="1" si="35"/>
        <v>0</v>
      </c>
      <c r="AK75" s="315">
        <f t="shared" ca="1" si="35"/>
        <v>0</v>
      </c>
    </row>
    <row r="76" spans="1:37" x14ac:dyDescent="0.2">
      <c r="A76" s="278"/>
      <c r="B76" s="316" t="s">
        <v>448</v>
      </c>
      <c r="C76" s="223"/>
      <c r="D76" s="662">
        <f>'1'!$X$52</f>
        <v>0</v>
      </c>
      <c r="E76" s="316" t="s">
        <v>448</v>
      </c>
      <c r="F76" s="223"/>
      <c r="G76" s="662">
        <f>'2'!$X$52</f>
        <v>0</v>
      </c>
      <c r="H76" s="316" t="s">
        <v>448</v>
      </c>
      <c r="I76" s="223"/>
      <c r="J76" s="662">
        <f>'3'!$X$52</f>
        <v>0</v>
      </c>
      <c r="K76" s="316" t="s">
        <v>448</v>
      </c>
      <c r="L76" s="223"/>
      <c r="M76" s="662">
        <f>'4'!$X$52</f>
        <v>0</v>
      </c>
      <c r="N76" s="316" t="s">
        <v>448</v>
      </c>
      <c r="O76" s="223"/>
      <c r="P76" s="662">
        <f>'5'!$X$52</f>
        <v>0</v>
      </c>
      <c r="Q76" s="316" t="s">
        <v>448</v>
      </c>
      <c r="R76" s="223"/>
      <c r="S76" s="662">
        <f>'6'!$X$52</f>
        <v>0</v>
      </c>
      <c r="T76" s="316" t="s">
        <v>448</v>
      </c>
      <c r="U76" s="223"/>
      <c r="V76" s="662">
        <f>'7'!$X$52</f>
        <v>0</v>
      </c>
      <c r="W76" s="316" t="s">
        <v>448</v>
      </c>
      <c r="X76" s="223"/>
      <c r="Y76" s="662">
        <f>'8'!$X$52</f>
        <v>0</v>
      </c>
      <c r="Z76" s="316" t="s">
        <v>448</v>
      </c>
      <c r="AA76" s="223"/>
      <c r="AB76" s="662">
        <f>'9'!$X$52</f>
        <v>0</v>
      </c>
      <c r="AC76" s="316" t="s">
        <v>448</v>
      </c>
      <c r="AD76" s="223"/>
      <c r="AE76" s="662">
        <f>'10'!$X$52</f>
        <v>0</v>
      </c>
      <c r="AF76" s="316" t="s">
        <v>448</v>
      </c>
      <c r="AG76" s="223"/>
      <c r="AH76" s="662">
        <f>'11'!$X$52</f>
        <v>0</v>
      </c>
      <c r="AI76" s="316" t="s">
        <v>448</v>
      </c>
      <c r="AJ76" s="223"/>
      <c r="AK76" s="662">
        <f>'12'!$X$52</f>
        <v>0</v>
      </c>
    </row>
    <row r="77" spans="1:37" ht="16.5" thickBot="1" x14ac:dyDescent="0.3">
      <c r="A77" s="317" t="s">
        <v>127</v>
      </c>
      <c r="B77" s="1782">
        <f ca="1">SUM(C45:C75)</f>
        <v>0</v>
      </c>
      <c r="C77" s="1783"/>
      <c r="D77" s="318">
        <f ca="1">SUM(D45:D75)</f>
        <v>0</v>
      </c>
      <c r="E77" s="1782">
        <f ca="1">SUM(F45:F75)</f>
        <v>0</v>
      </c>
      <c r="F77" s="1783"/>
      <c r="G77" s="318">
        <f ca="1">SUM(G45:G75)</f>
        <v>0</v>
      </c>
      <c r="H77" s="1782">
        <f ca="1">SUM(I45:I75)</f>
        <v>0</v>
      </c>
      <c r="I77" s="1783"/>
      <c r="J77" s="318">
        <f ca="1">SUM(J45:J75)</f>
        <v>0</v>
      </c>
      <c r="K77" s="1782">
        <f ca="1">SUM(L45:L75)</f>
        <v>0</v>
      </c>
      <c r="L77" s="1783"/>
      <c r="M77" s="318">
        <f ca="1">SUM(M45:M75)</f>
        <v>0</v>
      </c>
      <c r="N77" s="1782">
        <f ca="1">SUM(O45:O75)</f>
        <v>0</v>
      </c>
      <c r="O77" s="1783"/>
      <c r="P77" s="318">
        <f ca="1">SUM(P45:P75)</f>
        <v>0</v>
      </c>
      <c r="Q77" s="1782">
        <f ca="1">SUM(R45:R75)</f>
        <v>0</v>
      </c>
      <c r="R77" s="1783"/>
      <c r="S77" s="318">
        <f ca="1">SUM(S45:S75)</f>
        <v>0</v>
      </c>
      <c r="T77" s="1782">
        <f ca="1">SUM(U45:U75)</f>
        <v>0</v>
      </c>
      <c r="U77" s="1783"/>
      <c r="V77" s="318">
        <f ca="1">SUM(V45:V75)</f>
        <v>0</v>
      </c>
      <c r="W77" s="1782">
        <f ca="1">SUM(X45:X75)</f>
        <v>0</v>
      </c>
      <c r="X77" s="1783"/>
      <c r="Y77" s="318">
        <f ca="1">SUM(Y45:Y75)</f>
        <v>0</v>
      </c>
      <c r="Z77" s="1782">
        <f ca="1">SUM(AA45:AA75)</f>
        <v>0</v>
      </c>
      <c r="AA77" s="1783"/>
      <c r="AB77" s="318">
        <f ca="1">SUM(AB45:AB75)</f>
        <v>0</v>
      </c>
      <c r="AC77" s="1782">
        <f ca="1">SUM(AD45:AD75)</f>
        <v>0</v>
      </c>
      <c r="AD77" s="1783"/>
      <c r="AE77" s="318">
        <f ca="1">SUM(AE45:AE75)</f>
        <v>0</v>
      </c>
      <c r="AF77" s="1782">
        <f ca="1">SUM(AG45:AG75)</f>
        <v>0</v>
      </c>
      <c r="AG77" s="1783"/>
      <c r="AH77" s="318">
        <f ca="1">SUM(AH45:AH75)</f>
        <v>0</v>
      </c>
      <c r="AI77" s="1782">
        <f ca="1">SUM(AJ45:AJ75)</f>
        <v>0</v>
      </c>
      <c r="AJ77" s="1783"/>
      <c r="AK77" s="318">
        <f ca="1">SUM(AK45:AK75)</f>
        <v>0</v>
      </c>
    </row>
    <row r="78" spans="1:37" ht="13.5" thickBot="1" x14ac:dyDescent="0.25">
      <c r="A78" s="319"/>
      <c r="R78" s="659" t="s">
        <v>449</v>
      </c>
      <c r="S78" s="661" t="str">
        <f>S38</f>
        <v>J</v>
      </c>
      <c r="T78" s="660" t="str">
        <f>IF(OR(S78="j",S78="n"),"","Bitte entweder J oder N eingeben!")</f>
        <v/>
      </c>
      <c r="AJ78" s="659" t="s">
        <v>449</v>
      </c>
      <c r="AK78" s="661" t="str">
        <f>S78</f>
        <v>J</v>
      </c>
    </row>
    <row r="79" spans="1:37" ht="13.5" thickBot="1" x14ac:dyDescent="0.25">
      <c r="C79" s="320" t="s">
        <v>800</v>
      </c>
      <c r="D79" s="321" t="str">
        <f>Übersicht!L2</f>
        <v>Ihr Name</v>
      </c>
      <c r="E79" s="321"/>
      <c r="F79" s="321"/>
      <c r="G79" s="322"/>
      <c r="H79" s="323"/>
      <c r="I79" s="324"/>
      <c r="J79" s="324"/>
      <c r="K79" s="325" t="s">
        <v>450</v>
      </c>
      <c r="L79" s="323"/>
      <c r="M79" s="326" t="s">
        <v>451</v>
      </c>
      <c r="N79" s="327">
        <f ca="1">B77+F77+I77+L77+O77+R77</f>
        <v>0</v>
      </c>
      <c r="O79" s="328"/>
      <c r="P79" s="324"/>
      <c r="Q79" s="326" t="s">
        <v>452</v>
      </c>
      <c r="R79" s="327">
        <f ca="1">D77+G77+J77+M77+P77+S77</f>
        <v>0</v>
      </c>
      <c r="S79" s="329"/>
      <c r="V79" s="320" t="s">
        <v>800</v>
      </c>
      <c r="W79" s="321" t="str">
        <f>D79</f>
        <v>Ihr Name</v>
      </c>
      <c r="X79" s="321"/>
      <c r="Y79" s="321"/>
      <c r="Z79" s="322"/>
      <c r="AA79" s="323"/>
      <c r="AB79" s="324"/>
      <c r="AC79" s="326" t="s">
        <v>453</v>
      </c>
      <c r="AD79" s="323"/>
      <c r="AE79" s="326" t="s">
        <v>451</v>
      </c>
      <c r="AF79" s="327">
        <f ca="1">N79+U77+X77+AA77+AD77+AG77+AJ77</f>
        <v>0</v>
      </c>
      <c r="AG79" s="328"/>
      <c r="AH79" s="324"/>
      <c r="AI79" s="326" t="s">
        <v>452</v>
      </c>
      <c r="AJ79" s="327">
        <f ca="1">R79+V77+Y77+AB77+AE77+AH77+AK77</f>
        <v>0</v>
      </c>
      <c r="AK79" s="329"/>
    </row>
    <row r="81" spans="1:37" ht="13.5" thickBot="1" x14ac:dyDescent="0.25"/>
    <row r="82" spans="1:37" ht="16.5" thickBot="1" x14ac:dyDescent="0.3">
      <c r="B82" s="688" t="s">
        <v>456</v>
      </c>
      <c r="L82" s="689"/>
      <c r="M82" s="689"/>
      <c r="N82" s="689"/>
      <c r="R82" s="690" t="s">
        <v>457</v>
      </c>
      <c r="S82" s="510">
        <v>1</v>
      </c>
      <c r="U82" s="1597" t="str">
        <f>Ihr_Name</f>
        <v>Ihr Name</v>
      </c>
      <c r="W82" s="691"/>
      <c r="X82" s="692"/>
      <c r="AJ82" s="295" t="str">
        <f>Übersicht!$L$3</f>
        <v>Ihre Abteilung - Ihre Personalnummer</v>
      </c>
    </row>
    <row r="83" spans="1:37" x14ac:dyDescent="0.2">
      <c r="A83" s="278"/>
      <c r="B83" s="304" t="s">
        <v>72</v>
      </c>
      <c r="C83" s="305"/>
      <c r="D83" s="306" t="s">
        <v>444</v>
      </c>
      <c r="E83" s="304" t="s">
        <v>73</v>
      </c>
      <c r="F83" s="305"/>
      <c r="G83" s="306" t="s">
        <v>444</v>
      </c>
      <c r="H83" s="304" t="s">
        <v>74</v>
      </c>
      <c r="I83" s="305"/>
      <c r="J83" s="306" t="s">
        <v>444</v>
      </c>
      <c r="K83" s="304" t="s">
        <v>75</v>
      </c>
      <c r="L83" s="305"/>
      <c r="M83" s="306" t="s">
        <v>444</v>
      </c>
      <c r="N83" s="304" t="s">
        <v>76</v>
      </c>
      <c r="O83" s="305"/>
      <c r="P83" s="306" t="s">
        <v>444</v>
      </c>
      <c r="Q83" s="304" t="s">
        <v>77</v>
      </c>
      <c r="R83" s="305"/>
      <c r="S83" s="306" t="s">
        <v>444</v>
      </c>
      <c r="T83" s="304" t="s">
        <v>78</v>
      </c>
      <c r="U83" s="305"/>
      <c r="V83" s="306" t="s">
        <v>444</v>
      </c>
      <c r="W83" s="304" t="s">
        <v>79</v>
      </c>
      <c r="X83" s="305"/>
      <c r="Y83" s="306" t="s">
        <v>444</v>
      </c>
      <c r="Z83" s="304" t="s">
        <v>80</v>
      </c>
      <c r="AA83" s="307"/>
      <c r="AB83" s="306" t="s">
        <v>444</v>
      </c>
      <c r="AC83" s="304" t="s">
        <v>81</v>
      </c>
      <c r="AD83" s="308"/>
      <c r="AE83" s="306" t="s">
        <v>444</v>
      </c>
      <c r="AF83" s="304" t="s">
        <v>82</v>
      </c>
      <c r="AG83" s="308"/>
      <c r="AH83" s="306" t="s">
        <v>444</v>
      </c>
      <c r="AI83" s="304" t="s">
        <v>83</v>
      </c>
      <c r="AJ83" s="308"/>
      <c r="AK83" s="306" t="s">
        <v>444</v>
      </c>
    </row>
    <row r="84" spans="1:37" ht="13.5" thickBot="1" x14ac:dyDescent="0.25">
      <c r="A84" s="309"/>
      <c r="B84" s="310" t="s">
        <v>445</v>
      </c>
      <c r="C84" s="311" t="s">
        <v>446</v>
      </c>
      <c r="D84" s="312" t="s">
        <v>447</v>
      </c>
      <c r="E84" s="310" t="s">
        <v>445</v>
      </c>
      <c r="F84" s="311" t="s">
        <v>446</v>
      </c>
      <c r="G84" s="312" t="s">
        <v>447</v>
      </c>
      <c r="H84" s="310" t="s">
        <v>445</v>
      </c>
      <c r="I84" s="311" t="s">
        <v>446</v>
      </c>
      <c r="J84" s="312" t="s">
        <v>447</v>
      </c>
      <c r="K84" s="310" t="s">
        <v>445</v>
      </c>
      <c r="L84" s="311" t="s">
        <v>446</v>
      </c>
      <c r="M84" s="312" t="s">
        <v>447</v>
      </c>
      <c r="N84" s="310" t="s">
        <v>445</v>
      </c>
      <c r="O84" s="311" t="s">
        <v>446</v>
      </c>
      <c r="P84" s="312" t="s">
        <v>447</v>
      </c>
      <c r="Q84" s="310" t="s">
        <v>445</v>
      </c>
      <c r="R84" s="311" t="s">
        <v>446</v>
      </c>
      <c r="S84" s="312" t="s">
        <v>447</v>
      </c>
      <c r="T84" s="310" t="s">
        <v>445</v>
      </c>
      <c r="U84" s="311" t="s">
        <v>446</v>
      </c>
      <c r="V84" s="312" t="s">
        <v>447</v>
      </c>
      <c r="W84" s="310" t="s">
        <v>445</v>
      </c>
      <c r="X84" s="311" t="s">
        <v>446</v>
      </c>
      <c r="Y84" s="312" t="s">
        <v>447</v>
      </c>
      <c r="Z84" s="310" t="s">
        <v>445</v>
      </c>
      <c r="AA84" s="311" t="s">
        <v>446</v>
      </c>
      <c r="AB84" s="312" t="s">
        <v>447</v>
      </c>
      <c r="AC84" s="310" t="s">
        <v>445</v>
      </c>
      <c r="AD84" s="311" t="s">
        <v>446</v>
      </c>
      <c r="AE84" s="312" t="s">
        <v>447</v>
      </c>
      <c r="AF84" s="310" t="s">
        <v>445</v>
      </c>
      <c r="AG84" s="311" t="s">
        <v>446</v>
      </c>
      <c r="AH84" s="312" t="s">
        <v>447</v>
      </c>
      <c r="AI84" s="310" t="s">
        <v>445</v>
      </c>
      <c r="AJ84" s="311" t="s">
        <v>446</v>
      </c>
      <c r="AK84" s="312" t="s">
        <v>447</v>
      </c>
    </row>
    <row r="85" spans="1:37" x14ac:dyDescent="0.2">
      <c r="A85" s="279">
        <v>1</v>
      </c>
      <c r="B85" s="313" t="str">
        <f>B5</f>
        <v>f</v>
      </c>
      <c r="C85" s="314">
        <f ca="1">ROUNDUP(C5,$S$82)</f>
        <v>0</v>
      </c>
      <c r="D85" s="315">
        <f ca="1">ROUNDUP(D5,$S$82)</f>
        <v>0</v>
      </c>
      <c r="E85" s="313" t="str">
        <f>E5</f>
        <v/>
      </c>
      <c r="F85" s="314">
        <f ca="1">ROUNDUP(F5,$S$82)</f>
        <v>0</v>
      </c>
      <c r="G85" s="315">
        <f ca="1">ROUNDUP(G5,$S$82)</f>
        <v>0</v>
      </c>
      <c r="H85" s="313" t="str">
        <f>H5</f>
        <v/>
      </c>
      <c r="I85" s="314">
        <f ca="1">ROUNDUP(I5,$S$82)</f>
        <v>0</v>
      </c>
      <c r="J85" s="315">
        <f ca="1">ROUNDUP(J5,$S$82)</f>
        <v>0</v>
      </c>
      <c r="K85" s="313" t="str">
        <f>K5</f>
        <v/>
      </c>
      <c r="L85" s="314">
        <f ca="1">ROUNDUP(L5,$S$82)</f>
        <v>0</v>
      </c>
      <c r="M85" s="315">
        <f ca="1">ROUNDUP(M5,$S$82)</f>
        <v>0</v>
      </c>
      <c r="N85" s="313" t="str">
        <f>N5</f>
        <v>f</v>
      </c>
      <c r="O85" s="314">
        <f ca="1">ROUNDUP(O5,$S$82)</f>
        <v>0</v>
      </c>
      <c r="P85" s="315">
        <f ca="1">ROUNDUP(P5,$S$82)</f>
        <v>0</v>
      </c>
      <c r="Q85" s="313" t="str">
        <f>Q5</f>
        <v/>
      </c>
      <c r="R85" s="314">
        <f ca="1">ROUNDUP(R5,$S$82)</f>
        <v>0</v>
      </c>
      <c r="S85" s="315">
        <f ca="1">ROUNDUP(S5,$S$82)</f>
        <v>0</v>
      </c>
      <c r="T85" s="313" t="str">
        <f>T5</f>
        <v/>
      </c>
      <c r="U85" s="314">
        <f ca="1">ROUNDUP(U5,$S$82)</f>
        <v>0</v>
      </c>
      <c r="V85" s="315">
        <f ca="1">ROUNDUP(V5,$S$82)</f>
        <v>0</v>
      </c>
      <c r="W85" s="313" t="str">
        <f>W5</f>
        <v/>
      </c>
      <c r="X85" s="314">
        <f ca="1">ROUNDUP(X5,$S$82)</f>
        <v>0</v>
      </c>
      <c r="Y85" s="315">
        <f ca="1">ROUNDUP(Y5,$S$82)</f>
        <v>0</v>
      </c>
      <c r="Z85" s="313" t="str">
        <f>Z5</f>
        <v/>
      </c>
      <c r="AA85" s="314">
        <f ca="1">ROUNDUP(AA5,$S$82)</f>
        <v>0</v>
      </c>
      <c r="AB85" s="315">
        <f ca="1">ROUNDUP(AB5,$S$82)</f>
        <v>0</v>
      </c>
      <c r="AC85" s="313" t="str">
        <f>AC5</f>
        <v/>
      </c>
      <c r="AD85" s="314">
        <f ca="1">ROUNDUP(AD5,$S$82)</f>
        <v>0</v>
      </c>
      <c r="AE85" s="315">
        <f ca="1">ROUNDUP(AE5,$S$82)</f>
        <v>0</v>
      </c>
      <c r="AF85" s="313" t="str">
        <f>AF5</f>
        <v/>
      </c>
      <c r="AG85" s="314">
        <f ca="1">ROUNDUP(AG5,$S$82)</f>
        <v>0</v>
      </c>
      <c r="AH85" s="315">
        <f ca="1">ROUNDUP(AH5,$S$82)</f>
        <v>0</v>
      </c>
      <c r="AI85" s="313" t="str">
        <f>AI5</f>
        <v/>
      </c>
      <c r="AJ85" s="314">
        <f ca="1">ROUNDUP(AJ5,$S$82)</f>
        <v>0</v>
      </c>
      <c r="AK85" s="315">
        <f ca="1">ROUNDUP(AK5,$S$82)</f>
        <v>0</v>
      </c>
    </row>
    <row r="86" spans="1:37" x14ac:dyDescent="0.2">
      <c r="A86" s="279">
        <v>2</v>
      </c>
      <c r="B86" s="313" t="str">
        <f t="shared" ref="B86:B115" si="36">B6</f>
        <v/>
      </c>
      <c r="C86" s="314">
        <f t="shared" ref="C86:D115" ca="1" si="37">ROUNDUP(C6,$S$82)</f>
        <v>0</v>
      </c>
      <c r="D86" s="315">
        <f t="shared" ca="1" si="37"/>
        <v>0</v>
      </c>
      <c r="E86" s="313" t="str">
        <f t="shared" ref="E86:E113" si="38">E6</f>
        <v/>
      </c>
      <c r="F86" s="314">
        <f t="shared" ref="F86:F113" ca="1" si="39">ROUNDUP(F6,$S$82)</f>
        <v>0</v>
      </c>
      <c r="G86" s="315">
        <f t="shared" ref="G86:G113" ca="1" si="40">ROUNDUP(G6,$S$82)</f>
        <v>0</v>
      </c>
      <c r="H86" s="313" t="str">
        <f t="shared" ref="H86:H115" si="41">H6</f>
        <v/>
      </c>
      <c r="I86" s="314">
        <f t="shared" ref="I86:I115" ca="1" si="42">ROUNDUP(I6,$S$82)</f>
        <v>0</v>
      </c>
      <c r="J86" s="315">
        <f t="shared" ref="J86:J115" ca="1" si="43">ROUNDUP(J6,$S$82)</f>
        <v>0</v>
      </c>
      <c r="K86" s="313" t="str">
        <f t="shared" ref="K86:K114" si="44">K6</f>
        <v/>
      </c>
      <c r="L86" s="314">
        <f t="shared" ref="L86:L114" ca="1" si="45">ROUNDUP(L6,$S$82)</f>
        <v>0</v>
      </c>
      <c r="M86" s="315">
        <f t="shared" ref="M86:M114" ca="1" si="46">ROUNDUP(M6,$S$82)</f>
        <v>0</v>
      </c>
      <c r="N86" s="313" t="str">
        <f t="shared" ref="N86:N115" si="47">N6</f>
        <v/>
      </c>
      <c r="O86" s="314">
        <f t="shared" ref="O86:O115" ca="1" si="48">ROUNDUP(O6,$S$82)</f>
        <v>0</v>
      </c>
      <c r="P86" s="315">
        <f t="shared" ref="P86:P115" ca="1" si="49">ROUNDUP(P6,$S$82)</f>
        <v>0</v>
      </c>
      <c r="Q86" s="313" t="str">
        <f t="shared" ref="Q86:Q114" si="50">Q6</f>
        <v/>
      </c>
      <c r="R86" s="314">
        <f t="shared" ref="R86:R114" ca="1" si="51">ROUNDUP(R6,$S$82)</f>
        <v>0</v>
      </c>
      <c r="S86" s="315">
        <f t="shared" ref="S86:S114" ca="1" si="52">ROUNDUP(S6,$S$82)</f>
        <v>0</v>
      </c>
      <c r="T86" s="313" t="str">
        <f t="shared" ref="T86:T115" si="53">T6</f>
        <v/>
      </c>
      <c r="U86" s="314">
        <f t="shared" ref="U86:U115" ca="1" si="54">ROUNDUP(U6,$S$82)</f>
        <v>0</v>
      </c>
      <c r="V86" s="315">
        <f t="shared" ref="V86:V115" ca="1" si="55">ROUNDUP(V6,$S$82)</f>
        <v>0</v>
      </c>
      <c r="W86" s="313" t="str">
        <f t="shared" ref="W86:W115" si="56">W6</f>
        <v/>
      </c>
      <c r="X86" s="314">
        <f t="shared" ref="X86:X115" ca="1" si="57">ROUNDUP(X6,$S$82)</f>
        <v>0</v>
      </c>
      <c r="Y86" s="315">
        <f t="shared" ref="Y86:Y115" ca="1" si="58">ROUNDUP(Y6,$S$82)</f>
        <v>0</v>
      </c>
      <c r="Z86" s="313" t="str">
        <f t="shared" ref="Z86:Z114" si="59">Z6</f>
        <v/>
      </c>
      <c r="AA86" s="314">
        <f t="shared" ref="AA86:AA114" ca="1" si="60">ROUNDUP(AA6,$S$82)</f>
        <v>0</v>
      </c>
      <c r="AB86" s="315">
        <f t="shared" ref="AB86:AB114" ca="1" si="61">ROUNDUP(AB6,$S$82)</f>
        <v>0</v>
      </c>
      <c r="AC86" s="313" t="str">
        <f t="shared" ref="AC86:AC115" si="62">AC6</f>
        <v/>
      </c>
      <c r="AD86" s="314">
        <f t="shared" ref="AD86:AD115" ca="1" si="63">ROUNDUP(AD6,$S$82)</f>
        <v>0</v>
      </c>
      <c r="AE86" s="315">
        <f t="shared" ref="AE86:AE115" ca="1" si="64">ROUNDUP(AE6,$S$82)</f>
        <v>0</v>
      </c>
      <c r="AF86" s="313" t="str">
        <f t="shared" ref="AF86:AF114" si="65">AF6</f>
        <v/>
      </c>
      <c r="AG86" s="314">
        <f t="shared" ref="AG86:AG114" ca="1" si="66">ROUNDUP(AG6,$S$82)</f>
        <v>0</v>
      </c>
      <c r="AH86" s="315">
        <f t="shared" ref="AH86:AH114" ca="1" si="67">ROUNDUP(AH6,$S$82)</f>
        <v>0</v>
      </c>
      <c r="AI86" s="313" t="str">
        <f t="shared" ref="AI86:AI115" si="68">AI6</f>
        <v/>
      </c>
      <c r="AJ86" s="314">
        <f t="shared" ref="AJ86:AJ115" ca="1" si="69">ROUNDUP(AJ6,$S$82)</f>
        <v>0</v>
      </c>
      <c r="AK86" s="315">
        <f t="shared" ref="AK86:AK115" ca="1" si="70">ROUNDUP(AK6,$S$82)</f>
        <v>0</v>
      </c>
    </row>
    <row r="87" spans="1:37" x14ac:dyDescent="0.2">
      <c r="A87" s="279">
        <v>3</v>
      </c>
      <c r="B87" s="313" t="str">
        <f t="shared" si="36"/>
        <v/>
      </c>
      <c r="C87" s="314">
        <f t="shared" ca="1" si="37"/>
        <v>0</v>
      </c>
      <c r="D87" s="315">
        <f t="shared" ca="1" si="37"/>
        <v>0</v>
      </c>
      <c r="E87" s="313" t="str">
        <f t="shared" si="38"/>
        <v/>
      </c>
      <c r="F87" s="314">
        <f t="shared" ca="1" si="39"/>
        <v>0</v>
      </c>
      <c r="G87" s="315">
        <f t="shared" ca="1" si="40"/>
        <v>0</v>
      </c>
      <c r="H87" s="313" t="str">
        <f t="shared" si="41"/>
        <v/>
      </c>
      <c r="I87" s="314">
        <f t="shared" ca="1" si="42"/>
        <v>0</v>
      </c>
      <c r="J87" s="315">
        <f t="shared" ca="1" si="43"/>
        <v>0</v>
      </c>
      <c r="K87" s="313" t="str">
        <f t="shared" si="44"/>
        <v/>
      </c>
      <c r="L87" s="314">
        <f t="shared" ca="1" si="45"/>
        <v>0</v>
      </c>
      <c r="M87" s="315">
        <f t="shared" ca="1" si="46"/>
        <v>0</v>
      </c>
      <c r="N87" s="313" t="str">
        <f t="shared" si="47"/>
        <v/>
      </c>
      <c r="O87" s="314">
        <f t="shared" ca="1" si="48"/>
        <v>0</v>
      </c>
      <c r="P87" s="315">
        <f t="shared" ca="1" si="49"/>
        <v>0</v>
      </c>
      <c r="Q87" s="313" t="str">
        <f t="shared" si="50"/>
        <v/>
      </c>
      <c r="R87" s="314">
        <f t="shared" ca="1" si="51"/>
        <v>0</v>
      </c>
      <c r="S87" s="315">
        <f t="shared" ca="1" si="52"/>
        <v>0</v>
      </c>
      <c r="T87" s="313" t="str">
        <f t="shared" si="53"/>
        <v/>
      </c>
      <c r="U87" s="314">
        <f t="shared" ca="1" si="54"/>
        <v>0</v>
      </c>
      <c r="V87" s="315">
        <f t="shared" ca="1" si="55"/>
        <v>0</v>
      </c>
      <c r="W87" s="313" t="str">
        <f t="shared" si="56"/>
        <v/>
      </c>
      <c r="X87" s="314">
        <f t="shared" ca="1" si="57"/>
        <v>0</v>
      </c>
      <c r="Y87" s="315">
        <f t="shared" ca="1" si="58"/>
        <v>0</v>
      </c>
      <c r="Z87" s="313" t="str">
        <f t="shared" si="59"/>
        <v/>
      </c>
      <c r="AA87" s="314">
        <f t="shared" ca="1" si="60"/>
        <v>0</v>
      </c>
      <c r="AB87" s="315">
        <f t="shared" ca="1" si="61"/>
        <v>0</v>
      </c>
      <c r="AC87" s="313" t="str">
        <f t="shared" si="62"/>
        <v>f</v>
      </c>
      <c r="AD87" s="314">
        <f t="shared" ca="1" si="63"/>
        <v>0</v>
      </c>
      <c r="AE87" s="315">
        <f t="shared" ca="1" si="64"/>
        <v>0</v>
      </c>
      <c r="AF87" s="313" t="str">
        <f t="shared" si="65"/>
        <v/>
      </c>
      <c r="AG87" s="314">
        <f t="shared" ca="1" si="66"/>
        <v>0</v>
      </c>
      <c r="AH87" s="315">
        <f t="shared" ca="1" si="67"/>
        <v>0</v>
      </c>
      <c r="AI87" s="313" t="str">
        <f t="shared" si="68"/>
        <v/>
      </c>
      <c r="AJ87" s="314">
        <f t="shared" ca="1" si="69"/>
        <v>0</v>
      </c>
      <c r="AK87" s="315">
        <f t="shared" ca="1" si="70"/>
        <v>0</v>
      </c>
    </row>
    <row r="88" spans="1:37" x14ac:dyDescent="0.2">
      <c r="A88" s="279">
        <v>4</v>
      </c>
      <c r="B88" s="313" t="str">
        <f t="shared" si="36"/>
        <v/>
      </c>
      <c r="C88" s="314">
        <f t="shared" ca="1" si="37"/>
        <v>0</v>
      </c>
      <c r="D88" s="315">
        <f t="shared" ca="1" si="37"/>
        <v>0</v>
      </c>
      <c r="E88" s="313" t="str">
        <f t="shared" si="38"/>
        <v/>
      </c>
      <c r="F88" s="314">
        <f t="shared" ca="1" si="39"/>
        <v>0</v>
      </c>
      <c r="G88" s="315">
        <f t="shared" ca="1" si="40"/>
        <v>0</v>
      </c>
      <c r="H88" s="313" t="str">
        <f t="shared" si="41"/>
        <v/>
      </c>
      <c r="I88" s="314">
        <f t="shared" ca="1" si="42"/>
        <v>0</v>
      </c>
      <c r="J88" s="315">
        <f t="shared" ca="1" si="43"/>
        <v>0</v>
      </c>
      <c r="K88" s="313" t="str">
        <f t="shared" si="44"/>
        <v/>
      </c>
      <c r="L88" s="314">
        <f t="shared" ca="1" si="45"/>
        <v>0</v>
      </c>
      <c r="M88" s="315">
        <f t="shared" ca="1" si="46"/>
        <v>0</v>
      </c>
      <c r="N88" s="313" t="str">
        <f t="shared" si="47"/>
        <v/>
      </c>
      <c r="O88" s="314">
        <f t="shared" ca="1" si="48"/>
        <v>0</v>
      </c>
      <c r="P88" s="315">
        <f t="shared" ca="1" si="49"/>
        <v>0</v>
      </c>
      <c r="Q88" s="313" t="str">
        <f t="shared" si="50"/>
        <v/>
      </c>
      <c r="R88" s="314">
        <f t="shared" ca="1" si="51"/>
        <v>0</v>
      </c>
      <c r="S88" s="315">
        <f t="shared" ca="1" si="52"/>
        <v>0</v>
      </c>
      <c r="T88" s="313" t="str">
        <f t="shared" si="53"/>
        <v/>
      </c>
      <c r="U88" s="314">
        <f t="shared" ca="1" si="54"/>
        <v>0</v>
      </c>
      <c r="V88" s="315">
        <f t="shared" ca="1" si="55"/>
        <v>0</v>
      </c>
      <c r="W88" s="313" t="str">
        <f t="shared" si="56"/>
        <v/>
      </c>
      <c r="X88" s="314">
        <f t="shared" ca="1" si="57"/>
        <v>0</v>
      </c>
      <c r="Y88" s="315">
        <f t="shared" ca="1" si="58"/>
        <v>0</v>
      </c>
      <c r="Z88" s="313" t="str">
        <f t="shared" si="59"/>
        <v/>
      </c>
      <c r="AA88" s="314">
        <f t="shared" ca="1" si="60"/>
        <v>0</v>
      </c>
      <c r="AB88" s="315">
        <f t="shared" ca="1" si="61"/>
        <v>0</v>
      </c>
      <c r="AC88" s="313" t="str">
        <f t="shared" si="62"/>
        <v/>
      </c>
      <c r="AD88" s="314">
        <f t="shared" ca="1" si="63"/>
        <v>0</v>
      </c>
      <c r="AE88" s="315">
        <f t="shared" ca="1" si="64"/>
        <v>0</v>
      </c>
      <c r="AF88" s="313" t="str">
        <f t="shared" si="65"/>
        <v/>
      </c>
      <c r="AG88" s="314">
        <f t="shared" ca="1" si="66"/>
        <v>0</v>
      </c>
      <c r="AH88" s="315">
        <f t="shared" ca="1" si="67"/>
        <v>0</v>
      </c>
      <c r="AI88" s="313" t="str">
        <f t="shared" si="68"/>
        <v/>
      </c>
      <c r="AJ88" s="314">
        <f t="shared" ca="1" si="69"/>
        <v>0</v>
      </c>
      <c r="AK88" s="315">
        <f t="shared" ca="1" si="70"/>
        <v>0</v>
      </c>
    </row>
    <row r="89" spans="1:37" x14ac:dyDescent="0.2">
      <c r="A89" s="279">
        <v>5</v>
      </c>
      <c r="B89" s="313" t="str">
        <f t="shared" si="36"/>
        <v/>
      </c>
      <c r="C89" s="314">
        <f t="shared" ca="1" si="37"/>
        <v>0</v>
      </c>
      <c r="D89" s="315">
        <f t="shared" ca="1" si="37"/>
        <v>0</v>
      </c>
      <c r="E89" s="313" t="str">
        <f t="shared" si="38"/>
        <v/>
      </c>
      <c r="F89" s="314">
        <f t="shared" ca="1" si="39"/>
        <v>0</v>
      </c>
      <c r="G89" s="315">
        <f t="shared" ca="1" si="40"/>
        <v>0</v>
      </c>
      <c r="H89" s="313" t="str">
        <f t="shared" si="41"/>
        <v/>
      </c>
      <c r="I89" s="314">
        <f t="shared" ca="1" si="42"/>
        <v>0</v>
      </c>
      <c r="J89" s="315">
        <f t="shared" ca="1" si="43"/>
        <v>0</v>
      </c>
      <c r="K89" s="313" t="str">
        <f t="shared" si="44"/>
        <v/>
      </c>
      <c r="L89" s="314">
        <f t="shared" ca="1" si="45"/>
        <v>0</v>
      </c>
      <c r="M89" s="315">
        <f t="shared" ca="1" si="46"/>
        <v>0</v>
      </c>
      <c r="N89" s="313" t="str">
        <f t="shared" si="47"/>
        <v/>
      </c>
      <c r="O89" s="314">
        <f t="shared" ca="1" si="48"/>
        <v>0</v>
      </c>
      <c r="P89" s="315">
        <f t="shared" ca="1" si="49"/>
        <v>0</v>
      </c>
      <c r="Q89" s="313" t="str">
        <f t="shared" si="50"/>
        <v/>
      </c>
      <c r="R89" s="314">
        <f t="shared" ca="1" si="51"/>
        <v>0</v>
      </c>
      <c r="S89" s="315">
        <f t="shared" ca="1" si="52"/>
        <v>0</v>
      </c>
      <c r="T89" s="313" t="str">
        <f t="shared" si="53"/>
        <v/>
      </c>
      <c r="U89" s="314">
        <f t="shared" ca="1" si="54"/>
        <v>0</v>
      </c>
      <c r="V89" s="315">
        <f t="shared" ca="1" si="55"/>
        <v>0</v>
      </c>
      <c r="W89" s="313" t="str">
        <f t="shared" si="56"/>
        <v/>
      </c>
      <c r="X89" s="314">
        <f t="shared" ca="1" si="57"/>
        <v>0</v>
      </c>
      <c r="Y89" s="315">
        <f t="shared" ca="1" si="58"/>
        <v>0</v>
      </c>
      <c r="Z89" s="313" t="str">
        <f t="shared" si="59"/>
        <v/>
      </c>
      <c r="AA89" s="314">
        <f t="shared" ca="1" si="60"/>
        <v>0</v>
      </c>
      <c r="AB89" s="315">
        <f t="shared" ca="1" si="61"/>
        <v>0</v>
      </c>
      <c r="AC89" s="313" t="str">
        <f t="shared" si="62"/>
        <v/>
      </c>
      <c r="AD89" s="314">
        <f t="shared" ca="1" si="63"/>
        <v>0</v>
      </c>
      <c r="AE89" s="315">
        <f t="shared" ca="1" si="64"/>
        <v>0</v>
      </c>
      <c r="AF89" s="313" t="str">
        <f t="shared" si="65"/>
        <v/>
      </c>
      <c r="AG89" s="314">
        <f t="shared" ca="1" si="66"/>
        <v>0</v>
      </c>
      <c r="AH89" s="315">
        <f t="shared" ca="1" si="67"/>
        <v>0</v>
      </c>
      <c r="AI89" s="313" t="str">
        <f t="shared" si="68"/>
        <v/>
      </c>
      <c r="AJ89" s="314">
        <f t="shared" ca="1" si="69"/>
        <v>0</v>
      </c>
      <c r="AK89" s="315">
        <f t="shared" ca="1" si="70"/>
        <v>0</v>
      </c>
    </row>
    <row r="90" spans="1:37" x14ac:dyDescent="0.2">
      <c r="A90" s="279">
        <v>6</v>
      </c>
      <c r="B90" s="313" t="str">
        <f t="shared" si="36"/>
        <v/>
      </c>
      <c r="C90" s="314">
        <f t="shared" ca="1" si="37"/>
        <v>0</v>
      </c>
      <c r="D90" s="315">
        <f t="shared" ca="1" si="37"/>
        <v>0</v>
      </c>
      <c r="E90" s="313" t="str">
        <f t="shared" si="38"/>
        <v/>
      </c>
      <c r="F90" s="314">
        <f t="shared" ca="1" si="39"/>
        <v>0</v>
      </c>
      <c r="G90" s="315">
        <f t="shared" ca="1" si="40"/>
        <v>0</v>
      </c>
      <c r="H90" s="313" t="str">
        <f t="shared" si="41"/>
        <v/>
      </c>
      <c r="I90" s="314">
        <f t="shared" ca="1" si="42"/>
        <v>0</v>
      </c>
      <c r="J90" s="315">
        <f t="shared" ca="1" si="43"/>
        <v>0</v>
      </c>
      <c r="K90" s="313" t="str">
        <f t="shared" si="44"/>
        <v/>
      </c>
      <c r="L90" s="314">
        <f t="shared" ca="1" si="45"/>
        <v>0</v>
      </c>
      <c r="M90" s="315">
        <f t="shared" ca="1" si="46"/>
        <v>0</v>
      </c>
      <c r="N90" s="313" t="str">
        <f t="shared" si="47"/>
        <v/>
      </c>
      <c r="O90" s="314">
        <f t="shared" ca="1" si="48"/>
        <v>0</v>
      </c>
      <c r="P90" s="315">
        <f t="shared" ca="1" si="49"/>
        <v>0</v>
      </c>
      <c r="Q90" s="313" t="str">
        <f t="shared" si="50"/>
        <v/>
      </c>
      <c r="R90" s="314">
        <f t="shared" ca="1" si="51"/>
        <v>0</v>
      </c>
      <c r="S90" s="315">
        <f t="shared" ca="1" si="52"/>
        <v>0</v>
      </c>
      <c r="T90" s="313" t="str">
        <f t="shared" si="53"/>
        <v/>
      </c>
      <c r="U90" s="314">
        <f t="shared" ca="1" si="54"/>
        <v>0</v>
      </c>
      <c r="V90" s="315">
        <f t="shared" ca="1" si="55"/>
        <v>0</v>
      </c>
      <c r="W90" s="313" t="str">
        <f t="shared" si="56"/>
        <v/>
      </c>
      <c r="X90" s="314">
        <f t="shared" ca="1" si="57"/>
        <v>0</v>
      </c>
      <c r="Y90" s="315">
        <f t="shared" ca="1" si="58"/>
        <v>0</v>
      </c>
      <c r="Z90" s="313" t="str">
        <f t="shared" si="59"/>
        <v/>
      </c>
      <c r="AA90" s="314">
        <f t="shared" ca="1" si="60"/>
        <v>0</v>
      </c>
      <c r="AB90" s="315">
        <f t="shared" ca="1" si="61"/>
        <v>0</v>
      </c>
      <c r="AC90" s="313" t="str">
        <f t="shared" si="62"/>
        <v/>
      </c>
      <c r="AD90" s="314">
        <f t="shared" ca="1" si="63"/>
        <v>0</v>
      </c>
      <c r="AE90" s="315">
        <f t="shared" ca="1" si="64"/>
        <v>0</v>
      </c>
      <c r="AF90" s="313" t="str">
        <f t="shared" si="65"/>
        <v/>
      </c>
      <c r="AG90" s="314">
        <f t="shared" ca="1" si="66"/>
        <v>0</v>
      </c>
      <c r="AH90" s="315">
        <f t="shared" ca="1" si="67"/>
        <v>0</v>
      </c>
      <c r="AI90" s="313" t="str">
        <f t="shared" si="68"/>
        <v/>
      </c>
      <c r="AJ90" s="314">
        <f t="shared" ca="1" si="69"/>
        <v>0</v>
      </c>
      <c r="AK90" s="315">
        <f t="shared" ca="1" si="70"/>
        <v>0</v>
      </c>
    </row>
    <row r="91" spans="1:37" x14ac:dyDescent="0.2">
      <c r="A91" s="279">
        <v>7</v>
      </c>
      <c r="B91" s="313" t="str">
        <f t="shared" si="36"/>
        <v/>
      </c>
      <c r="C91" s="314">
        <f t="shared" ca="1" si="37"/>
        <v>0</v>
      </c>
      <c r="D91" s="315">
        <f t="shared" ca="1" si="37"/>
        <v>0</v>
      </c>
      <c r="E91" s="313" t="str">
        <f t="shared" si="38"/>
        <v/>
      </c>
      <c r="F91" s="314">
        <f t="shared" ca="1" si="39"/>
        <v>0</v>
      </c>
      <c r="G91" s="315">
        <f t="shared" ca="1" si="40"/>
        <v>0</v>
      </c>
      <c r="H91" s="313" t="str">
        <f t="shared" si="41"/>
        <v/>
      </c>
      <c r="I91" s="314">
        <f t="shared" ca="1" si="42"/>
        <v>0</v>
      </c>
      <c r="J91" s="315">
        <f t="shared" ca="1" si="43"/>
        <v>0</v>
      </c>
      <c r="K91" s="313" t="str">
        <f t="shared" si="44"/>
        <v/>
      </c>
      <c r="L91" s="314">
        <f t="shared" ca="1" si="45"/>
        <v>0</v>
      </c>
      <c r="M91" s="315">
        <f t="shared" ca="1" si="46"/>
        <v>0</v>
      </c>
      <c r="N91" s="313" t="str">
        <f t="shared" si="47"/>
        <v/>
      </c>
      <c r="O91" s="314">
        <f t="shared" ca="1" si="48"/>
        <v>0</v>
      </c>
      <c r="P91" s="315">
        <f t="shared" ca="1" si="49"/>
        <v>0</v>
      </c>
      <c r="Q91" s="313" t="str">
        <f t="shared" si="50"/>
        <v/>
      </c>
      <c r="R91" s="314">
        <f t="shared" ca="1" si="51"/>
        <v>0</v>
      </c>
      <c r="S91" s="315">
        <f t="shared" ca="1" si="52"/>
        <v>0</v>
      </c>
      <c r="T91" s="313" t="str">
        <f t="shared" si="53"/>
        <v/>
      </c>
      <c r="U91" s="314">
        <f t="shared" ca="1" si="54"/>
        <v>0</v>
      </c>
      <c r="V91" s="315">
        <f t="shared" ca="1" si="55"/>
        <v>0</v>
      </c>
      <c r="W91" s="313" t="str">
        <f t="shared" si="56"/>
        <v/>
      </c>
      <c r="X91" s="314">
        <f t="shared" ca="1" si="57"/>
        <v>0</v>
      </c>
      <c r="Y91" s="315">
        <f t="shared" ca="1" si="58"/>
        <v>0</v>
      </c>
      <c r="Z91" s="313" t="str">
        <f t="shared" si="59"/>
        <v/>
      </c>
      <c r="AA91" s="314">
        <f t="shared" ca="1" si="60"/>
        <v>0</v>
      </c>
      <c r="AB91" s="315">
        <f t="shared" ca="1" si="61"/>
        <v>0</v>
      </c>
      <c r="AC91" s="313" t="str">
        <f t="shared" si="62"/>
        <v/>
      </c>
      <c r="AD91" s="314">
        <f t="shared" ca="1" si="63"/>
        <v>0</v>
      </c>
      <c r="AE91" s="315">
        <f t="shared" ca="1" si="64"/>
        <v>0</v>
      </c>
      <c r="AF91" s="313" t="str">
        <f t="shared" si="65"/>
        <v/>
      </c>
      <c r="AG91" s="314">
        <f t="shared" ca="1" si="66"/>
        <v>0</v>
      </c>
      <c r="AH91" s="315">
        <f t="shared" ca="1" si="67"/>
        <v>0</v>
      </c>
      <c r="AI91" s="313" t="str">
        <f t="shared" si="68"/>
        <v/>
      </c>
      <c r="AJ91" s="314">
        <f t="shared" ca="1" si="69"/>
        <v>0</v>
      </c>
      <c r="AK91" s="315">
        <f t="shared" ca="1" si="70"/>
        <v>0</v>
      </c>
    </row>
    <row r="92" spans="1:37" x14ac:dyDescent="0.2">
      <c r="A92" s="279">
        <v>8</v>
      </c>
      <c r="B92" s="313" t="str">
        <f t="shared" si="36"/>
        <v/>
      </c>
      <c r="C92" s="314">
        <f t="shared" ca="1" si="37"/>
        <v>0</v>
      </c>
      <c r="D92" s="315">
        <f t="shared" ca="1" si="37"/>
        <v>0</v>
      </c>
      <c r="E92" s="313" t="str">
        <f t="shared" si="38"/>
        <v/>
      </c>
      <c r="F92" s="314">
        <f t="shared" ca="1" si="39"/>
        <v>0</v>
      </c>
      <c r="G92" s="315">
        <f t="shared" ca="1" si="40"/>
        <v>0</v>
      </c>
      <c r="H92" s="313" t="str">
        <f t="shared" si="41"/>
        <v/>
      </c>
      <c r="I92" s="314">
        <f t="shared" ca="1" si="42"/>
        <v>0</v>
      </c>
      <c r="J92" s="315">
        <f t="shared" ca="1" si="43"/>
        <v>0</v>
      </c>
      <c r="K92" s="313" t="str">
        <f t="shared" si="44"/>
        <v/>
      </c>
      <c r="L92" s="314">
        <f t="shared" ca="1" si="45"/>
        <v>0</v>
      </c>
      <c r="M92" s="315">
        <f t="shared" ca="1" si="46"/>
        <v>0</v>
      </c>
      <c r="N92" s="313" t="str">
        <f t="shared" si="47"/>
        <v/>
      </c>
      <c r="O92" s="314">
        <f t="shared" ca="1" si="48"/>
        <v>0</v>
      </c>
      <c r="P92" s="315">
        <f t="shared" ca="1" si="49"/>
        <v>0</v>
      </c>
      <c r="Q92" s="313" t="str">
        <f t="shared" si="50"/>
        <v/>
      </c>
      <c r="R92" s="314">
        <f t="shared" ca="1" si="51"/>
        <v>0</v>
      </c>
      <c r="S92" s="315">
        <f t="shared" ca="1" si="52"/>
        <v>0</v>
      </c>
      <c r="T92" s="313" t="str">
        <f t="shared" si="53"/>
        <v/>
      </c>
      <c r="U92" s="314">
        <f t="shared" ca="1" si="54"/>
        <v>0</v>
      </c>
      <c r="V92" s="315">
        <f t="shared" ca="1" si="55"/>
        <v>0</v>
      </c>
      <c r="W92" s="313" t="str">
        <f t="shared" si="56"/>
        <v/>
      </c>
      <c r="X92" s="314">
        <f t="shared" ca="1" si="57"/>
        <v>0</v>
      </c>
      <c r="Y92" s="315">
        <f t="shared" ca="1" si="58"/>
        <v>0</v>
      </c>
      <c r="Z92" s="313" t="str">
        <f t="shared" si="59"/>
        <v/>
      </c>
      <c r="AA92" s="314">
        <f t="shared" ca="1" si="60"/>
        <v>0</v>
      </c>
      <c r="AB92" s="315">
        <f t="shared" ca="1" si="61"/>
        <v>0</v>
      </c>
      <c r="AC92" s="313" t="str">
        <f t="shared" si="62"/>
        <v/>
      </c>
      <c r="AD92" s="314">
        <f t="shared" ca="1" si="63"/>
        <v>0</v>
      </c>
      <c r="AE92" s="315">
        <f t="shared" ca="1" si="64"/>
        <v>0</v>
      </c>
      <c r="AF92" s="313" t="str">
        <f t="shared" si="65"/>
        <v/>
      </c>
      <c r="AG92" s="314">
        <f t="shared" ca="1" si="66"/>
        <v>0</v>
      </c>
      <c r="AH92" s="315">
        <f t="shared" ca="1" si="67"/>
        <v>0</v>
      </c>
      <c r="AI92" s="313" t="str">
        <f t="shared" si="68"/>
        <v/>
      </c>
      <c r="AJ92" s="314">
        <f t="shared" ca="1" si="69"/>
        <v>0</v>
      </c>
      <c r="AK92" s="315">
        <f t="shared" ca="1" si="70"/>
        <v>0</v>
      </c>
    </row>
    <row r="93" spans="1:37" x14ac:dyDescent="0.2">
      <c r="A93" s="279">
        <v>9</v>
      </c>
      <c r="B93" s="313" t="str">
        <f t="shared" si="36"/>
        <v/>
      </c>
      <c r="C93" s="314">
        <f t="shared" ca="1" si="37"/>
        <v>0</v>
      </c>
      <c r="D93" s="315">
        <f t="shared" ca="1" si="37"/>
        <v>0</v>
      </c>
      <c r="E93" s="313" t="str">
        <f t="shared" si="38"/>
        <v/>
      </c>
      <c r="F93" s="314">
        <f t="shared" ca="1" si="39"/>
        <v>0</v>
      </c>
      <c r="G93" s="315">
        <f t="shared" ca="1" si="40"/>
        <v>0</v>
      </c>
      <c r="H93" s="313" t="str">
        <f t="shared" si="41"/>
        <v/>
      </c>
      <c r="I93" s="314">
        <f t="shared" ca="1" si="42"/>
        <v>0</v>
      </c>
      <c r="J93" s="315">
        <f t="shared" ca="1" si="43"/>
        <v>0</v>
      </c>
      <c r="K93" s="313" t="str">
        <f t="shared" si="44"/>
        <v/>
      </c>
      <c r="L93" s="314">
        <f t="shared" ca="1" si="45"/>
        <v>0</v>
      </c>
      <c r="M93" s="315">
        <f t="shared" ca="1" si="46"/>
        <v>0</v>
      </c>
      <c r="N93" s="313" t="str">
        <f t="shared" si="47"/>
        <v/>
      </c>
      <c r="O93" s="314">
        <f t="shared" ca="1" si="48"/>
        <v>0</v>
      </c>
      <c r="P93" s="315">
        <f t="shared" ca="1" si="49"/>
        <v>0</v>
      </c>
      <c r="Q93" s="313" t="str">
        <f t="shared" si="50"/>
        <v>f</v>
      </c>
      <c r="R93" s="314">
        <f t="shared" ca="1" si="51"/>
        <v>0</v>
      </c>
      <c r="S93" s="315">
        <f t="shared" ca="1" si="52"/>
        <v>0</v>
      </c>
      <c r="T93" s="313" t="str">
        <f t="shared" si="53"/>
        <v/>
      </c>
      <c r="U93" s="314">
        <f t="shared" ca="1" si="54"/>
        <v>0</v>
      </c>
      <c r="V93" s="315">
        <f t="shared" ca="1" si="55"/>
        <v>0</v>
      </c>
      <c r="W93" s="313" t="str">
        <f t="shared" si="56"/>
        <v/>
      </c>
      <c r="X93" s="314">
        <f t="shared" ca="1" si="57"/>
        <v>0</v>
      </c>
      <c r="Y93" s="315">
        <f t="shared" ca="1" si="58"/>
        <v>0</v>
      </c>
      <c r="Z93" s="313" t="str">
        <f t="shared" si="59"/>
        <v/>
      </c>
      <c r="AA93" s="314">
        <f t="shared" ca="1" si="60"/>
        <v>0</v>
      </c>
      <c r="AB93" s="315">
        <f t="shared" ca="1" si="61"/>
        <v>0</v>
      </c>
      <c r="AC93" s="313" t="str">
        <f t="shared" si="62"/>
        <v/>
      </c>
      <c r="AD93" s="314">
        <f t="shared" ca="1" si="63"/>
        <v>0</v>
      </c>
      <c r="AE93" s="315">
        <f t="shared" ca="1" si="64"/>
        <v>0</v>
      </c>
      <c r="AF93" s="313" t="str">
        <f t="shared" si="65"/>
        <v/>
      </c>
      <c r="AG93" s="314">
        <f t="shared" ca="1" si="66"/>
        <v>0</v>
      </c>
      <c r="AH93" s="315">
        <f t="shared" ca="1" si="67"/>
        <v>0</v>
      </c>
      <c r="AI93" s="313" t="str">
        <f t="shared" si="68"/>
        <v/>
      </c>
      <c r="AJ93" s="314">
        <f t="shared" ca="1" si="69"/>
        <v>0</v>
      </c>
      <c r="AK93" s="315">
        <f t="shared" ca="1" si="70"/>
        <v>0</v>
      </c>
    </row>
    <row r="94" spans="1:37" x14ac:dyDescent="0.2">
      <c r="A94" s="279">
        <v>10</v>
      </c>
      <c r="B94" s="313" t="str">
        <f t="shared" si="36"/>
        <v/>
      </c>
      <c r="C94" s="314">
        <f t="shared" ca="1" si="37"/>
        <v>0</v>
      </c>
      <c r="D94" s="315">
        <f t="shared" ca="1" si="37"/>
        <v>0</v>
      </c>
      <c r="E94" s="313" t="str">
        <f t="shared" si="38"/>
        <v/>
      </c>
      <c r="F94" s="314">
        <f t="shared" ca="1" si="39"/>
        <v>0</v>
      </c>
      <c r="G94" s="315">
        <f t="shared" ca="1" si="40"/>
        <v>0</v>
      </c>
      <c r="H94" s="313" t="str">
        <f t="shared" si="41"/>
        <v/>
      </c>
      <c r="I94" s="314">
        <f t="shared" ca="1" si="42"/>
        <v>0</v>
      </c>
      <c r="J94" s="315">
        <f t="shared" ca="1" si="43"/>
        <v>0</v>
      </c>
      <c r="K94" s="313" t="str">
        <f t="shared" si="44"/>
        <v/>
      </c>
      <c r="L94" s="314">
        <f t="shared" ca="1" si="45"/>
        <v>0</v>
      </c>
      <c r="M94" s="315">
        <f t="shared" ca="1" si="46"/>
        <v>0</v>
      </c>
      <c r="N94" s="313" t="str">
        <f t="shared" si="47"/>
        <v/>
      </c>
      <c r="O94" s="314">
        <f t="shared" ca="1" si="48"/>
        <v>0</v>
      </c>
      <c r="P94" s="315">
        <f t="shared" ca="1" si="49"/>
        <v>0</v>
      </c>
      <c r="Q94" s="313" t="str">
        <f t="shared" si="50"/>
        <v>f</v>
      </c>
      <c r="R94" s="314">
        <f t="shared" ca="1" si="51"/>
        <v>0</v>
      </c>
      <c r="S94" s="315">
        <f t="shared" ca="1" si="52"/>
        <v>0</v>
      </c>
      <c r="T94" s="313" t="str">
        <f t="shared" si="53"/>
        <v/>
      </c>
      <c r="U94" s="314">
        <f t="shared" ca="1" si="54"/>
        <v>0</v>
      </c>
      <c r="V94" s="315">
        <f t="shared" ca="1" si="55"/>
        <v>0</v>
      </c>
      <c r="W94" s="313" t="str">
        <f t="shared" si="56"/>
        <v/>
      </c>
      <c r="X94" s="314">
        <f t="shared" ca="1" si="57"/>
        <v>0</v>
      </c>
      <c r="Y94" s="315">
        <f t="shared" ca="1" si="58"/>
        <v>0</v>
      </c>
      <c r="Z94" s="313" t="str">
        <f t="shared" si="59"/>
        <v/>
      </c>
      <c r="AA94" s="314">
        <f t="shared" ca="1" si="60"/>
        <v>0</v>
      </c>
      <c r="AB94" s="315">
        <f t="shared" ca="1" si="61"/>
        <v>0</v>
      </c>
      <c r="AC94" s="313" t="str">
        <f t="shared" si="62"/>
        <v/>
      </c>
      <c r="AD94" s="314">
        <f t="shared" ca="1" si="63"/>
        <v>0</v>
      </c>
      <c r="AE94" s="315">
        <f t="shared" ca="1" si="64"/>
        <v>0</v>
      </c>
      <c r="AF94" s="313" t="str">
        <f t="shared" si="65"/>
        <v/>
      </c>
      <c r="AG94" s="314">
        <f t="shared" ca="1" si="66"/>
        <v>0</v>
      </c>
      <c r="AH94" s="315">
        <f t="shared" ca="1" si="67"/>
        <v>0</v>
      </c>
      <c r="AI94" s="313" t="str">
        <f t="shared" si="68"/>
        <v/>
      </c>
      <c r="AJ94" s="314">
        <f t="shared" ca="1" si="69"/>
        <v>0</v>
      </c>
      <c r="AK94" s="315">
        <f t="shared" ca="1" si="70"/>
        <v>0</v>
      </c>
    </row>
    <row r="95" spans="1:37" x14ac:dyDescent="0.2">
      <c r="A95" s="279">
        <v>11</v>
      </c>
      <c r="B95" s="313" t="str">
        <f t="shared" si="36"/>
        <v/>
      </c>
      <c r="C95" s="314">
        <f t="shared" ca="1" si="37"/>
        <v>0</v>
      </c>
      <c r="D95" s="315">
        <f t="shared" ca="1" si="37"/>
        <v>0</v>
      </c>
      <c r="E95" s="313" t="str">
        <f t="shared" si="38"/>
        <v/>
      </c>
      <c r="F95" s="314">
        <f t="shared" ca="1" si="39"/>
        <v>0</v>
      </c>
      <c r="G95" s="315">
        <f t="shared" ca="1" si="40"/>
        <v>0</v>
      </c>
      <c r="H95" s="313" t="str">
        <f t="shared" si="41"/>
        <v/>
      </c>
      <c r="I95" s="314">
        <f t="shared" ca="1" si="42"/>
        <v>0</v>
      </c>
      <c r="J95" s="315">
        <f t="shared" ca="1" si="43"/>
        <v>0</v>
      </c>
      <c r="K95" s="313" t="str">
        <f t="shared" si="44"/>
        <v/>
      </c>
      <c r="L95" s="314">
        <f t="shared" ca="1" si="45"/>
        <v>0</v>
      </c>
      <c r="M95" s="315">
        <f t="shared" ca="1" si="46"/>
        <v>0</v>
      </c>
      <c r="N95" s="313" t="str">
        <f t="shared" si="47"/>
        <v/>
      </c>
      <c r="O95" s="314">
        <f t="shared" ca="1" si="48"/>
        <v>0</v>
      </c>
      <c r="P95" s="315">
        <f t="shared" ca="1" si="49"/>
        <v>0</v>
      </c>
      <c r="Q95" s="313" t="str">
        <f t="shared" si="50"/>
        <v/>
      </c>
      <c r="R95" s="314">
        <f t="shared" ca="1" si="51"/>
        <v>0</v>
      </c>
      <c r="S95" s="315">
        <f t="shared" ca="1" si="52"/>
        <v>0</v>
      </c>
      <c r="T95" s="313" t="str">
        <f t="shared" si="53"/>
        <v/>
      </c>
      <c r="U95" s="314">
        <f t="shared" ca="1" si="54"/>
        <v>0</v>
      </c>
      <c r="V95" s="315">
        <f t="shared" ca="1" si="55"/>
        <v>0</v>
      </c>
      <c r="W95" s="313" t="str">
        <f t="shared" si="56"/>
        <v/>
      </c>
      <c r="X95" s="314">
        <f t="shared" ca="1" si="57"/>
        <v>0</v>
      </c>
      <c r="Y95" s="315">
        <f t="shared" ca="1" si="58"/>
        <v>0</v>
      </c>
      <c r="Z95" s="313" t="str">
        <f t="shared" si="59"/>
        <v/>
      </c>
      <c r="AA95" s="314">
        <f t="shared" ca="1" si="60"/>
        <v>0</v>
      </c>
      <c r="AB95" s="315">
        <f t="shared" ca="1" si="61"/>
        <v>0</v>
      </c>
      <c r="AC95" s="313" t="str">
        <f t="shared" si="62"/>
        <v/>
      </c>
      <c r="AD95" s="314">
        <f t="shared" ca="1" si="63"/>
        <v>0</v>
      </c>
      <c r="AE95" s="315">
        <f t="shared" ca="1" si="64"/>
        <v>0</v>
      </c>
      <c r="AF95" s="313" t="str">
        <f t="shared" si="65"/>
        <v/>
      </c>
      <c r="AG95" s="314">
        <f t="shared" ca="1" si="66"/>
        <v>0</v>
      </c>
      <c r="AH95" s="315">
        <f t="shared" ca="1" si="67"/>
        <v>0</v>
      </c>
      <c r="AI95" s="313" t="str">
        <f t="shared" si="68"/>
        <v/>
      </c>
      <c r="AJ95" s="314">
        <f t="shared" ca="1" si="69"/>
        <v>0</v>
      </c>
      <c r="AK95" s="315">
        <f t="shared" ca="1" si="70"/>
        <v>0</v>
      </c>
    </row>
    <row r="96" spans="1:37" x14ac:dyDescent="0.2">
      <c r="A96" s="279">
        <v>12</v>
      </c>
      <c r="B96" s="313" t="str">
        <f t="shared" si="36"/>
        <v/>
      </c>
      <c r="C96" s="314">
        <f t="shared" ca="1" si="37"/>
        <v>0</v>
      </c>
      <c r="D96" s="315">
        <f t="shared" ca="1" si="37"/>
        <v>0</v>
      </c>
      <c r="E96" s="313" t="str">
        <f t="shared" si="38"/>
        <v/>
      </c>
      <c r="F96" s="314">
        <f t="shared" ca="1" si="39"/>
        <v>0</v>
      </c>
      <c r="G96" s="315">
        <f t="shared" ca="1" si="40"/>
        <v>0</v>
      </c>
      <c r="H96" s="313" t="str">
        <f t="shared" si="41"/>
        <v/>
      </c>
      <c r="I96" s="314">
        <f t="shared" ca="1" si="42"/>
        <v>0</v>
      </c>
      <c r="J96" s="315">
        <f t="shared" ca="1" si="43"/>
        <v>0</v>
      </c>
      <c r="K96" s="313" t="str">
        <f t="shared" si="44"/>
        <v/>
      </c>
      <c r="L96" s="314">
        <f t="shared" ca="1" si="45"/>
        <v>0</v>
      </c>
      <c r="M96" s="315">
        <f t="shared" ca="1" si="46"/>
        <v>0</v>
      </c>
      <c r="N96" s="313" t="str">
        <f t="shared" si="47"/>
        <v/>
      </c>
      <c r="O96" s="314">
        <f t="shared" ca="1" si="48"/>
        <v>0</v>
      </c>
      <c r="P96" s="315">
        <f t="shared" ca="1" si="49"/>
        <v>0</v>
      </c>
      <c r="Q96" s="313" t="str">
        <f t="shared" si="50"/>
        <v/>
      </c>
      <c r="R96" s="314">
        <f t="shared" ca="1" si="51"/>
        <v>0</v>
      </c>
      <c r="S96" s="315">
        <f t="shared" ca="1" si="52"/>
        <v>0</v>
      </c>
      <c r="T96" s="313" t="str">
        <f t="shared" si="53"/>
        <v/>
      </c>
      <c r="U96" s="314">
        <f t="shared" ca="1" si="54"/>
        <v>0</v>
      </c>
      <c r="V96" s="315">
        <f t="shared" ca="1" si="55"/>
        <v>0</v>
      </c>
      <c r="W96" s="313" t="str">
        <f t="shared" si="56"/>
        <v/>
      </c>
      <c r="X96" s="314">
        <f t="shared" ca="1" si="57"/>
        <v>0</v>
      </c>
      <c r="Y96" s="315">
        <f t="shared" ca="1" si="58"/>
        <v>0</v>
      </c>
      <c r="Z96" s="313" t="str">
        <f t="shared" si="59"/>
        <v/>
      </c>
      <c r="AA96" s="314">
        <f t="shared" ca="1" si="60"/>
        <v>0</v>
      </c>
      <c r="AB96" s="315">
        <f t="shared" ca="1" si="61"/>
        <v>0</v>
      </c>
      <c r="AC96" s="313" t="str">
        <f t="shared" si="62"/>
        <v/>
      </c>
      <c r="AD96" s="314">
        <f t="shared" ca="1" si="63"/>
        <v>0</v>
      </c>
      <c r="AE96" s="315">
        <f t="shared" ca="1" si="64"/>
        <v>0</v>
      </c>
      <c r="AF96" s="313" t="str">
        <f t="shared" si="65"/>
        <v/>
      </c>
      <c r="AG96" s="314">
        <f t="shared" ca="1" si="66"/>
        <v>0</v>
      </c>
      <c r="AH96" s="315">
        <f t="shared" ca="1" si="67"/>
        <v>0</v>
      </c>
      <c r="AI96" s="313" t="str">
        <f t="shared" si="68"/>
        <v/>
      </c>
      <c r="AJ96" s="314">
        <f t="shared" ca="1" si="69"/>
        <v>0</v>
      </c>
      <c r="AK96" s="315">
        <f t="shared" ca="1" si="70"/>
        <v>0</v>
      </c>
    </row>
    <row r="97" spans="1:37" x14ac:dyDescent="0.2">
      <c r="A97" s="279">
        <v>13</v>
      </c>
      <c r="B97" s="313" t="str">
        <f t="shared" si="36"/>
        <v/>
      </c>
      <c r="C97" s="314">
        <f t="shared" ca="1" si="37"/>
        <v>0</v>
      </c>
      <c r="D97" s="315">
        <f t="shared" ca="1" si="37"/>
        <v>0</v>
      </c>
      <c r="E97" s="313" t="str">
        <f t="shared" si="38"/>
        <v/>
      </c>
      <c r="F97" s="314">
        <f t="shared" ca="1" si="39"/>
        <v>0</v>
      </c>
      <c r="G97" s="315">
        <f t="shared" ca="1" si="40"/>
        <v>0</v>
      </c>
      <c r="H97" s="313" t="str">
        <f t="shared" si="41"/>
        <v/>
      </c>
      <c r="I97" s="314">
        <f t="shared" ca="1" si="42"/>
        <v>0</v>
      </c>
      <c r="J97" s="315">
        <f t="shared" ca="1" si="43"/>
        <v>0</v>
      </c>
      <c r="K97" s="313" t="str">
        <f t="shared" si="44"/>
        <v/>
      </c>
      <c r="L97" s="314">
        <f t="shared" ca="1" si="45"/>
        <v>0</v>
      </c>
      <c r="M97" s="315">
        <f t="shared" ca="1" si="46"/>
        <v>0</v>
      </c>
      <c r="N97" s="313" t="str">
        <f t="shared" si="47"/>
        <v/>
      </c>
      <c r="O97" s="314">
        <f t="shared" ca="1" si="48"/>
        <v>0</v>
      </c>
      <c r="P97" s="315">
        <f t="shared" ca="1" si="49"/>
        <v>0</v>
      </c>
      <c r="Q97" s="313" t="str">
        <f t="shared" si="50"/>
        <v/>
      </c>
      <c r="R97" s="314">
        <f t="shared" ca="1" si="51"/>
        <v>0</v>
      </c>
      <c r="S97" s="315">
        <f t="shared" ca="1" si="52"/>
        <v>0</v>
      </c>
      <c r="T97" s="313" t="str">
        <f t="shared" si="53"/>
        <v/>
      </c>
      <c r="U97" s="314">
        <f t="shared" ca="1" si="54"/>
        <v>0</v>
      </c>
      <c r="V97" s="315">
        <f t="shared" ca="1" si="55"/>
        <v>0</v>
      </c>
      <c r="W97" s="313" t="str">
        <f t="shared" si="56"/>
        <v/>
      </c>
      <c r="X97" s="314">
        <f t="shared" ca="1" si="57"/>
        <v>0</v>
      </c>
      <c r="Y97" s="315">
        <f t="shared" ca="1" si="58"/>
        <v>0</v>
      </c>
      <c r="Z97" s="313" t="str">
        <f t="shared" si="59"/>
        <v/>
      </c>
      <c r="AA97" s="314">
        <f t="shared" ca="1" si="60"/>
        <v>0</v>
      </c>
      <c r="AB97" s="315">
        <f t="shared" ca="1" si="61"/>
        <v>0</v>
      </c>
      <c r="AC97" s="313" t="str">
        <f t="shared" si="62"/>
        <v/>
      </c>
      <c r="AD97" s="314">
        <f t="shared" ca="1" si="63"/>
        <v>0</v>
      </c>
      <c r="AE97" s="315">
        <f t="shared" ca="1" si="64"/>
        <v>0</v>
      </c>
      <c r="AF97" s="313" t="str">
        <f t="shared" si="65"/>
        <v/>
      </c>
      <c r="AG97" s="314">
        <f t="shared" ca="1" si="66"/>
        <v>0</v>
      </c>
      <c r="AH97" s="315">
        <f t="shared" ca="1" si="67"/>
        <v>0</v>
      </c>
      <c r="AI97" s="313" t="str">
        <f t="shared" si="68"/>
        <v/>
      </c>
      <c r="AJ97" s="314">
        <f t="shared" ca="1" si="69"/>
        <v>0</v>
      </c>
      <c r="AK97" s="315">
        <f t="shared" ca="1" si="70"/>
        <v>0</v>
      </c>
    </row>
    <row r="98" spans="1:37" x14ac:dyDescent="0.2">
      <c r="A98" s="279">
        <v>14</v>
      </c>
      <c r="B98" s="313" t="str">
        <f t="shared" si="36"/>
        <v/>
      </c>
      <c r="C98" s="314">
        <f t="shared" ca="1" si="37"/>
        <v>0</v>
      </c>
      <c r="D98" s="315">
        <f t="shared" ca="1" si="37"/>
        <v>0</v>
      </c>
      <c r="E98" s="313" t="str">
        <f t="shared" si="38"/>
        <v/>
      </c>
      <c r="F98" s="314">
        <f t="shared" ca="1" si="39"/>
        <v>0</v>
      </c>
      <c r="G98" s="315">
        <f t="shared" ca="1" si="40"/>
        <v>0</v>
      </c>
      <c r="H98" s="313" t="str">
        <f t="shared" si="41"/>
        <v/>
      </c>
      <c r="I98" s="314">
        <f t="shared" ca="1" si="42"/>
        <v>0</v>
      </c>
      <c r="J98" s="315">
        <f t="shared" ca="1" si="43"/>
        <v>0</v>
      </c>
      <c r="K98" s="313" t="str">
        <f t="shared" si="44"/>
        <v/>
      </c>
      <c r="L98" s="314">
        <f t="shared" ca="1" si="45"/>
        <v>0</v>
      </c>
      <c r="M98" s="315">
        <f t="shared" ca="1" si="46"/>
        <v>0</v>
      </c>
      <c r="N98" s="313" t="str">
        <f t="shared" si="47"/>
        <v/>
      </c>
      <c r="O98" s="314">
        <f t="shared" ca="1" si="48"/>
        <v>0</v>
      </c>
      <c r="P98" s="315">
        <f t="shared" ca="1" si="49"/>
        <v>0</v>
      </c>
      <c r="Q98" s="313" t="str">
        <f t="shared" si="50"/>
        <v/>
      </c>
      <c r="R98" s="314">
        <f t="shared" ca="1" si="51"/>
        <v>0</v>
      </c>
      <c r="S98" s="315">
        <f t="shared" ca="1" si="52"/>
        <v>0</v>
      </c>
      <c r="T98" s="313" t="str">
        <f t="shared" si="53"/>
        <v/>
      </c>
      <c r="U98" s="314">
        <f t="shared" ca="1" si="54"/>
        <v>0</v>
      </c>
      <c r="V98" s="315">
        <f t="shared" ca="1" si="55"/>
        <v>0</v>
      </c>
      <c r="W98" s="313" t="str">
        <f t="shared" si="56"/>
        <v/>
      </c>
      <c r="X98" s="314">
        <f t="shared" ca="1" si="57"/>
        <v>0</v>
      </c>
      <c r="Y98" s="315">
        <f t="shared" ca="1" si="58"/>
        <v>0</v>
      </c>
      <c r="Z98" s="313" t="str">
        <f t="shared" si="59"/>
        <v/>
      </c>
      <c r="AA98" s="314">
        <f t="shared" ca="1" si="60"/>
        <v>0</v>
      </c>
      <c r="AB98" s="315">
        <f t="shared" ca="1" si="61"/>
        <v>0</v>
      </c>
      <c r="AC98" s="313" t="str">
        <f t="shared" si="62"/>
        <v/>
      </c>
      <c r="AD98" s="314">
        <f t="shared" ca="1" si="63"/>
        <v>0</v>
      </c>
      <c r="AE98" s="315">
        <f t="shared" ca="1" si="64"/>
        <v>0</v>
      </c>
      <c r="AF98" s="313" t="str">
        <f t="shared" si="65"/>
        <v/>
      </c>
      <c r="AG98" s="314">
        <f t="shared" ca="1" si="66"/>
        <v>0</v>
      </c>
      <c r="AH98" s="315">
        <f t="shared" ca="1" si="67"/>
        <v>0</v>
      </c>
      <c r="AI98" s="313" t="str">
        <f t="shared" si="68"/>
        <v/>
      </c>
      <c r="AJ98" s="314">
        <f t="shared" ca="1" si="69"/>
        <v>0</v>
      </c>
      <c r="AK98" s="315">
        <f t="shared" ca="1" si="70"/>
        <v>0</v>
      </c>
    </row>
    <row r="99" spans="1:37" x14ac:dyDescent="0.2">
      <c r="A99" s="279">
        <v>15</v>
      </c>
      <c r="B99" s="313" t="str">
        <f t="shared" si="36"/>
        <v/>
      </c>
      <c r="C99" s="314">
        <f t="shared" ca="1" si="37"/>
        <v>0</v>
      </c>
      <c r="D99" s="315">
        <f t="shared" ca="1" si="37"/>
        <v>0</v>
      </c>
      <c r="E99" s="313" t="str">
        <f t="shared" si="38"/>
        <v/>
      </c>
      <c r="F99" s="314">
        <f t="shared" ca="1" si="39"/>
        <v>0</v>
      </c>
      <c r="G99" s="315">
        <f t="shared" ca="1" si="40"/>
        <v>0</v>
      </c>
      <c r="H99" s="313" t="str">
        <f t="shared" si="41"/>
        <v/>
      </c>
      <c r="I99" s="314">
        <f t="shared" ca="1" si="42"/>
        <v>0</v>
      </c>
      <c r="J99" s="315">
        <f t="shared" ca="1" si="43"/>
        <v>0</v>
      </c>
      <c r="K99" s="313" t="str">
        <f t="shared" si="44"/>
        <v/>
      </c>
      <c r="L99" s="314">
        <f t="shared" ca="1" si="45"/>
        <v>0</v>
      </c>
      <c r="M99" s="315">
        <f t="shared" ca="1" si="46"/>
        <v>0</v>
      </c>
      <c r="N99" s="313" t="str">
        <f t="shared" si="47"/>
        <v/>
      </c>
      <c r="O99" s="314">
        <f t="shared" ca="1" si="48"/>
        <v>0</v>
      </c>
      <c r="P99" s="315">
        <f t="shared" ca="1" si="49"/>
        <v>0</v>
      </c>
      <c r="Q99" s="313" t="str">
        <f t="shared" si="50"/>
        <v/>
      </c>
      <c r="R99" s="314">
        <f t="shared" ca="1" si="51"/>
        <v>0</v>
      </c>
      <c r="S99" s="315">
        <f t="shared" ca="1" si="52"/>
        <v>0</v>
      </c>
      <c r="T99" s="313" t="str">
        <f t="shared" si="53"/>
        <v/>
      </c>
      <c r="U99" s="314">
        <f t="shared" ca="1" si="54"/>
        <v>0</v>
      </c>
      <c r="V99" s="315">
        <f t="shared" ca="1" si="55"/>
        <v>0</v>
      </c>
      <c r="W99" s="313" t="str">
        <f t="shared" si="56"/>
        <v/>
      </c>
      <c r="X99" s="314">
        <f t="shared" ca="1" si="57"/>
        <v>0</v>
      </c>
      <c r="Y99" s="315">
        <f t="shared" ca="1" si="58"/>
        <v>0</v>
      </c>
      <c r="Z99" s="313" t="str">
        <f t="shared" si="59"/>
        <v/>
      </c>
      <c r="AA99" s="314">
        <f t="shared" ca="1" si="60"/>
        <v>0</v>
      </c>
      <c r="AB99" s="315">
        <f t="shared" ca="1" si="61"/>
        <v>0</v>
      </c>
      <c r="AC99" s="313" t="str">
        <f t="shared" si="62"/>
        <v/>
      </c>
      <c r="AD99" s="314">
        <f t="shared" ca="1" si="63"/>
        <v>0</v>
      </c>
      <c r="AE99" s="315">
        <f t="shared" ca="1" si="64"/>
        <v>0</v>
      </c>
      <c r="AF99" s="313" t="str">
        <f t="shared" si="65"/>
        <v/>
      </c>
      <c r="AG99" s="314">
        <f t="shared" ca="1" si="66"/>
        <v>0</v>
      </c>
      <c r="AH99" s="315">
        <f t="shared" ca="1" si="67"/>
        <v>0</v>
      </c>
      <c r="AI99" s="313" t="str">
        <f t="shared" si="68"/>
        <v/>
      </c>
      <c r="AJ99" s="314">
        <f t="shared" ca="1" si="69"/>
        <v>0</v>
      </c>
      <c r="AK99" s="315">
        <f t="shared" ca="1" si="70"/>
        <v>0</v>
      </c>
    </row>
    <row r="100" spans="1:37" x14ac:dyDescent="0.2">
      <c r="A100" s="279">
        <v>16</v>
      </c>
      <c r="B100" s="313" t="str">
        <f t="shared" si="36"/>
        <v/>
      </c>
      <c r="C100" s="314">
        <f t="shared" ca="1" si="37"/>
        <v>0</v>
      </c>
      <c r="D100" s="315">
        <f t="shared" ca="1" si="37"/>
        <v>0</v>
      </c>
      <c r="E100" s="313" t="str">
        <f t="shared" si="38"/>
        <v/>
      </c>
      <c r="F100" s="314">
        <f t="shared" ca="1" si="39"/>
        <v>0</v>
      </c>
      <c r="G100" s="315">
        <f t="shared" ca="1" si="40"/>
        <v>0</v>
      </c>
      <c r="H100" s="313" t="str">
        <f t="shared" si="41"/>
        <v/>
      </c>
      <c r="I100" s="314">
        <f t="shared" ca="1" si="42"/>
        <v>0</v>
      </c>
      <c r="J100" s="315">
        <f t="shared" ca="1" si="43"/>
        <v>0</v>
      </c>
      <c r="K100" s="313" t="str">
        <f t="shared" si="44"/>
        <v/>
      </c>
      <c r="L100" s="314">
        <f t="shared" ca="1" si="45"/>
        <v>0</v>
      </c>
      <c r="M100" s="315">
        <f t="shared" ca="1" si="46"/>
        <v>0</v>
      </c>
      <c r="N100" s="313" t="str">
        <f t="shared" si="47"/>
        <v/>
      </c>
      <c r="O100" s="314">
        <f t="shared" ca="1" si="48"/>
        <v>0</v>
      </c>
      <c r="P100" s="315">
        <f t="shared" ca="1" si="49"/>
        <v>0</v>
      </c>
      <c r="Q100" s="313" t="str">
        <f t="shared" si="50"/>
        <v/>
      </c>
      <c r="R100" s="314">
        <f t="shared" ca="1" si="51"/>
        <v>0</v>
      </c>
      <c r="S100" s="315">
        <f t="shared" ca="1" si="52"/>
        <v>0</v>
      </c>
      <c r="T100" s="313" t="str">
        <f t="shared" si="53"/>
        <v/>
      </c>
      <c r="U100" s="314">
        <f t="shared" ca="1" si="54"/>
        <v>0</v>
      </c>
      <c r="V100" s="315">
        <f t="shared" ca="1" si="55"/>
        <v>0</v>
      </c>
      <c r="W100" s="313" t="str">
        <f t="shared" si="56"/>
        <v/>
      </c>
      <c r="X100" s="314">
        <f t="shared" ca="1" si="57"/>
        <v>0</v>
      </c>
      <c r="Y100" s="315">
        <f t="shared" ca="1" si="58"/>
        <v>0</v>
      </c>
      <c r="Z100" s="313" t="str">
        <f t="shared" si="59"/>
        <v/>
      </c>
      <c r="AA100" s="314">
        <f t="shared" ca="1" si="60"/>
        <v>0</v>
      </c>
      <c r="AB100" s="315">
        <f t="shared" ca="1" si="61"/>
        <v>0</v>
      </c>
      <c r="AC100" s="313" t="str">
        <f t="shared" si="62"/>
        <v/>
      </c>
      <c r="AD100" s="314">
        <f t="shared" ca="1" si="63"/>
        <v>0</v>
      </c>
      <c r="AE100" s="315">
        <f t="shared" ca="1" si="64"/>
        <v>0</v>
      </c>
      <c r="AF100" s="313" t="str">
        <f t="shared" si="65"/>
        <v/>
      </c>
      <c r="AG100" s="314">
        <f t="shared" ca="1" si="66"/>
        <v>0</v>
      </c>
      <c r="AH100" s="315">
        <f t="shared" ca="1" si="67"/>
        <v>0</v>
      </c>
      <c r="AI100" s="313" t="str">
        <f t="shared" si="68"/>
        <v/>
      </c>
      <c r="AJ100" s="314">
        <f t="shared" ca="1" si="69"/>
        <v>0</v>
      </c>
      <c r="AK100" s="315">
        <f t="shared" ca="1" si="70"/>
        <v>0</v>
      </c>
    </row>
    <row r="101" spans="1:37" x14ac:dyDescent="0.2">
      <c r="A101" s="279">
        <v>17</v>
      </c>
      <c r="B101" s="313" t="str">
        <f t="shared" si="36"/>
        <v/>
      </c>
      <c r="C101" s="314">
        <f t="shared" ca="1" si="37"/>
        <v>0</v>
      </c>
      <c r="D101" s="315">
        <f t="shared" ca="1" si="37"/>
        <v>0</v>
      </c>
      <c r="E101" s="313" t="str">
        <f t="shared" si="38"/>
        <v/>
      </c>
      <c r="F101" s="314">
        <f t="shared" ca="1" si="39"/>
        <v>0</v>
      </c>
      <c r="G101" s="315">
        <f t="shared" ca="1" si="40"/>
        <v>0</v>
      </c>
      <c r="H101" s="313" t="str">
        <f t="shared" si="41"/>
        <v/>
      </c>
      <c r="I101" s="314">
        <f t="shared" ca="1" si="42"/>
        <v>0</v>
      </c>
      <c r="J101" s="315">
        <f t="shared" ca="1" si="43"/>
        <v>0</v>
      </c>
      <c r="K101" s="313" t="str">
        <f t="shared" si="44"/>
        <v/>
      </c>
      <c r="L101" s="314">
        <f t="shared" ca="1" si="45"/>
        <v>0</v>
      </c>
      <c r="M101" s="315">
        <f t="shared" ca="1" si="46"/>
        <v>0</v>
      </c>
      <c r="N101" s="313" t="str">
        <f t="shared" si="47"/>
        <v/>
      </c>
      <c r="O101" s="314">
        <f t="shared" ca="1" si="48"/>
        <v>0</v>
      </c>
      <c r="P101" s="315">
        <f t="shared" ca="1" si="49"/>
        <v>0</v>
      </c>
      <c r="Q101" s="313" t="str">
        <f t="shared" si="50"/>
        <v/>
      </c>
      <c r="R101" s="314">
        <f t="shared" ca="1" si="51"/>
        <v>0</v>
      </c>
      <c r="S101" s="315">
        <f t="shared" ca="1" si="52"/>
        <v>0</v>
      </c>
      <c r="T101" s="313" t="str">
        <f t="shared" si="53"/>
        <v/>
      </c>
      <c r="U101" s="314">
        <f t="shared" ca="1" si="54"/>
        <v>0</v>
      </c>
      <c r="V101" s="315">
        <f t="shared" ca="1" si="55"/>
        <v>0</v>
      </c>
      <c r="W101" s="313" t="str">
        <f t="shared" si="56"/>
        <v/>
      </c>
      <c r="X101" s="314">
        <f t="shared" ca="1" si="57"/>
        <v>0</v>
      </c>
      <c r="Y101" s="315">
        <f t="shared" ca="1" si="58"/>
        <v>0</v>
      </c>
      <c r="Z101" s="313" t="str">
        <f t="shared" si="59"/>
        <v/>
      </c>
      <c r="AA101" s="314">
        <f t="shared" ca="1" si="60"/>
        <v>0</v>
      </c>
      <c r="AB101" s="315">
        <f t="shared" ca="1" si="61"/>
        <v>0</v>
      </c>
      <c r="AC101" s="313" t="str">
        <f t="shared" si="62"/>
        <v/>
      </c>
      <c r="AD101" s="314">
        <f t="shared" ca="1" si="63"/>
        <v>0</v>
      </c>
      <c r="AE101" s="315">
        <f t="shared" ca="1" si="64"/>
        <v>0</v>
      </c>
      <c r="AF101" s="313" t="str">
        <f t="shared" si="65"/>
        <v/>
      </c>
      <c r="AG101" s="314">
        <f t="shared" ca="1" si="66"/>
        <v>0</v>
      </c>
      <c r="AH101" s="315">
        <f t="shared" ca="1" si="67"/>
        <v>0</v>
      </c>
      <c r="AI101" s="313" t="str">
        <f t="shared" si="68"/>
        <v/>
      </c>
      <c r="AJ101" s="314">
        <f t="shared" ca="1" si="69"/>
        <v>0</v>
      </c>
      <c r="AK101" s="315">
        <f t="shared" ca="1" si="70"/>
        <v>0</v>
      </c>
    </row>
    <row r="102" spans="1:37" x14ac:dyDescent="0.2">
      <c r="A102" s="279">
        <v>18</v>
      </c>
      <c r="B102" s="313" t="str">
        <f t="shared" si="36"/>
        <v/>
      </c>
      <c r="C102" s="314">
        <f t="shared" ca="1" si="37"/>
        <v>0</v>
      </c>
      <c r="D102" s="315">
        <f t="shared" ca="1" si="37"/>
        <v>0</v>
      </c>
      <c r="E102" s="313" t="str">
        <f t="shared" si="38"/>
        <v/>
      </c>
      <c r="F102" s="314">
        <f t="shared" ca="1" si="39"/>
        <v>0</v>
      </c>
      <c r="G102" s="315">
        <f t="shared" ca="1" si="40"/>
        <v>0</v>
      </c>
      <c r="H102" s="313" t="str">
        <f t="shared" si="41"/>
        <v/>
      </c>
      <c r="I102" s="314">
        <f t="shared" ca="1" si="42"/>
        <v>0</v>
      </c>
      <c r="J102" s="315">
        <f t="shared" ca="1" si="43"/>
        <v>0</v>
      </c>
      <c r="K102" s="313" t="str">
        <f t="shared" si="44"/>
        <v/>
      </c>
      <c r="L102" s="314">
        <f t="shared" ca="1" si="45"/>
        <v>0</v>
      </c>
      <c r="M102" s="315">
        <f t="shared" ca="1" si="46"/>
        <v>0</v>
      </c>
      <c r="N102" s="313" t="str">
        <f t="shared" si="47"/>
        <v/>
      </c>
      <c r="O102" s="314">
        <f t="shared" ca="1" si="48"/>
        <v>0</v>
      </c>
      <c r="P102" s="315">
        <f t="shared" ca="1" si="49"/>
        <v>0</v>
      </c>
      <c r="Q102" s="313" t="str">
        <f t="shared" si="50"/>
        <v/>
      </c>
      <c r="R102" s="314">
        <f t="shared" ca="1" si="51"/>
        <v>0</v>
      </c>
      <c r="S102" s="315">
        <f t="shared" ca="1" si="52"/>
        <v>0</v>
      </c>
      <c r="T102" s="313" t="str">
        <f t="shared" si="53"/>
        <v/>
      </c>
      <c r="U102" s="314">
        <f t="shared" ca="1" si="54"/>
        <v>0</v>
      </c>
      <c r="V102" s="315">
        <f t="shared" ca="1" si="55"/>
        <v>0</v>
      </c>
      <c r="W102" s="313" t="str">
        <f t="shared" si="56"/>
        <v/>
      </c>
      <c r="X102" s="314">
        <f t="shared" ca="1" si="57"/>
        <v>0</v>
      </c>
      <c r="Y102" s="315">
        <f t="shared" ca="1" si="58"/>
        <v>0</v>
      </c>
      <c r="Z102" s="313" t="str">
        <f t="shared" si="59"/>
        <v/>
      </c>
      <c r="AA102" s="314">
        <f t="shared" ca="1" si="60"/>
        <v>0</v>
      </c>
      <c r="AB102" s="315">
        <f t="shared" ca="1" si="61"/>
        <v>0</v>
      </c>
      <c r="AC102" s="313" t="str">
        <f t="shared" si="62"/>
        <v/>
      </c>
      <c r="AD102" s="314">
        <f t="shared" ca="1" si="63"/>
        <v>0</v>
      </c>
      <c r="AE102" s="315">
        <f t="shared" ca="1" si="64"/>
        <v>0</v>
      </c>
      <c r="AF102" s="313" t="str">
        <f t="shared" si="65"/>
        <v/>
      </c>
      <c r="AG102" s="314">
        <f t="shared" ca="1" si="66"/>
        <v>0</v>
      </c>
      <c r="AH102" s="315">
        <f t="shared" ca="1" si="67"/>
        <v>0</v>
      </c>
      <c r="AI102" s="313" t="str">
        <f t="shared" si="68"/>
        <v/>
      </c>
      <c r="AJ102" s="314">
        <f t="shared" ca="1" si="69"/>
        <v>0</v>
      </c>
      <c r="AK102" s="315">
        <f t="shared" ca="1" si="70"/>
        <v>0</v>
      </c>
    </row>
    <row r="103" spans="1:37" x14ac:dyDescent="0.2">
      <c r="A103" s="279">
        <v>19</v>
      </c>
      <c r="B103" s="313" t="str">
        <f t="shared" si="36"/>
        <v/>
      </c>
      <c r="C103" s="314">
        <f t="shared" ca="1" si="37"/>
        <v>0</v>
      </c>
      <c r="D103" s="315">
        <f t="shared" ca="1" si="37"/>
        <v>0</v>
      </c>
      <c r="E103" s="313" t="str">
        <f t="shared" si="38"/>
        <v/>
      </c>
      <c r="F103" s="314">
        <f t="shared" ca="1" si="39"/>
        <v>0</v>
      </c>
      <c r="G103" s="315">
        <f t="shared" ca="1" si="40"/>
        <v>0</v>
      </c>
      <c r="H103" s="313" t="str">
        <f t="shared" si="41"/>
        <v/>
      </c>
      <c r="I103" s="314">
        <f t="shared" ca="1" si="42"/>
        <v>0</v>
      </c>
      <c r="J103" s="315">
        <f t="shared" ca="1" si="43"/>
        <v>0</v>
      </c>
      <c r="K103" s="313" t="str">
        <f t="shared" si="44"/>
        <v>f</v>
      </c>
      <c r="L103" s="314">
        <f t="shared" ca="1" si="45"/>
        <v>0</v>
      </c>
      <c r="M103" s="315">
        <f t="shared" ca="1" si="46"/>
        <v>0</v>
      </c>
      <c r="N103" s="313" t="str">
        <f t="shared" si="47"/>
        <v/>
      </c>
      <c r="O103" s="314">
        <f t="shared" ca="1" si="48"/>
        <v>0</v>
      </c>
      <c r="P103" s="315">
        <f t="shared" ca="1" si="49"/>
        <v>0</v>
      </c>
      <c r="Q103" s="313" t="str">
        <f t="shared" si="50"/>
        <v/>
      </c>
      <c r="R103" s="314">
        <f t="shared" ca="1" si="51"/>
        <v>0</v>
      </c>
      <c r="S103" s="315">
        <f t="shared" ca="1" si="52"/>
        <v>0</v>
      </c>
      <c r="T103" s="313" t="str">
        <f t="shared" si="53"/>
        <v/>
      </c>
      <c r="U103" s="314">
        <f t="shared" ca="1" si="54"/>
        <v>0</v>
      </c>
      <c r="V103" s="315">
        <f t="shared" ca="1" si="55"/>
        <v>0</v>
      </c>
      <c r="W103" s="313" t="str">
        <f t="shared" si="56"/>
        <v/>
      </c>
      <c r="X103" s="314">
        <f t="shared" ca="1" si="57"/>
        <v>0</v>
      </c>
      <c r="Y103" s="315">
        <f t="shared" ca="1" si="58"/>
        <v>0</v>
      </c>
      <c r="Z103" s="313" t="str">
        <f t="shared" si="59"/>
        <v/>
      </c>
      <c r="AA103" s="314">
        <f t="shared" ca="1" si="60"/>
        <v>0</v>
      </c>
      <c r="AB103" s="315">
        <f t="shared" ca="1" si="61"/>
        <v>0</v>
      </c>
      <c r="AC103" s="313" t="str">
        <f t="shared" si="62"/>
        <v/>
      </c>
      <c r="AD103" s="314">
        <f t="shared" ca="1" si="63"/>
        <v>0</v>
      </c>
      <c r="AE103" s="315">
        <f t="shared" ca="1" si="64"/>
        <v>0</v>
      </c>
      <c r="AF103" s="313" t="str">
        <f t="shared" si="65"/>
        <v/>
      </c>
      <c r="AG103" s="314">
        <f t="shared" ca="1" si="66"/>
        <v>0</v>
      </c>
      <c r="AH103" s="315">
        <f t="shared" ca="1" si="67"/>
        <v>0</v>
      </c>
      <c r="AI103" s="313" t="str">
        <f t="shared" si="68"/>
        <v/>
      </c>
      <c r="AJ103" s="314">
        <f t="shared" ca="1" si="69"/>
        <v>0</v>
      </c>
      <c r="AK103" s="315">
        <f t="shared" ca="1" si="70"/>
        <v>0</v>
      </c>
    </row>
    <row r="104" spans="1:37" x14ac:dyDescent="0.2">
      <c r="A104" s="279">
        <v>20</v>
      </c>
      <c r="B104" s="313" t="str">
        <f t="shared" si="36"/>
        <v/>
      </c>
      <c r="C104" s="314">
        <f t="shared" ca="1" si="37"/>
        <v>0</v>
      </c>
      <c r="D104" s="315">
        <f t="shared" ca="1" si="37"/>
        <v>0</v>
      </c>
      <c r="E104" s="313" t="str">
        <f t="shared" si="38"/>
        <v/>
      </c>
      <c r="F104" s="314">
        <f t="shared" ca="1" si="39"/>
        <v>0</v>
      </c>
      <c r="G104" s="315">
        <f t="shared" ca="1" si="40"/>
        <v>0</v>
      </c>
      <c r="H104" s="313" t="str">
        <f t="shared" si="41"/>
        <v/>
      </c>
      <c r="I104" s="314">
        <f t="shared" ca="1" si="42"/>
        <v>0</v>
      </c>
      <c r="J104" s="315">
        <f t="shared" ca="1" si="43"/>
        <v>0</v>
      </c>
      <c r="K104" s="313" t="str">
        <f t="shared" si="44"/>
        <v/>
      </c>
      <c r="L104" s="314">
        <f t="shared" ca="1" si="45"/>
        <v>0</v>
      </c>
      <c r="M104" s="315">
        <f t="shared" ca="1" si="46"/>
        <v>0</v>
      </c>
      <c r="N104" s="313" t="str">
        <f t="shared" si="47"/>
        <v/>
      </c>
      <c r="O104" s="314">
        <f t="shared" ca="1" si="48"/>
        <v>0</v>
      </c>
      <c r="P104" s="315">
        <f t="shared" ca="1" si="49"/>
        <v>0</v>
      </c>
      <c r="Q104" s="313" t="str">
        <f t="shared" si="50"/>
        <v/>
      </c>
      <c r="R104" s="314">
        <f t="shared" ca="1" si="51"/>
        <v>0</v>
      </c>
      <c r="S104" s="315">
        <f t="shared" ca="1" si="52"/>
        <v>0</v>
      </c>
      <c r="T104" s="313" t="str">
        <f t="shared" si="53"/>
        <v/>
      </c>
      <c r="U104" s="314">
        <f t="shared" ca="1" si="54"/>
        <v>0</v>
      </c>
      <c r="V104" s="315">
        <f t="shared" ca="1" si="55"/>
        <v>0</v>
      </c>
      <c r="W104" s="313" t="str">
        <f t="shared" si="56"/>
        <v/>
      </c>
      <c r="X104" s="314">
        <f t="shared" ca="1" si="57"/>
        <v>0</v>
      </c>
      <c r="Y104" s="315">
        <f t="shared" ca="1" si="58"/>
        <v>0</v>
      </c>
      <c r="Z104" s="313" t="str">
        <f t="shared" si="59"/>
        <v/>
      </c>
      <c r="AA104" s="314">
        <f t="shared" ca="1" si="60"/>
        <v>0</v>
      </c>
      <c r="AB104" s="315">
        <f t="shared" ca="1" si="61"/>
        <v>0</v>
      </c>
      <c r="AC104" s="313" t="str">
        <f t="shared" si="62"/>
        <v/>
      </c>
      <c r="AD104" s="314">
        <f t="shared" ca="1" si="63"/>
        <v>0</v>
      </c>
      <c r="AE104" s="315">
        <f t="shared" ca="1" si="64"/>
        <v>0</v>
      </c>
      <c r="AF104" s="313" t="str">
        <f t="shared" si="65"/>
        <v/>
      </c>
      <c r="AG104" s="314">
        <f t="shared" ca="1" si="66"/>
        <v>0</v>
      </c>
      <c r="AH104" s="315">
        <f t="shared" ca="1" si="67"/>
        <v>0</v>
      </c>
      <c r="AI104" s="313" t="str">
        <f t="shared" si="68"/>
        <v/>
      </c>
      <c r="AJ104" s="314">
        <f t="shared" ca="1" si="69"/>
        <v>0</v>
      </c>
      <c r="AK104" s="315">
        <f t="shared" ca="1" si="70"/>
        <v>0</v>
      </c>
    </row>
    <row r="105" spans="1:37" x14ac:dyDescent="0.2">
      <c r="A105" s="279">
        <v>21</v>
      </c>
      <c r="B105" s="313" t="str">
        <f t="shared" si="36"/>
        <v/>
      </c>
      <c r="C105" s="314">
        <f t="shared" ca="1" si="37"/>
        <v>0</v>
      </c>
      <c r="D105" s="315">
        <f t="shared" ca="1" si="37"/>
        <v>0</v>
      </c>
      <c r="E105" s="313" t="str">
        <f t="shared" si="38"/>
        <v/>
      </c>
      <c r="F105" s="314">
        <f t="shared" ca="1" si="39"/>
        <v>0</v>
      </c>
      <c r="G105" s="315">
        <f t="shared" ca="1" si="40"/>
        <v>0</v>
      </c>
      <c r="H105" s="313" t="str">
        <f t="shared" si="41"/>
        <v/>
      </c>
      <c r="I105" s="314">
        <f t="shared" ca="1" si="42"/>
        <v>0</v>
      </c>
      <c r="J105" s="315">
        <f t="shared" ca="1" si="43"/>
        <v>0</v>
      </c>
      <c r="K105" s="313" t="str">
        <f t="shared" si="44"/>
        <v>f</v>
      </c>
      <c r="L105" s="314">
        <f t="shared" ca="1" si="45"/>
        <v>0</v>
      </c>
      <c r="M105" s="315">
        <f t="shared" ca="1" si="46"/>
        <v>0</v>
      </c>
      <c r="N105" s="313" t="str">
        <f t="shared" si="47"/>
        <v/>
      </c>
      <c r="O105" s="314">
        <f t="shared" ca="1" si="48"/>
        <v>0</v>
      </c>
      <c r="P105" s="315">
        <f t="shared" ca="1" si="49"/>
        <v>0</v>
      </c>
      <c r="Q105" s="313" t="str">
        <f t="shared" si="50"/>
        <v/>
      </c>
      <c r="R105" s="314">
        <f t="shared" ca="1" si="51"/>
        <v>0</v>
      </c>
      <c r="S105" s="315">
        <f t="shared" ca="1" si="52"/>
        <v>0</v>
      </c>
      <c r="T105" s="313" t="str">
        <f t="shared" si="53"/>
        <v/>
      </c>
      <c r="U105" s="314">
        <f t="shared" ca="1" si="54"/>
        <v>0</v>
      </c>
      <c r="V105" s="315">
        <f t="shared" ca="1" si="55"/>
        <v>0</v>
      </c>
      <c r="W105" s="313" t="str">
        <f t="shared" si="56"/>
        <v/>
      </c>
      <c r="X105" s="314">
        <f t="shared" ca="1" si="57"/>
        <v>0</v>
      </c>
      <c r="Y105" s="315">
        <f t="shared" ca="1" si="58"/>
        <v>0</v>
      </c>
      <c r="Z105" s="313" t="str">
        <f t="shared" si="59"/>
        <v/>
      </c>
      <c r="AA105" s="314">
        <f t="shared" ca="1" si="60"/>
        <v>0</v>
      </c>
      <c r="AB105" s="315">
        <f t="shared" ca="1" si="61"/>
        <v>0</v>
      </c>
      <c r="AC105" s="313" t="str">
        <f t="shared" si="62"/>
        <v/>
      </c>
      <c r="AD105" s="314">
        <f t="shared" ca="1" si="63"/>
        <v>0</v>
      </c>
      <c r="AE105" s="315">
        <f t="shared" ca="1" si="64"/>
        <v>0</v>
      </c>
      <c r="AF105" s="313" t="str">
        <f t="shared" si="65"/>
        <v/>
      </c>
      <c r="AG105" s="314">
        <f t="shared" ca="1" si="66"/>
        <v>0</v>
      </c>
      <c r="AH105" s="315">
        <f t="shared" ca="1" si="67"/>
        <v>0</v>
      </c>
      <c r="AI105" s="313" t="str">
        <f t="shared" si="68"/>
        <v/>
      </c>
      <c r="AJ105" s="314">
        <f t="shared" ca="1" si="69"/>
        <v>0</v>
      </c>
      <c r="AK105" s="315">
        <f t="shared" ca="1" si="70"/>
        <v>0</v>
      </c>
    </row>
    <row r="106" spans="1:37" x14ac:dyDescent="0.2">
      <c r="A106" s="279">
        <v>22</v>
      </c>
      <c r="B106" s="313" t="str">
        <f t="shared" si="36"/>
        <v/>
      </c>
      <c r="C106" s="314">
        <f t="shared" ca="1" si="37"/>
        <v>0</v>
      </c>
      <c r="D106" s="315">
        <f t="shared" ca="1" si="37"/>
        <v>0</v>
      </c>
      <c r="E106" s="313" t="str">
        <f t="shared" si="38"/>
        <v/>
      </c>
      <c r="F106" s="314">
        <f t="shared" ca="1" si="39"/>
        <v>0</v>
      </c>
      <c r="G106" s="315">
        <f t="shared" ca="1" si="40"/>
        <v>0</v>
      </c>
      <c r="H106" s="313" t="str">
        <f t="shared" si="41"/>
        <v/>
      </c>
      <c r="I106" s="314">
        <f t="shared" ca="1" si="42"/>
        <v>0</v>
      </c>
      <c r="J106" s="315">
        <f t="shared" ca="1" si="43"/>
        <v>0</v>
      </c>
      <c r="K106" s="313" t="str">
        <f t="shared" si="44"/>
        <v>f</v>
      </c>
      <c r="L106" s="314">
        <f t="shared" ca="1" si="45"/>
        <v>0</v>
      </c>
      <c r="M106" s="315">
        <f t="shared" ca="1" si="46"/>
        <v>0</v>
      </c>
      <c r="N106" s="313" t="str">
        <f t="shared" si="47"/>
        <v/>
      </c>
      <c r="O106" s="314">
        <f t="shared" ca="1" si="48"/>
        <v>0</v>
      </c>
      <c r="P106" s="315">
        <f t="shared" ca="1" si="49"/>
        <v>0</v>
      </c>
      <c r="Q106" s="313" t="str">
        <f t="shared" si="50"/>
        <v/>
      </c>
      <c r="R106" s="314">
        <f t="shared" ca="1" si="51"/>
        <v>0</v>
      </c>
      <c r="S106" s="315">
        <f t="shared" ca="1" si="52"/>
        <v>0</v>
      </c>
      <c r="T106" s="313" t="str">
        <f t="shared" si="53"/>
        <v/>
      </c>
      <c r="U106" s="314">
        <f t="shared" ca="1" si="54"/>
        <v>0</v>
      </c>
      <c r="V106" s="315">
        <f t="shared" ca="1" si="55"/>
        <v>0</v>
      </c>
      <c r="W106" s="313" t="str">
        <f t="shared" si="56"/>
        <v/>
      </c>
      <c r="X106" s="314">
        <f t="shared" ca="1" si="57"/>
        <v>0</v>
      </c>
      <c r="Y106" s="315">
        <f t="shared" ca="1" si="58"/>
        <v>0</v>
      </c>
      <c r="Z106" s="313" t="str">
        <f t="shared" si="59"/>
        <v/>
      </c>
      <c r="AA106" s="314">
        <f t="shared" ca="1" si="60"/>
        <v>0</v>
      </c>
      <c r="AB106" s="315">
        <f t="shared" ca="1" si="61"/>
        <v>0</v>
      </c>
      <c r="AC106" s="313" t="str">
        <f t="shared" si="62"/>
        <v/>
      </c>
      <c r="AD106" s="314">
        <f t="shared" ca="1" si="63"/>
        <v>0</v>
      </c>
      <c r="AE106" s="315">
        <f t="shared" ca="1" si="64"/>
        <v>0</v>
      </c>
      <c r="AF106" s="313" t="str">
        <f t="shared" si="65"/>
        <v/>
      </c>
      <c r="AG106" s="314">
        <f t="shared" ca="1" si="66"/>
        <v>0</v>
      </c>
      <c r="AH106" s="315">
        <f t="shared" ca="1" si="67"/>
        <v>0</v>
      </c>
      <c r="AI106" s="313" t="str">
        <f t="shared" si="68"/>
        <v/>
      </c>
      <c r="AJ106" s="314">
        <f t="shared" ca="1" si="69"/>
        <v>0</v>
      </c>
      <c r="AK106" s="315">
        <f t="shared" ca="1" si="70"/>
        <v>0</v>
      </c>
    </row>
    <row r="107" spans="1:37" x14ac:dyDescent="0.2">
      <c r="A107" s="279">
        <v>23</v>
      </c>
      <c r="B107" s="313" t="str">
        <f t="shared" si="36"/>
        <v/>
      </c>
      <c r="C107" s="314">
        <f t="shared" ca="1" si="37"/>
        <v>0</v>
      </c>
      <c r="D107" s="315">
        <f t="shared" ca="1" si="37"/>
        <v>0</v>
      </c>
      <c r="E107" s="313" t="str">
        <f t="shared" si="38"/>
        <v/>
      </c>
      <c r="F107" s="314">
        <f t="shared" ca="1" si="39"/>
        <v>0</v>
      </c>
      <c r="G107" s="315">
        <f t="shared" ca="1" si="40"/>
        <v>0</v>
      </c>
      <c r="H107" s="313" t="str">
        <f t="shared" si="41"/>
        <v/>
      </c>
      <c r="I107" s="314">
        <f t="shared" ca="1" si="42"/>
        <v>0</v>
      </c>
      <c r="J107" s="315">
        <f t="shared" ca="1" si="43"/>
        <v>0</v>
      </c>
      <c r="K107" s="313" t="str">
        <f t="shared" si="44"/>
        <v/>
      </c>
      <c r="L107" s="314">
        <f t="shared" ca="1" si="45"/>
        <v>0</v>
      </c>
      <c r="M107" s="315">
        <f t="shared" ca="1" si="46"/>
        <v>0</v>
      </c>
      <c r="N107" s="313" t="str">
        <f t="shared" si="47"/>
        <v/>
      </c>
      <c r="O107" s="314">
        <f t="shared" ca="1" si="48"/>
        <v>0</v>
      </c>
      <c r="P107" s="315">
        <f t="shared" ca="1" si="49"/>
        <v>0</v>
      </c>
      <c r="Q107" s="313" t="str">
        <f t="shared" si="50"/>
        <v/>
      </c>
      <c r="R107" s="314">
        <f t="shared" ca="1" si="51"/>
        <v>0</v>
      </c>
      <c r="S107" s="315">
        <f t="shared" ca="1" si="52"/>
        <v>0</v>
      </c>
      <c r="T107" s="313" t="str">
        <f t="shared" si="53"/>
        <v/>
      </c>
      <c r="U107" s="314">
        <f t="shared" ca="1" si="54"/>
        <v>0</v>
      </c>
      <c r="V107" s="315">
        <f t="shared" ca="1" si="55"/>
        <v>0</v>
      </c>
      <c r="W107" s="313" t="str">
        <f t="shared" si="56"/>
        <v/>
      </c>
      <c r="X107" s="314">
        <f t="shared" ca="1" si="57"/>
        <v>0</v>
      </c>
      <c r="Y107" s="315">
        <f t="shared" ca="1" si="58"/>
        <v>0</v>
      </c>
      <c r="Z107" s="313" t="str">
        <f t="shared" si="59"/>
        <v/>
      </c>
      <c r="AA107" s="314">
        <f t="shared" ca="1" si="60"/>
        <v>0</v>
      </c>
      <c r="AB107" s="315">
        <f t="shared" ca="1" si="61"/>
        <v>0</v>
      </c>
      <c r="AC107" s="313" t="str">
        <f t="shared" si="62"/>
        <v/>
      </c>
      <c r="AD107" s="314">
        <f t="shared" ca="1" si="63"/>
        <v>0</v>
      </c>
      <c r="AE107" s="315">
        <f t="shared" ca="1" si="64"/>
        <v>0</v>
      </c>
      <c r="AF107" s="313" t="str">
        <f t="shared" si="65"/>
        <v/>
      </c>
      <c r="AG107" s="314">
        <f t="shared" ca="1" si="66"/>
        <v>0</v>
      </c>
      <c r="AH107" s="315">
        <f t="shared" ca="1" si="67"/>
        <v>0</v>
      </c>
      <c r="AI107" s="313" t="str">
        <f t="shared" si="68"/>
        <v/>
      </c>
      <c r="AJ107" s="314">
        <f t="shared" ca="1" si="69"/>
        <v>0</v>
      </c>
      <c r="AK107" s="315">
        <f t="shared" ca="1" si="70"/>
        <v>0</v>
      </c>
    </row>
    <row r="108" spans="1:37" x14ac:dyDescent="0.2">
      <c r="A108" s="279">
        <v>24</v>
      </c>
      <c r="B108" s="313" t="str">
        <f t="shared" si="36"/>
        <v/>
      </c>
      <c r="C108" s="314">
        <f t="shared" ca="1" si="37"/>
        <v>0</v>
      </c>
      <c r="D108" s="315">
        <f t="shared" ca="1" si="37"/>
        <v>0</v>
      </c>
      <c r="E108" s="313" t="str">
        <f t="shared" si="38"/>
        <v/>
      </c>
      <c r="F108" s="314">
        <f t="shared" ca="1" si="39"/>
        <v>0</v>
      </c>
      <c r="G108" s="315">
        <f t="shared" ca="1" si="40"/>
        <v>0</v>
      </c>
      <c r="H108" s="313" t="str">
        <f t="shared" si="41"/>
        <v/>
      </c>
      <c r="I108" s="314">
        <f t="shared" ca="1" si="42"/>
        <v>0</v>
      </c>
      <c r="J108" s="315">
        <f t="shared" ca="1" si="43"/>
        <v>0</v>
      </c>
      <c r="K108" s="313" t="str">
        <f t="shared" si="44"/>
        <v/>
      </c>
      <c r="L108" s="314">
        <f t="shared" ca="1" si="45"/>
        <v>0</v>
      </c>
      <c r="M108" s="315">
        <f t="shared" ca="1" si="46"/>
        <v>0</v>
      </c>
      <c r="N108" s="313" t="str">
        <f t="shared" si="47"/>
        <v/>
      </c>
      <c r="O108" s="314">
        <f t="shared" ca="1" si="48"/>
        <v>0</v>
      </c>
      <c r="P108" s="315">
        <f t="shared" ca="1" si="49"/>
        <v>0</v>
      </c>
      <c r="Q108" s="313" t="str">
        <f t="shared" si="50"/>
        <v/>
      </c>
      <c r="R108" s="314">
        <f t="shared" ca="1" si="51"/>
        <v>0</v>
      </c>
      <c r="S108" s="315">
        <f t="shared" ca="1" si="52"/>
        <v>0</v>
      </c>
      <c r="T108" s="313" t="str">
        <f t="shared" si="53"/>
        <v/>
      </c>
      <c r="U108" s="314">
        <f t="shared" ca="1" si="54"/>
        <v>0</v>
      </c>
      <c r="V108" s="315">
        <f t="shared" ca="1" si="55"/>
        <v>0</v>
      </c>
      <c r="W108" s="313" t="str">
        <f t="shared" si="56"/>
        <v/>
      </c>
      <c r="X108" s="314">
        <f t="shared" ca="1" si="57"/>
        <v>0</v>
      </c>
      <c r="Y108" s="315">
        <f t="shared" ca="1" si="58"/>
        <v>0</v>
      </c>
      <c r="Z108" s="313" t="str">
        <f t="shared" si="59"/>
        <v/>
      </c>
      <c r="AA108" s="314">
        <f t="shared" ca="1" si="60"/>
        <v>0</v>
      </c>
      <c r="AB108" s="315">
        <f t="shared" ca="1" si="61"/>
        <v>0</v>
      </c>
      <c r="AC108" s="313" t="str">
        <f t="shared" si="62"/>
        <v/>
      </c>
      <c r="AD108" s="314">
        <f t="shared" ca="1" si="63"/>
        <v>0</v>
      </c>
      <c r="AE108" s="315">
        <f t="shared" ca="1" si="64"/>
        <v>0</v>
      </c>
      <c r="AF108" s="313" t="str">
        <f t="shared" si="65"/>
        <v/>
      </c>
      <c r="AG108" s="314">
        <f t="shared" ca="1" si="66"/>
        <v>0</v>
      </c>
      <c r="AH108" s="315">
        <f t="shared" ca="1" si="67"/>
        <v>0</v>
      </c>
      <c r="AI108" s="313" t="str">
        <f t="shared" si="68"/>
        <v>f</v>
      </c>
      <c r="AJ108" s="314">
        <f t="shared" ca="1" si="69"/>
        <v>0</v>
      </c>
      <c r="AK108" s="315">
        <f t="shared" ca="1" si="70"/>
        <v>0</v>
      </c>
    </row>
    <row r="109" spans="1:37" x14ac:dyDescent="0.2">
      <c r="A109" s="279">
        <v>25</v>
      </c>
      <c r="B109" s="313" t="str">
        <f t="shared" si="36"/>
        <v/>
      </c>
      <c r="C109" s="314">
        <f t="shared" ca="1" si="37"/>
        <v>0</v>
      </c>
      <c r="D109" s="315">
        <f t="shared" ca="1" si="37"/>
        <v>0</v>
      </c>
      <c r="E109" s="313" t="str">
        <f t="shared" si="38"/>
        <v/>
      </c>
      <c r="F109" s="314">
        <f t="shared" ca="1" si="39"/>
        <v>0</v>
      </c>
      <c r="G109" s="315">
        <f t="shared" ca="1" si="40"/>
        <v>0</v>
      </c>
      <c r="H109" s="313" t="str">
        <f t="shared" si="41"/>
        <v/>
      </c>
      <c r="I109" s="314">
        <f t="shared" ca="1" si="42"/>
        <v>0</v>
      </c>
      <c r="J109" s="315">
        <f t="shared" ca="1" si="43"/>
        <v>0</v>
      </c>
      <c r="K109" s="313" t="str">
        <f t="shared" si="44"/>
        <v/>
      </c>
      <c r="L109" s="314">
        <f t="shared" ca="1" si="45"/>
        <v>0</v>
      </c>
      <c r="M109" s="315">
        <f t="shared" ca="1" si="46"/>
        <v>0</v>
      </c>
      <c r="N109" s="313" t="str">
        <f t="shared" si="47"/>
        <v/>
      </c>
      <c r="O109" s="314">
        <f t="shared" ca="1" si="48"/>
        <v>0</v>
      </c>
      <c r="P109" s="315">
        <f t="shared" ca="1" si="49"/>
        <v>0</v>
      </c>
      <c r="Q109" s="313" t="str">
        <f t="shared" si="50"/>
        <v/>
      </c>
      <c r="R109" s="314">
        <f t="shared" ca="1" si="51"/>
        <v>0</v>
      </c>
      <c r="S109" s="315">
        <f t="shared" ca="1" si="52"/>
        <v>0</v>
      </c>
      <c r="T109" s="313" t="str">
        <f t="shared" si="53"/>
        <v/>
      </c>
      <c r="U109" s="314">
        <f t="shared" ca="1" si="54"/>
        <v>0</v>
      </c>
      <c r="V109" s="315">
        <f t="shared" ca="1" si="55"/>
        <v>0</v>
      </c>
      <c r="W109" s="313" t="str">
        <f t="shared" si="56"/>
        <v/>
      </c>
      <c r="X109" s="314">
        <f t="shared" ca="1" si="57"/>
        <v>0</v>
      </c>
      <c r="Y109" s="315">
        <f t="shared" ca="1" si="58"/>
        <v>0</v>
      </c>
      <c r="Z109" s="313" t="str">
        <f t="shared" si="59"/>
        <v/>
      </c>
      <c r="AA109" s="314">
        <f t="shared" ca="1" si="60"/>
        <v>0</v>
      </c>
      <c r="AB109" s="315">
        <f t="shared" ca="1" si="61"/>
        <v>0</v>
      </c>
      <c r="AC109" s="313" t="str">
        <f t="shared" si="62"/>
        <v/>
      </c>
      <c r="AD109" s="314">
        <f t="shared" ca="1" si="63"/>
        <v>0</v>
      </c>
      <c r="AE109" s="315">
        <f t="shared" ca="1" si="64"/>
        <v>0</v>
      </c>
      <c r="AF109" s="313" t="str">
        <f t="shared" si="65"/>
        <v/>
      </c>
      <c r="AG109" s="314">
        <f t="shared" ca="1" si="66"/>
        <v>0</v>
      </c>
      <c r="AH109" s="315">
        <f t="shared" ca="1" si="67"/>
        <v>0</v>
      </c>
      <c r="AI109" s="313" t="str">
        <f t="shared" si="68"/>
        <v>f</v>
      </c>
      <c r="AJ109" s="314">
        <f t="shared" ca="1" si="69"/>
        <v>0</v>
      </c>
      <c r="AK109" s="315">
        <f t="shared" ca="1" si="70"/>
        <v>0</v>
      </c>
    </row>
    <row r="110" spans="1:37" x14ac:dyDescent="0.2">
      <c r="A110" s="279">
        <v>26</v>
      </c>
      <c r="B110" s="313" t="str">
        <f t="shared" si="36"/>
        <v/>
      </c>
      <c r="C110" s="314">
        <f t="shared" ca="1" si="37"/>
        <v>0</v>
      </c>
      <c r="D110" s="315">
        <f t="shared" ca="1" si="37"/>
        <v>0</v>
      </c>
      <c r="E110" s="313" t="str">
        <f t="shared" si="38"/>
        <v/>
      </c>
      <c r="F110" s="314">
        <f t="shared" ca="1" si="39"/>
        <v>0</v>
      </c>
      <c r="G110" s="315">
        <f t="shared" ca="1" si="40"/>
        <v>0</v>
      </c>
      <c r="H110" s="313" t="str">
        <f t="shared" si="41"/>
        <v/>
      </c>
      <c r="I110" s="314">
        <f t="shared" ca="1" si="42"/>
        <v>0</v>
      </c>
      <c r="J110" s="315">
        <f t="shared" ca="1" si="43"/>
        <v>0</v>
      </c>
      <c r="K110" s="313" t="str">
        <f t="shared" si="44"/>
        <v/>
      </c>
      <c r="L110" s="314">
        <f t="shared" ca="1" si="45"/>
        <v>0</v>
      </c>
      <c r="M110" s="315">
        <f t="shared" ca="1" si="46"/>
        <v>0</v>
      </c>
      <c r="N110" s="313" t="str">
        <f t="shared" si="47"/>
        <v/>
      </c>
      <c r="O110" s="314">
        <f t="shared" ca="1" si="48"/>
        <v>0</v>
      </c>
      <c r="P110" s="315">
        <f t="shared" ca="1" si="49"/>
        <v>0</v>
      </c>
      <c r="Q110" s="313" t="str">
        <f t="shared" si="50"/>
        <v/>
      </c>
      <c r="R110" s="314">
        <f t="shared" ca="1" si="51"/>
        <v>0</v>
      </c>
      <c r="S110" s="315">
        <f t="shared" ca="1" si="52"/>
        <v>0</v>
      </c>
      <c r="T110" s="313" t="str">
        <f t="shared" si="53"/>
        <v/>
      </c>
      <c r="U110" s="314">
        <f t="shared" ca="1" si="54"/>
        <v>0</v>
      </c>
      <c r="V110" s="315">
        <f t="shared" ca="1" si="55"/>
        <v>0</v>
      </c>
      <c r="W110" s="313" t="str">
        <f t="shared" si="56"/>
        <v/>
      </c>
      <c r="X110" s="314">
        <f t="shared" ca="1" si="57"/>
        <v>0</v>
      </c>
      <c r="Y110" s="315">
        <f t="shared" ca="1" si="58"/>
        <v>0</v>
      </c>
      <c r="Z110" s="313" t="str">
        <f t="shared" si="59"/>
        <v/>
      </c>
      <c r="AA110" s="314">
        <f t="shared" ca="1" si="60"/>
        <v>0</v>
      </c>
      <c r="AB110" s="315">
        <f t="shared" ca="1" si="61"/>
        <v>0</v>
      </c>
      <c r="AC110" s="313" t="str">
        <f t="shared" si="62"/>
        <v/>
      </c>
      <c r="AD110" s="314">
        <f t="shared" ca="1" si="63"/>
        <v>0</v>
      </c>
      <c r="AE110" s="315">
        <f t="shared" ca="1" si="64"/>
        <v>0</v>
      </c>
      <c r="AF110" s="313" t="str">
        <f t="shared" si="65"/>
        <v/>
      </c>
      <c r="AG110" s="314">
        <f t="shared" ca="1" si="66"/>
        <v>0</v>
      </c>
      <c r="AH110" s="315">
        <f t="shared" ca="1" si="67"/>
        <v>0</v>
      </c>
      <c r="AI110" s="313" t="str">
        <f t="shared" si="68"/>
        <v>f</v>
      </c>
      <c r="AJ110" s="314">
        <f t="shared" ca="1" si="69"/>
        <v>0</v>
      </c>
      <c r="AK110" s="315">
        <f t="shared" ca="1" si="70"/>
        <v>0</v>
      </c>
    </row>
    <row r="111" spans="1:37" x14ac:dyDescent="0.2">
      <c r="A111" s="279">
        <v>27</v>
      </c>
      <c r="B111" s="313" t="str">
        <f t="shared" si="36"/>
        <v/>
      </c>
      <c r="C111" s="314">
        <f t="shared" ca="1" si="37"/>
        <v>0</v>
      </c>
      <c r="D111" s="315">
        <f t="shared" ca="1" si="37"/>
        <v>0</v>
      </c>
      <c r="E111" s="313" t="str">
        <f t="shared" si="38"/>
        <v/>
      </c>
      <c r="F111" s="314">
        <f t="shared" ca="1" si="39"/>
        <v>0</v>
      </c>
      <c r="G111" s="315">
        <f t="shared" ca="1" si="40"/>
        <v>0</v>
      </c>
      <c r="H111" s="313" t="str">
        <f t="shared" si="41"/>
        <v/>
      </c>
      <c r="I111" s="314">
        <f t="shared" ca="1" si="42"/>
        <v>0</v>
      </c>
      <c r="J111" s="315">
        <f t="shared" ca="1" si="43"/>
        <v>0</v>
      </c>
      <c r="K111" s="313" t="str">
        <f t="shared" si="44"/>
        <v/>
      </c>
      <c r="L111" s="314">
        <f t="shared" ca="1" si="45"/>
        <v>0</v>
      </c>
      <c r="M111" s="315">
        <f t="shared" ca="1" si="46"/>
        <v>0</v>
      </c>
      <c r="N111" s="313" t="str">
        <f t="shared" si="47"/>
        <v/>
      </c>
      <c r="O111" s="314">
        <f t="shared" ca="1" si="48"/>
        <v>0</v>
      </c>
      <c r="P111" s="315">
        <f t="shared" ca="1" si="49"/>
        <v>0</v>
      </c>
      <c r="Q111" s="313" t="str">
        <f t="shared" si="50"/>
        <v/>
      </c>
      <c r="R111" s="314">
        <f t="shared" ca="1" si="51"/>
        <v>0</v>
      </c>
      <c r="S111" s="315">
        <f t="shared" ca="1" si="52"/>
        <v>0</v>
      </c>
      <c r="T111" s="313" t="str">
        <f t="shared" si="53"/>
        <v/>
      </c>
      <c r="U111" s="314">
        <f t="shared" ca="1" si="54"/>
        <v>0</v>
      </c>
      <c r="V111" s="315">
        <f t="shared" ca="1" si="55"/>
        <v>0</v>
      </c>
      <c r="W111" s="313" t="str">
        <f t="shared" si="56"/>
        <v/>
      </c>
      <c r="X111" s="314">
        <f t="shared" ca="1" si="57"/>
        <v>0</v>
      </c>
      <c r="Y111" s="315">
        <f t="shared" ca="1" si="58"/>
        <v>0</v>
      </c>
      <c r="Z111" s="313" t="str">
        <f t="shared" si="59"/>
        <v/>
      </c>
      <c r="AA111" s="314">
        <f t="shared" ca="1" si="60"/>
        <v>0</v>
      </c>
      <c r="AB111" s="315">
        <f t="shared" ca="1" si="61"/>
        <v>0</v>
      </c>
      <c r="AC111" s="313" t="str">
        <f t="shared" si="62"/>
        <v/>
      </c>
      <c r="AD111" s="314">
        <f t="shared" ca="1" si="63"/>
        <v>0</v>
      </c>
      <c r="AE111" s="315">
        <f t="shared" ca="1" si="64"/>
        <v>0</v>
      </c>
      <c r="AF111" s="313" t="str">
        <f t="shared" si="65"/>
        <v/>
      </c>
      <c r="AG111" s="314">
        <f t="shared" ca="1" si="66"/>
        <v>0</v>
      </c>
      <c r="AH111" s="315">
        <f t="shared" ca="1" si="67"/>
        <v>0</v>
      </c>
      <c r="AI111" s="313" t="str">
        <f t="shared" si="68"/>
        <v/>
      </c>
      <c r="AJ111" s="314">
        <f t="shared" ca="1" si="69"/>
        <v>0</v>
      </c>
      <c r="AK111" s="315">
        <f t="shared" ca="1" si="70"/>
        <v>0</v>
      </c>
    </row>
    <row r="112" spans="1:37" x14ac:dyDescent="0.2">
      <c r="A112" s="279">
        <v>28</v>
      </c>
      <c r="B112" s="313" t="str">
        <f t="shared" si="36"/>
        <v/>
      </c>
      <c r="C112" s="314">
        <f t="shared" ca="1" si="37"/>
        <v>0</v>
      </c>
      <c r="D112" s="315">
        <f t="shared" ca="1" si="37"/>
        <v>0</v>
      </c>
      <c r="E112" s="313" t="str">
        <f t="shared" si="38"/>
        <v/>
      </c>
      <c r="F112" s="314">
        <f t="shared" ca="1" si="39"/>
        <v>0</v>
      </c>
      <c r="G112" s="315">
        <f t="shared" ca="1" si="40"/>
        <v>0</v>
      </c>
      <c r="H112" s="313" t="str">
        <f t="shared" si="41"/>
        <v/>
      </c>
      <c r="I112" s="314">
        <f t="shared" ca="1" si="42"/>
        <v>0</v>
      </c>
      <c r="J112" s="315">
        <f t="shared" ca="1" si="43"/>
        <v>0</v>
      </c>
      <c r="K112" s="313" t="str">
        <f t="shared" si="44"/>
        <v/>
      </c>
      <c r="L112" s="314">
        <f t="shared" ca="1" si="45"/>
        <v>0</v>
      </c>
      <c r="M112" s="315">
        <f t="shared" ca="1" si="46"/>
        <v>0</v>
      </c>
      <c r="N112" s="313" t="str">
        <f t="shared" si="47"/>
        <v/>
      </c>
      <c r="O112" s="314">
        <f t="shared" ca="1" si="48"/>
        <v>0</v>
      </c>
      <c r="P112" s="315">
        <f t="shared" ca="1" si="49"/>
        <v>0</v>
      </c>
      <c r="Q112" s="313" t="str">
        <f t="shared" si="50"/>
        <v/>
      </c>
      <c r="R112" s="314">
        <f t="shared" ca="1" si="51"/>
        <v>0</v>
      </c>
      <c r="S112" s="315">
        <f t="shared" ca="1" si="52"/>
        <v>0</v>
      </c>
      <c r="T112" s="313" t="str">
        <f t="shared" si="53"/>
        <v/>
      </c>
      <c r="U112" s="314">
        <f t="shared" ca="1" si="54"/>
        <v>0</v>
      </c>
      <c r="V112" s="315">
        <f t="shared" ca="1" si="55"/>
        <v>0</v>
      </c>
      <c r="W112" s="313" t="str">
        <f t="shared" si="56"/>
        <v/>
      </c>
      <c r="X112" s="314">
        <f t="shared" ca="1" si="57"/>
        <v>0</v>
      </c>
      <c r="Y112" s="315">
        <f t="shared" ca="1" si="58"/>
        <v>0</v>
      </c>
      <c r="Z112" s="313" t="str">
        <f t="shared" si="59"/>
        <v/>
      </c>
      <c r="AA112" s="314">
        <f t="shared" ca="1" si="60"/>
        <v>0</v>
      </c>
      <c r="AB112" s="315">
        <f t="shared" ca="1" si="61"/>
        <v>0</v>
      </c>
      <c r="AC112" s="313" t="str">
        <f t="shared" si="62"/>
        <v/>
      </c>
      <c r="AD112" s="314">
        <f t="shared" ca="1" si="63"/>
        <v>0</v>
      </c>
      <c r="AE112" s="315">
        <f t="shared" ca="1" si="64"/>
        <v>0</v>
      </c>
      <c r="AF112" s="313" t="str">
        <f t="shared" si="65"/>
        <v/>
      </c>
      <c r="AG112" s="314">
        <f t="shared" ca="1" si="66"/>
        <v>0</v>
      </c>
      <c r="AH112" s="315">
        <f t="shared" ca="1" si="67"/>
        <v>0</v>
      </c>
      <c r="AI112" s="313" t="str">
        <f t="shared" si="68"/>
        <v/>
      </c>
      <c r="AJ112" s="314">
        <f t="shared" ca="1" si="69"/>
        <v>0</v>
      </c>
      <c r="AK112" s="315">
        <f t="shared" ca="1" si="70"/>
        <v>0</v>
      </c>
    </row>
    <row r="113" spans="1:37" x14ac:dyDescent="0.2">
      <c r="A113" s="279">
        <v>29</v>
      </c>
      <c r="B113" s="313" t="str">
        <f t="shared" si="36"/>
        <v/>
      </c>
      <c r="C113" s="314">
        <f t="shared" ca="1" si="37"/>
        <v>0</v>
      </c>
      <c r="D113" s="315">
        <f t="shared" ca="1" si="37"/>
        <v>0</v>
      </c>
      <c r="E113" s="313" t="str">
        <f t="shared" si="38"/>
        <v/>
      </c>
      <c r="F113" s="314">
        <f t="shared" si="39"/>
        <v>0</v>
      </c>
      <c r="G113" s="315">
        <f t="shared" si="40"/>
        <v>0</v>
      </c>
      <c r="H113" s="313" t="str">
        <f t="shared" si="41"/>
        <v/>
      </c>
      <c r="I113" s="314">
        <f t="shared" ca="1" si="42"/>
        <v>0</v>
      </c>
      <c r="J113" s="315">
        <f t="shared" ca="1" si="43"/>
        <v>0</v>
      </c>
      <c r="K113" s="313" t="str">
        <f t="shared" si="44"/>
        <v/>
      </c>
      <c r="L113" s="314">
        <f t="shared" ca="1" si="45"/>
        <v>0</v>
      </c>
      <c r="M113" s="315">
        <f t="shared" ca="1" si="46"/>
        <v>0</v>
      </c>
      <c r="N113" s="313" t="str">
        <f t="shared" si="47"/>
        <v/>
      </c>
      <c r="O113" s="314">
        <f t="shared" ca="1" si="48"/>
        <v>0</v>
      </c>
      <c r="P113" s="315">
        <f t="shared" ca="1" si="49"/>
        <v>0</v>
      </c>
      <c r="Q113" s="313" t="str">
        <f t="shared" si="50"/>
        <v/>
      </c>
      <c r="R113" s="314">
        <f t="shared" ca="1" si="51"/>
        <v>0</v>
      </c>
      <c r="S113" s="315">
        <f t="shared" ca="1" si="52"/>
        <v>0</v>
      </c>
      <c r="T113" s="313" t="str">
        <f t="shared" si="53"/>
        <v/>
      </c>
      <c r="U113" s="314">
        <f t="shared" ca="1" si="54"/>
        <v>0</v>
      </c>
      <c r="V113" s="315">
        <f t="shared" ca="1" si="55"/>
        <v>0</v>
      </c>
      <c r="W113" s="313" t="str">
        <f t="shared" si="56"/>
        <v/>
      </c>
      <c r="X113" s="314">
        <f t="shared" ca="1" si="57"/>
        <v>0</v>
      </c>
      <c r="Y113" s="315">
        <f t="shared" ca="1" si="58"/>
        <v>0</v>
      </c>
      <c r="Z113" s="313" t="str">
        <f t="shared" si="59"/>
        <v/>
      </c>
      <c r="AA113" s="314">
        <f t="shared" ca="1" si="60"/>
        <v>0</v>
      </c>
      <c r="AB113" s="315">
        <f t="shared" ca="1" si="61"/>
        <v>0</v>
      </c>
      <c r="AC113" s="313" t="str">
        <f t="shared" si="62"/>
        <v/>
      </c>
      <c r="AD113" s="314">
        <f t="shared" ca="1" si="63"/>
        <v>0</v>
      </c>
      <c r="AE113" s="315">
        <f t="shared" ca="1" si="64"/>
        <v>0</v>
      </c>
      <c r="AF113" s="313" t="str">
        <f t="shared" si="65"/>
        <v/>
      </c>
      <c r="AG113" s="314">
        <f t="shared" ca="1" si="66"/>
        <v>0</v>
      </c>
      <c r="AH113" s="315">
        <f t="shared" ca="1" si="67"/>
        <v>0</v>
      </c>
      <c r="AI113" s="313" t="str">
        <f t="shared" si="68"/>
        <v/>
      </c>
      <c r="AJ113" s="314">
        <f t="shared" ca="1" si="69"/>
        <v>0</v>
      </c>
      <c r="AK113" s="315">
        <f t="shared" ca="1" si="70"/>
        <v>0</v>
      </c>
    </row>
    <row r="114" spans="1:37" x14ac:dyDescent="0.2">
      <c r="A114" s="279">
        <v>30</v>
      </c>
      <c r="B114" s="313" t="str">
        <f t="shared" si="36"/>
        <v/>
      </c>
      <c r="C114" s="314">
        <f t="shared" ca="1" si="37"/>
        <v>0</v>
      </c>
      <c r="D114" s="315">
        <f t="shared" ca="1" si="37"/>
        <v>0</v>
      </c>
      <c r="E114" s="347"/>
      <c r="F114" s="348"/>
      <c r="G114" s="349"/>
      <c r="H114" s="313" t="str">
        <f t="shared" si="41"/>
        <v/>
      </c>
      <c r="I114" s="314">
        <f t="shared" ca="1" si="42"/>
        <v>0</v>
      </c>
      <c r="J114" s="315">
        <f t="shared" ca="1" si="43"/>
        <v>0</v>
      </c>
      <c r="K114" s="313" t="str">
        <f t="shared" si="44"/>
        <v/>
      </c>
      <c r="L114" s="314">
        <f t="shared" ca="1" si="45"/>
        <v>0</v>
      </c>
      <c r="M114" s="315">
        <f t="shared" ca="1" si="46"/>
        <v>0</v>
      </c>
      <c r="N114" s="313" t="str">
        <f t="shared" si="47"/>
        <v>f</v>
      </c>
      <c r="O114" s="314">
        <f t="shared" ca="1" si="48"/>
        <v>0</v>
      </c>
      <c r="P114" s="315">
        <f t="shared" ca="1" si="49"/>
        <v>0</v>
      </c>
      <c r="Q114" s="313" t="str">
        <f t="shared" si="50"/>
        <v/>
      </c>
      <c r="R114" s="314">
        <f t="shared" ca="1" si="51"/>
        <v>0</v>
      </c>
      <c r="S114" s="315">
        <f t="shared" ca="1" si="52"/>
        <v>0</v>
      </c>
      <c r="T114" s="313" t="str">
        <f t="shared" si="53"/>
        <v/>
      </c>
      <c r="U114" s="314">
        <f t="shared" ca="1" si="54"/>
        <v>0</v>
      </c>
      <c r="V114" s="315">
        <f t="shared" ca="1" si="55"/>
        <v>0</v>
      </c>
      <c r="W114" s="313" t="str">
        <f t="shared" si="56"/>
        <v/>
      </c>
      <c r="X114" s="314">
        <f t="shared" ca="1" si="57"/>
        <v>0</v>
      </c>
      <c r="Y114" s="315">
        <f t="shared" ca="1" si="58"/>
        <v>0</v>
      </c>
      <c r="Z114" s="313" t="str">
        <f t="shared" si="59"/>
        <v/>
      </c>
      <c r="AA114" s="314">
        <f t="shared" ca="1" si="60"/>
        <v>0</v>
      </c>
      <c r="AB114" s="315">
        <f t="shared" ca="1" si="61"/>
        <v>0</v>
      </c>
      <c r="AC114" s="313" t="str">
        <f t="shared" si="62"/>
        <v/>
      </c>
      <c r="AD114" s="314">
        <f t="shared" ca="1" si="63"/>
        <v>0</v>
      </c>
      <c r="AE114" s="315">
        <f t="shared" ca="1" si="64"/>
        <v>0</v>
      </c>
      <c r="AF114" s="313" t="str">
        <f t="shared" si="65"/>
        <v/>
      </c>
      <c r="AG114" s="314">
        <f t="shared" ca="1" si="66"/>
        <v>0</v>
      </c>
      <c r="AH114" s="315">
        <f t="shared" ca="1" si="67"/>
        <v>0</v>
      </c>
      <c r="AI114" s="313" t="str">
        <f t="shared" si="68"/>
        <v/>
      </c>
      <c r="AJ114" s="314">
        <f t="shared" ca="1" si="69"/>
        <v>0</v>
      </c>
      <c r="AK114" s="315">
        <f t="shared" ca="1" si="70"/>
        <v>0</v>
      </c>
    </row>
    <row r="115" spans="1:37" ht="13.5" thickBot="1" x14ac:dyDescent="0.25">
      <c r="A115" s="279">
        <v>31</v>
      </c>
      <c r="B115" s="313" t="str">
        <f t="shared" si="36"/>
        <v/>
      </c>
      <c r="C115" s="314">
        <f t="shared" ca="1" si="37"/>
        <v>0</v>
      </c>
      <c r="D115" s="315">
        <f t="shared" ca="1" si="37"/>
        <v>0</v>
      </c>
      <c r="E115" s="347"/>
      <c r="F115" s="348"/>
      <c r="G115" s="349"/>
      <c r="H115" s="313" t="str">
        <f t="shared" si="41"/>
        <v/>
      </c>
      <c r="I115" s="314">
        <f t="shared" ca="1" si="42"/>
        <v>0</v>
      </c>
      <c r="J115" s="315">
        <f t="shared" ca="1" si="43"/>
        <v>0</v>
      </c>
      <c r="K115" s="347"/>
      <c r="L115" s="348"/>
      <c r="M115" s="349"/>
      <c r="N115" s="313" t="str">
        <f t="shared" si="47"/>
        <v/>
      </c>
      <c r="O115" s="314">
        <f t="shared" ca="1" si="48"/>
        <v>0</v>
      </c>
      <c r="P115" s="315">
        <f t="shared" ca="1" si="49"/>
        <v>0</v>
      </c>
      <c r="Q115" s="347"/>
      <c r="R115" s="348"/>
      <c r="S115" s="349"/>
      <c r="T115" s="313" t="str">
        <f t="shared" si="53"/>
        <v/>
      </c>
      <c r="U115" s="314">
        <f t="shared" ca="1" si="54"/>
        <v>0</v>
      </c>
      <c r="V115" s="315">
        <f t="shared" ca="1" si="55"/>
        <v>0</v>
      </c>
      <c r="W115" s="313" t="str">
        <f t="shared" si="56"/>
        <v/>
      </c>
      <c r="X115" s="314">
        <f t="shared" ca="1" si="57"/>
        <v>0</v>
      </c>
      <c r="Y115" s="315">
        <f t="shared" ca="1" si="58"/>
        <v>0</v>
      </c>
      <c r="Z115" s="347"/>
      <c r="AA115" s="348"/>
      <c r="AB115" s="349"/>
      <c r="AC115" s="313" t="str">
        <f t="shared" si="62"/>
        <v/>
      </c>
      <c r="AD115" s="314">
        <f t="shared" ca="1" si="63"/>
        <v>0</v>
      </c>
      <c r="AE115" s="315">
        <f t="shared" ca="1" si="64"/>
        <v>0</v>
      </c>
      <c r="AF115" s="347"/>
      <c r="AG115" s="348"/>
      <c r="AH115" s="349"/>
      <c r="AI115" s="313" t="str">
        <f t="shared" si="68"/>
        <v>f</v>
      </c>
      <c r="AJ115" s="314">
        <f t="shared" ca="1" si="69"/>
        <v>0</v>
      </c>
      <c r="AK115" s="315">
        <f t="shared" ca="1" si="70"/>
        <v>0</v>
      </c>
    </row>
    <row r="116" spans="1:37" x14ac:dyDescent="0.2">
      <c r="A116" s="278"/>
      <c r="B116" s="316" t="s">
        <v>448</v>
      </c>
      <c r="C116" s="223"/>
      <c r="D116" s="662">
        <f>'1'!$X$52</f>
        <v>0</v>
      </c>
      <c r="E116" s="316" t="s">
        <v>448</v>
      </c>
      <c r="F116" s="223"/>
      <c r="G116" s="662">
        <f>'2'!$X$52</f>
        <v>0</v>
      </c>
      <c r="H116" s="316" t="s">
        <v>448</v>
      </c>
      <c r="I116" s="223"/>
      <c r="J116" s="662">
        <f>'3'!$X$52</f>
        <v>0</v>
      </c>
      <c r="K116" s="316" t="s">
        <v>448</v>
      </c>
      <c r="L116" s="223"/>
      <c r="M116" s="662">
        <f>'4'!$X$52</f>
        <v>0</v>
      </c>
      <c r="N116" s="316" t="s">
        <v>448</v>
      </c>
      <c r="O116" s="223"/>
      <c r="P116" s="662">
        <f>'5'!$X$52</f>
        <v>0</v>
      </c>
      <c r="Q116" s="316" t="s">
        <v>448</v>
      </c>
      <c r="R116" s="223"/>
      <c r="S116" s="662">
        <f>'6'!$X$52</f>
        <v>0</v>
      </c>
      <c r="T116" s="316" t="s">
        <v>448</v>
      </c>
      <c r="U116" s="223"/>
      <c r="V116" s="662">
        <f>'7'!$X$52</f>
        <v>0</v>
      </c>
      <c r="W116" s="316" t="s">
        <v>448</v>
      </c>
      <c r="X116" s="223"/>
      <c r="Y116" s="662">
        <f>'8'!$X$52</f>
        <v>0</v>
      </c>
      <c r="Z116" s="316" t="s">
        <v>448</v>
      </c>
      <c r="AA116" s="223"/>
      <c r="AB116" s="662">
        <f>'9'!$X$52</f>
        <v>0</v>
      </c>
      <c r="AC116" s="316" t="s">
        <v>448</v>
      </c>
      <c r="AD116" s="223"/>
      <c r="AE116" s="662">
        <f>'10'!$X$52</f>
        <v>0</v>
      </c>
      <c r="AF116" s="316" t="s">
        <v>448</v>
      </c>
      <c r="AG116" s="223"/>
      <c r="AH116" s="662">
        <f>'11'!$X$52</f>
        <v>0</v>
      </c>
      <c r="AI116" s="316" t="s">
        <v>448</v>
      </c>
      <c r="AJ116" s="223"/>
      <c r="AK116" s="662">
        <f>'12'!$X$52</f>
        <v>0</v>
      </c>
    </row>
    <row r="117" spans="1:37" ht="16.5" thickBot="1" x14ac:dyDescent="0.3">
      <c r="A117" s="317" t="s">
        <v>127</v>
      </c>
      <c r="B117" s="1782">
        <f ca="1">SUM(C85:C115)</f>
        <v>0</v>
      </c>
      <c r="C117" s="1783"/>
      <c r="D117" s="318">
        <f ca="1">SUM(D85:D115)</f>
        <v>0</v>
      </c>
      <c r="E117" s="1782">
        <f ca="1">SUM(F85:F115)</f>
        <v>0</v>
      </c>
      <c r="F117" s="1783"/>
      <c r="G117" s="318">
        <f ca="1">SUM(G85:G115)</f>
        <v>0</v>
      </c>
      <c r="H117" s="1782">
        <f ca="1">SUM(I85:I115)</f>
        <v>0</v>
      </c>
      <c r="I117" s="1783"/>
      <c r="J117" s="318">
        <f ca="1">SUM(J85:J115)</f>
        <v>0</v>
      </c>
      <c r="K117" s="1782">
        <f ca="1">SUM(L85:L115)</f>
        <v>0</v>
      </c>
      <c r="L117" s="1783"/>
      <c r="M117" s="318">
        <f ca="1">SUM(M85:M115)</f>
        <v>0</v>
      </c>
      <c r="N117" s="1782">
        <f ca="1">SUM(O85:O115)</f>
        <v>0</v>
      </c>
      <c r="O117" s="1783"/>
      <c r="P117" s="318">
        <f ca="1">SUM(P85:P115)</f>
        <v>0</v>
      </c>
      <c r="Q117" s="1782">
        <f ca="1">SUM(R85:R115)</f>
        <v>0</v>
      </c>
      <c r="R117" s="1783"/>
      <c r="S117" s="318">
        <f ca="1">SUM(S85:S115)</f>
        <v>0</v>
      </c>
      <c r="T117" s="1782">
        <f ca="1">SUM(U85:U115)</f>
        <v>0</v>
      </c>
      <c r="U117" s="1783"/>
      <c r="V117" s="318">
        <f ca="1">SUM(V85:V115)</f>
        <v>0</v>
      </c>
      <c r="W117" s="1782">
        <f ca="1">SUM(X85:X115)</f>
        <v>0</v>
      </c>
      <c r="X117" s="1783"/>
      <c r="Y117" s="318">
        <f ca="1">SUM(Y85:Y115)</f>
        <v>0</v>
      </c>
      <c r="Z117" s="1782">
        <f ca="1">SUM(AA85:AA115)</f>
        <v>0</v>
      </c>
      <c r="AA117" s="1783"/>
      <c r="AB117" s="318">
        <f ca="1">SUM(AB85:AB115)</f>
        <v>0</v>
      </c>
      <c r="AC117" s="1782">
        <f ca="1">SUM(AD85:AD115)</f>
        <v>0</v>
      </c>
      <c r="AD117" s="1783"/>
      <c r="AE117" s="318">
        <f ca="1">SUM(AE85:AE115)</f>
        <v>0</v>
      </c>
      <c r="AF117" s="1782">
        <f ca="1">SUM(AG85:AG115)</f>
        <v>0</v>
      </c>
      <c r="AG117" s="1783"/>
      <c r="AH117" s="318">
        <f ca="1">SUM(AH85:AH115)</f>
        <v>0</v>
      </c>
      <c r="AI117" s="1782">
        <f ca="1">SUM(AJ85:AJ115)</f>
        <v>0</v>
      </c>
      <c r="AJ117" s="1783"/>
      <c r="AK117" s="318">
        <f ca="1">SUM(AK85:AK115)</f>
        <v>0</v>
      </c>
    </row>
    <row r="118" spans="1:37" ht="13.5" thickBot="1" x14ac:dyDescent="0.25">
      <c r="A118" s="319"/>
      <c r="R118" s="659" t="s">
        <v>449</v>
      </c>
      <c r="S118" s="661" t="str">
        <f>S38</f>
        <v>J</v>
      </c>
      <c r="T118" s="660" t="str">
        <f>IF(OR(S118="j",S118="n"),"","Bitte entweder J oder N eingeben!")</f>
        <v/>
      </c>
      <c r="AJ118" s="659" t="s">
        <v>449</v>
      </c>
      <c r="AK118" s="661" t="str">
        <f>S118</f>
        <v>J</v>
      </c>
    </row>
    <row r="119" spans="1:37" ht="13.5" thickBot="1" x14ac:dyDescent="0.25">
      <c r="C119" s="320" t="s">
        <v>800</v>
      </c>
      <c r="D119" s="321" t="str">
        <f>Übersicht!L2</f>
        <v>Ihr Name</v>
      </c>
      <c r="E119" s="321"/>
      <c r="F119" s="321"/>
      <c r="G119" s="322"/>
      <c r="H119" s="323"/>
      <c r="I119" s="324"/>
      <c r="J119" s="324"/>
      <c r="K119" s="325" t="s">
        <v>450</v>
      </c>
      <c r="L119" s="323"/>
      <c r="M119" s="326" t="s">
        <v>451</v>
      </c>
      <c r="N119" s="327">
        <f>C117+F117+I117+L117+O117+R117</f>
        <v>0</v>
      </c>
      <c r="O119" s="328"/>
      <c r="P119" s="324"/>
      <c r="Q119" s="326" t="s">
        <v>452</v>
      </c>
      <c r="R119" s="327">
        <f ca="1">D117+G117+J117+M117+P117+S117</f>
        <v>0</v>
      </c>
      <c r="S119" s="329"/>
      <c r="V119" s="320" t="s">
        <v>800</v>
      </c>
      <c r="W119" s="321" t="str">
        <f>D119</f>
        <v>Ihr Name</v>
      </c>
      <c r="X119" s="321"/>
      <c r="Y119" s="321"/>
      <c r="Z119" s="322"/>
      <c r="AA119" s="323"/>
      <c r="AB119" s="324"/>
      <c r="AC119" s="326" t="s">
        <v>453</v>
      </c>
      <c r="AD119" s="323"/>
      <c r="AE119" s="326" t="s">
        <v>451</v>
      </c>
      <c r="AF119" s="327">
        <f>N119+U117+X117+AA117+AD117+AG117+AJ117</f>
        <v>0</v>
      </c>
      <c r="AG119" s="328"/>
      <c r="AH119" s="324"/>
      <c r="AI119" s="326" t="s">
        <v>452</v>
      </c>
      <c r="AJ119" s="327">
        <f ca="1">R119+V117+Y117+AB117+AE117+AH117+AK117</f>
        <v>0</v>
      </c>
      <c r="AK119" s="329"/>
    </row>
  </sheetData>
  <sheetProtection algorithmName="SHA-512" hashValue="eqfkUPBxNtOXnaEZDePqiV9lZs/qNaQZlOk17ve0hXYotMvRyd+P1WgHG32wXq3nDZgEh7gFrqRDut1B1i151Q==" saltValue="cNDKmNVZJZTk2PgtzJ4eZQ==" spinCount="100000" sheet="1" objects="1" scenarios="1"/>
  <mergeCells count="36">
    <mergeCell ref="AI117:AJ117"/>
    <mergeCell ref="B117:C117"/>
    <mergeCell ref="E117:F117"/>
    <mergeCell ref="H117:I117"/>
    <mergeCell ref="K117:L117"/>
    <mergeCell ref="N117:O117"/>
    <mergeCell ref="Q117:R117"/>
    <mergeCell ref="T117:U117"/>
    <mergeCell ref="W117:X117"/>
    <mergeCell ref="Z117:AA117"/>
    <mergeCell ref="AC117:AD117"/>
    <mergeCell ref="AF117:AG117"/>
    <mergeCell ref="AI37:AJ37"/>
    <mergeCell ref="B37:C37"/>
    <mergeCell ref="E37:F37"/>
    <mergeCell ref="H37:I37"/>
    <mergeCell ref="K37:L37"/>
    <mergeCell ref="N37:O37"/>
    <mergeCell ref="Q37:R37"/>
    <mergeCell ref="T37:U37"/>
    <mergeCell ref="W37:X37"/>
    <mergeCell ref="Z37:AA37"/>
    <mergeCell ref="AC37:AD37"/>
    <mergeCell ref="AF37:AG37"/>
    <mergeCell ref="AI77:AJ77"/>
    <mergeCell ref="B77:C77"/>
    <mergeCell ref="E77:F77"/>
    <mergeCell ref="H77:I77"/>
    <mergeCell ref="K77:L77"/>
    <mergeCell ref="N77:O77"/>
    <mergeCell ref="Q77:R77"/>
    <mergeCell ref="T77:U77"/>
    <mergeCell ref="W77:X77"/>
    <mergeCell ref="Z77:AA77"/>
    <mergeCell ref="AC77:AD77"/>
    <mergeCell ref="AF77:AG77"/>
  </mergeCells>
  <printOptions horizontalCentered="1" verticalCentered="1"/>
  <pageMargins left="0.59055118110236227" right="0.59055118110236227" top="0.71" bottom="0.77" header="0.43" footer="0.51181102362204722"/>
  <pageSetup paperSize="9" scale="95" pageOrder="overThenDown" orientation="landscape" horizontalDpi="300" verticalDpi="300" r:id="rId1"/>
  <headerFooter alignWithMargins="0">
    <oddHeader>&amp;L&amp;F; &amp;A&amp;C&amp;"Arial,Fett"&amp;11&amp;UZeiten in Industrieminuten&amp;RAusdruck vom &amp;D  - &amp;T</oddHeader>
    <oddFooter>&amp;Lhttp://www.wohlgemuth.com&amp;CSeite &amp;P/&amp;N&amp;REntwicklung: Carsten Wohlgemuth</oddFooter>
  </headerFooter>
  <rowBreaks count="2" manualBreakCount="2">
    <brk id="40" max="65535" man="1"/>
    <brk id="80" max="65535" man="1"/>
  </rowBreaks>
  <colBreaks count="1" manualBreakCount="1">
    <brk id="19" max="1048575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BA60"/>
  <sheetViews>
    <sheetView showGridLines="0" zoomScaleNormal="100" workbookViewId="0"/>
  </sheetViews>
  <sheetFormatPr baseColWidth="10" defaultRowHeight="12.75" x14ac:dyDescent="0.2"/>
  <cols>
    <col min="1" max="1" width="1.140625" customWidth="1"/>
    <col min="2" max="2" width="7.140625" style="52" customWidth="1"/>
    <col min="3" max="3" width="2.42578125" style="52" customWidth="1"/>
    <col min="4" max="4" width="4.28515625" style="52" customWidth="1"/>
    <col min="5" max="5" width="1.85546875" style="52" customWidth="1"/>
    <col min="6" max="6" width="2.42578125" style="52" customWidth="1"/>
    <col min="7" max="7" width="4.28515625" style="52" customWidth="1"/>
    <col min="8" max="8" width="1.85546875" style="52" customWidth="1"/>
    <col min="9" max="9" width="2.42578125" style="135" customWidth="1"/>
    <col min="10" max="10" width="4.28515625" style="52" customWidth="1"/>
    <col min="11" max="11" width="1.85546875" style="52" customWidth="1"/>
    <col min="12" max="12" width="2.42578125" style="135" customWidth="1"/>
    <col min="13" max="13" width="4.28515625" style="52" customWidth="1"/>
    <col min="14" max="14" width="1.85546875" style="52" customWidth="1"/>
    <col min="15" max="15" width="2.42578125" style="135" customWidth="1"/>
    <col min="16" max="16" width="4.28515625" style="52" customWidth="1"/>
    <col min="17" max="17" width="1.85546875" style="52" customWidth="1"/>
    <col min="18" max="18" width="2.42578125" style="135" customWidth="1"/>
    <col min="19" max="19" width="4.28515625" style="52" customWidth="1"/>
    <col min="20" max="20" width="1.85546875" style="52" customWidth="1"/>
    <col min="21" max="21" width="2.42578125" style="135" customWidth="1"/>
    <col min="22" max="22" width="4.28515625" style="52" customWidth="1"/>
    <col min="23" max="23" width="1.85546875" style="52" customWidth="1"/>
    <col min="24" max="24" width="2.42578125" style="135" customWidth="1"/>
    <col min="25" max="25" width="4.28515625" style="52" customWidth="1"/>
    <col min="26" max="26" width="1.85546875" style="52" customWidth="1"/>
    <col min="27" max="27" width="2.42578125" style="135" customWidth="1"/>
    <col min="28" max="28" width="4.28515625" style="52" customWidth="1"/>
    <col min="29" max="29" width="1.85546875" style="52" customWidth="1"/>
    <col min="30" max="30" width="2.42578125" style="135" customWidth="1"/>
    <col min="31" max="31" width="4.28515625" style="52" customWidth="1"/>
    <col min="32" max="32" width="1.85546875" style="52" customWidth="1"/>
    <col min="33" max="33" width="2.42578125" style="135" customWidth="1"/>
    <col min="34" max="34" width="4.28515625" style="52" customWidth="1"/>
    <col min="35" max="35" width="1.85546875" style="52" customWidth="1"/>
    <col min="36" max="36" width="2.42578125" style="135" customWidth="1"/>
    <col min="37" max="37" width="4.28515625" style="52" customWidth="1"/>
    <col min="38" max="38" width="1.85546875" style="52" customWidth="1"/>
    <col min="39" max="39" width="6.28515625" style="937" customWidth="1"/>
    <col min="40" max="40" width="7.5703125" style="917" hidden="1" customWidth="1"/>
    <col min="41" max="50" width="5.7109375" style="917" hidden="1" customWidth="1"/>
    <col min="51" max="51" width="5.7109375" style="134" hidden="1" customWidth="1"/>
    <col min="52" max="57" width="5.7109375" customWidth="1"/>
  </cols>
  <sheetData>
    <row r="1" spans="2:52" ht="3.75" customHeight="1" x14ac:dyDescent="0.2"/>
    <row r="2" spans="2:52" ht="19.5" customHeight="1" x14ac:dyDescent="0.25">
      <c r="B2" s="1082" t="s">
        <v>458</v>
      </c>
      <c r="C2" s="1082"/>
    </row>
    <row r="3" spans="2:52" ht="23.25" customHeight="1" thickBot="1" x14ac:dyDescent="0.25">
      <c r="B3" s="1083" t="s">
        <v>459</v>
      </c>
      <c r="C3" s="1083"/>
      <c r="U3" s="1095"/>
      <c r="V3" s="52" t="s">
        <v>460</v>
      </c>
    </row>
    <row r="4" spans="2:52" x14ac:dyDescent="0.2">
      <c r="B4" s="925"/>
      <c r="C4" s="1088"/>
      <c r="D4" s="952"/>
      <c r="E4" s="952"/>
      <c r="F4" s="952"/>
      <c r="G4" s="952"/>
      <c r="H4" s="952"/>
      <c r="I4" s="952"/>
      <c r="J4" s="952"/>
      <c r="K4" s="952"/>
      <c r="L4" s="952"/>
      <c r="M4" s="952"/>
      <c r="N4" s="952"/>
      <c r="O4" s="952"/>
      <c r="P4" s="952"/>
      <c r="Q4" s="952"/>
      <c r="R4" s="952"/>
      <c r="S4" s="952"/>
      <c r="T4" s="952"/>
      <c r="U4" s="952"/>
      <c r="V4" s="952"/>
      <c r="W4" s="952"/>
      <c r="X4" s="952"/>
      <c r="Y4" s="952"/>
      <c r="Z4" s="952"/>
      <c r="AA4" s="952"/>
      <c r="AB4" s="952"/>
      <c r="AC4" s="952"/>
      <c r="AD4" s="952"/>
      <c r="AE4" s="952"/>
      <c r="AF4" s="952"/>
      <c r="AG4" s="952"/>
      <c r="AH4" s="952"/>
      <c r="AI4" s="952"/>
      <c r="AJ4" s="952"/>
      <c r="AK4" s="952"/>
      <c r="AL4" s="952"/>
      <c r="AM4" s="938"/>
      <c r="AN4" s="918" t="s">
        <v>461</v>
      </c>
      <c r="AO4" s="919"/>
      <c r="AP4" s="919"/>
      <c r="AQ4" s="919" t="s">
        <v>462</v>
      </c>
      <c r="AR4" s="919" t="s">
        <v>463</v>
      </c>
      <c r="AS4" s="919"/>
      <c r="AT4" s="919"/>
      <c r="AU4" s="919"/>
      <c r="AV4" s="919"/>
      <c r="AW4" s="919"/>
      <c r="AX4" s="919"/>
      <c r="AY4" s="920"/>
    </row>
    <row r="5" spans="2:52" ht="13.5" thickBot="1" x14ac:dyDescent="0.25">
      <c r="B5" s="924" t="s">
        <v>253</v>
      </c>
      <c r="C5" s="921"/>
      <c r="D5" s="922" t="s">
        <v>185</v>
      </c>
      <c r="E5" s="922"/>
      <c r="F5" s="1077"/>
      <c r="G5" s="922" t="s">
        <v>186</v>
      </c>
      <c r="H5" s="922"/>
      <c r="I5" s="1077"/>
      <c r="J5" s="922" t="s">
        <v>187</v>
      </c>
      <c r="K5" s="922"/>
      <c r="L5" s="1077"/>
      <c r="M5" s="922" t="s">
        <v>188</v>
      </c>
      <c r="N5" s="922"/>
      <c r="O5" s="1077"/>
      <c r="P5" s="922" t="s">
        <v>76</v>
      </c>
      <c r="Q5" s="922"/>
      <c r="R5" s="1077"/>
      <c r="S5" s="922" t="s">
        <v>189</v>
      </c>
      <c r="T5" s="922"/>
      <c r="U5" s="1077"/>
      <c r="V5" s="922" t="s">
        <v>190</v>
      </c>
      <c r="W5" s="922"/>
      <c r="X5" s="1077"/>
      <c r="Y5" s="922" t="s">
        <v>191</v>
      </c>
      <c r="Z5" s="922"/>
      <c r="AA5" s="1077"/>
      <c r="AB5" s="922" t="s">
        <v>192</v>
      </c>
      <c r="AC5" s="922"/>
      <c r="AD5" s="1077"/>
      <c r="AE5" s="922" t="s">
        <v>193</v>
      </c>
      <c r="AF5" s="922"/>
      <c r="AG5" s="1077"/>
      <c r="AH5" s="922" t="s">
        <v>194</v>
      </c>
      <c r="AI5" s="922"/>
      <c r="AJ5" s="1077"/>
      <c r="AK5" s="922" t="s">
        <v>195</v>
      </c>
      <c r="AL5" s="922"/>
      <c r="AM5" s="936" t="s">
        <v>253</v>
      </c>
      <c r="AN5" s="921" t="s">
        <v>464</v>
      </c>
      <c r="AO5" s="922" t="s">
        <v>23</v>
      </c>
      <c r="AP5" s="922" t="s">
        <v>27</v>
      </c>
      <c r="AQ5" s="922" t="s">
        <v>30</v>
      </c>
      <c r="AR5" s="922" t="s">
        <v>32</v>
      </c>
      <c r="AS5" s="922" t="s">
        <v>34</v>
      </c>
      <c r="AT5" s="922" t="s">
        <v>36</v>
      </c>
      <c r="AU5" s="922" t="str">
        <f>CONCATENATE("(",Übersicht!E23,")")</f>
        <v>(???)</v>
      </c>
      <c r="AV5" s="922" t="str">
        <f>CONCATENATE("(",Übersicht!E24,")")</f>
        <v>(???)</v>
      </c>
      <c r="AW5" s="922" t="str">
        <f>CONCATENATE("(",Übersicht!E25,")")</f>
        <v>(???)</v>
      </c>
      <c r="AX5" s="922" t="s">
        <v>465</v>
      </c>
      <c r="AY5" s="923" t="str">
        <f>CONCATENATE("(",Soll_Stat,")")</f>
        <v>(???)</v>
      </c>
    </row>
    <row r="6" spans="2:52" x14ac:dyDescent="0.2">
      <c r="B6" s="944">
        <v>1</v>
      </c>
      <c r="C6" s="1099" t="str">
        <f>'1'!AY5</f>
        <v>Di</v>
      </c>
      <c r="D6" s="1310" t="str">
        <f>'1'!E5</f>
        <v>f</v>
      </c>
      <c r="E6" s="1313">
        <f ca="1">'1'!AA5</f>
        <v>1</v>
      </c>
      <c r="F6" s="1096" t="str">
        <f>'2'!AY5</f>
        <v>Fr</v>
      </c>
      <c r="G6" s="1310">
        <f>'2'!E5</f>
        <v>0</v>
      </c>
      <c r="H6" s="1313">
        <f ca="1">'2'!AA5</f>
        <v>0</v>
      </c>
      <c r="I6" s="1096" t="str">
        <f>'3'!AY5</f>
        <v>Fr</v>
      </c>
      <c r="J6" s="1310">
        <f>'3'!E5</f>
        <v>0</v>
      </c>
      <c r="K6" s="1313">
        <f ca="1">'3'!AA5</f>
        <v>0</v>
      </c>
      <c r="L6" s="1096" t="str">
        <f>'4'!AY5</f>
        <v>Mo</v>
      </c>
      <c r="M6" s="1310">
        <f>'4'!E5</f>
        <v>0</v>
      </c>
      <c r="N6" s="1313">
        <f ca="1">'4'!AA5</f>
        <v>0</v>
      </c>
      <c r="O6" s="1096" t="str">
        <f>'5'!AY5</f>
        <v>Mi</v>
      </c>
      <c r="P6" s="1310" t="str">
        <f>'5'!E5</f>
        <v>f</v>
      </c>
      <c r="Q6" s="1313">
        <f ca="1">'5'!AA5</f>
        <v>0</v>
      </c>
      <c r="R6" s="1096" t="str">
        <f>'6'!AY5</f>
        <v>Sa</v>
      </c>
      <c r="S6" s="1310">
        <f>'6'!E5</f>
        <v>0</v>
      </c>
      <c r="T6" s="1313">
        <f ca="1">'6'!AA5</f>
        <v>0</v>
      </c>
      <c r="U6" s="1096" t="str">
        <f>'7'!AY5</f>
        <v>Mo</v>
      </c>
      <c r="V6" s="1310">
        <f>'7'!E5</f>
        <v>0</v>
      </c>
      <c r="W6" s="1313">
        <f ca="1">'7'!AA5</f>
        <v>1</v>
      </c>
      <c r="X6" s="1096" t="str">
        <f>'8'!AY5</f>
        <v>Do</v>
      </c>
      <c r="Y6" s="1310" t="str">
        <f>'8'!E5</f>
        <v/>
      </c>
      <c r="Z6" s="1313">
        <f ca="1">'8'!AA5</f>
        <v>1</v>
      </c>
      <c r="AA6" s="1096" t="str">
        <f>'9'!AY5</f>
        <v>So</v>
      </c>
      <c r="AB6" s="1310">
        <f>'9'!E5</f>
        <v>0</v>
      </c>
      <c r="AC6" s="1313">
        <f ca="1">'9'!AA5</f>
        <v>0</v>
      </c>
      <c r="AD6" s="1096" t="str">
        <f>'10'!AY5</f>
        <v>Di</v>
      </c>
      <c r="AE6" s="1310">
        <f>'10'!E5</f>
        <v>0</v>
      </c>
      <c r="AF6" s="1313">
        <f ca="1">'10'!AA5</f>
        <v>0</v>
      </c>
      <c r="AG6" s="1096" t="str">
        <f>'11'!AY5</f>
        <v>Fr</v>
      </c>
      <c r="AH6" s="1310" t="str">
        <f>'11'!E5</f>
        <v/>
      </c>
      <c r="AI6" s="1313">
        <f ca="1">'11'!AA5</f>
        <v>0</v>
      </c>
      <c r="AJ6" s="1096" t="str">
        <f>'12'!AY5</f>
        <v>So</v>
      </c>
      <c r="AK6" s="1310">
        <f>'12'!E5</f>
        <v>0</v>
      </c>
      <c r="AL6" s="1313">
        <f ca="1">'12'!AA5</f>
        <v>0</v>
      </c>
      <c r="AM6" s="944">
        <v>1</v>
      </c>
      <c r="AN6" s="927">
        <f ca="1">COUNTIF($D6:$AK6,"u")+COUNTIF($D6:$AK6,"h")/2+COUNTIF($D6:$AK6,"hfu")/2</f>
        <v>0</v>
      </c>
      <c r="AO6" s="928">
        <f ca="1">COUNTIF($D6:$AK6,"s")</f>
        <v>0</v>
      </c>
      <c r="AP6" s="928">
        <f ca="1">COUNTIF($D6:$AK6,"k")</f>
        <v>0</v>
      </c>
      <c r="AQ6" s="928">
        <f ca="1">COUNTIF($D6:$AK6,"f")+COUNTIF($D6:$AK6,"hf")/2+COUNTIF($D6:$AK6,"hfu")/2+COUNTIF($D6:$AK6,"hfv")/2</f>
        <v>2</v>
      </c>
      <c r="AR6" s="928">
        <f ca="1">COUNTIF($D6:$AK6,"v")+COUNTIF($D6:$AK6,"hfv")/2</f>
        <v>0</v>
      </c>
      <c r="AS6" s="928">
        <f ca="1">COUNTIF($D6:$AK6,"a")</f>
        <v>0</v>
      </c>
      <c r="AT6" s="928">
        <f ca="1">COUNTIF($D6:$AK6,"g")</f>
        <v>0</v>
      </c>
      <c r="AU6" s="928">
        <f ca="1">COUNTIF($D6:$AK6,Übersicht!$E$23)</f>
        <v>0</v>
      </c>
      <c r="AV6" s="928">
        <f ca="1">COUNTIF($D6:$AK6,Übersicht!$E$24)</f>
        <v>0</v>
      </c>
      <c r="AW6" s="928">
        <f ca="1">COUNTIF($D6:$AK6,Übersicht!$E$25)</f>
        <v>0</v>
      </c>
      <c r="AX6" s="928">
        <f ca="1">COUNTIF($D6:$AK6,"g")</f>
        <v>0</v>
      </c>
      <c r="AY6" s="929">
        <f t="shared" ref="AY6:AY36" ca="1" si="0">COUNTIF($D6:$AK6,Soll_Stat)</f>
        <v>0</v>
      </c>
      <c r="AZ6" s="1367">
        <f>IF(AJ6="Fr",1,0)</f>
        <v>0</v>
      </c>
    </row>
    <row r="7" spans="2:52" x14ac:dyDescent="0.2">
      <c r="B7" s="945">
        <v>2</v>
      </c>
      <c r="C7" s="1100" t="str">
        <f>'1'!AY6</f>
        <v>Mi</v>
      </c>
      <c r="D7" s="1311">
        <f>'1'!E6</f>
        <v>0</v>
      </c>
      <c r="E7" s="1314">
        <f ca="1">'1'!AA6</f>
        <v>1</v>
      </c>
      <c r="F7" s="1097" t="str">
        <f>'2'!AY6</f>
        <v>Sa</v>
      </c>
      <c r="G7" s="1311">
        <f>'2'!E6</f>
        <v>0</v>
      </c>
      <c r="H7" s="1314">
        <f ca="1">'2'!AA6</f>
        <v>0</v>
      </c>
      <c r="I7" s="1097" t="str">
        <f>'3'!AY6</f>
        <v>Sa</v>
      </c>
      <c r="J7" s="1311">
        <f>'3'!E6</f>
        <v>0</v>
      </c>
      <c r="K7" s="1314">
        <f ca="1">'3'!AA6</f>
        <v>0</v>
      </c>
      <c r="L7" s="1097" t="str">
        <f>'4'!AY6</f>
        <v>Di</v>
      </c>
      <c r="M7" s="1311">
        <f>'4'!E6</f>
        <v>0</v>
      </c>
      <c r="N7" s="1314">
        <f ca="1">'4'!AA6</f>
        <v>0</v>
      </c>
      <c r="O7" s="1097" t="str">
        <f>'5'!AY6</f>
        <v>Do</v>
      </c>
      <c r="P7" s="1311">
        <f>'5'!E6</f>
        <v>0</v>
      </c>
      <c r="Q7" s="1314">
        <f ca="1">'5'!AA6</f>
        <v>0</v>
      </c>
      <c r="R7" s="1097" t="str">
        <f>'6'!AY6</f>
        <v>So</v>
      </c>
      <c r="S7" s="1311">
        <f>'6'!E6</f>
        <v>0</v>
      </c>
      <c r="T7" s="1314">
        <f ca="1">'6'!AA6</f>
        <v>0</v>
      </c>
      <c r="U7" s="1097" t="str">
        <f>'7'!AY6</f>
        <v>Di</v>
      </c>
      <c r="V7" s="1311">
        <f>'7'!E6</f>
        <v>0</v>
      </c>
      <c r="W7" s="1314">
        <f ca="1">'7'!AA6</f>
        <v>1</v>
      </c>
      <c r="X7" s="1097" t="str">
        <f>'8'!AY6</f>
        <v>Fr</v>
      </c>
      <c r="Y7" s="1311" t="str">
        <f>'8'!E6</f>
        <v/>
      </c>
      <c r="Z7" s="1314">
        <f ca="1">'8'!AA6</f>
        <v>1</v>
      </c>
      <c r="AA7" s="1097" t="str">
        <f>'9'!AY6</f>
        <v>Mo</v>
      </c>
      <c r="AB7" s="1311">
        <f>'9'!E6</f>
        <v>0</v>
      </c>
      <c r="AC7" s="1314">
        <f ca="1">'9'!AA6</f>
        <v>0</v>
      </c>
      <c r="AD7" s="1097" t="str">
        <f>'10'!AY6</f>
        <v>Mi</v>
      </c>
      <c r="AE7" s="1311">
        <f>'10'!E6</f>
        <v>0</v>
      </c>
      <c r="AF7" s="1314">
        <f ca="1">'10'!AA6</f>
        <v>0</v>
      </c>
      <c r="AG7" s="1097" t="str">
        <f>'11'!AY6</f>
        <v>Sa</v>
      </c>
      <c r="AH7" s="1311">
        <f>'11'!E6</f>
        <v>0</v>
      </c>
      <c r="AI7" s="1314">
        <f ca="1">'11'!AA6</f>
        <v>0</v>
      </c>
      <c r="AJ7" s="1097" t="str">
        <f>'12'!AY6</f>
        <v>Mo</v>
      </c>
      <c r="AK7" s="1311">
        <f>'12'!E6</f>
        <v>0</v>
      </c>
      <c r="AL7" s="1314">
        <f ca="1">'12'!AA6</f>
        <v>0</v>
      </c>
      <c r="AM7" s="945">
        <v>2</v>
      </c>
      <c r="AN7" s="930">
        <f t="shared" ref="AN7:AN36" ca="1" si="1">COUNTIF($D7:$AK7,"u")+COUNTIF($D7:$AK7,"h")/2+COUNTIF($D7:$AK7,"hfu")/2</f>
        <v>0</v>
      </c>
      <c r="AO7" s="931">
        <f t="shared" ref="AO7:AO36" ca="1" si="2">COUNTIF($D7:$AK7,"s")</f>
        <v>0</v>
      </c>
      <c r="AP7" s="931">
        <f t="shared" ref="AP7:AP36" ca="1" si="3">COUNTIF($D7:$AK7,"k")</f>
        <v>0</v>
      </c>
      <c r="AQ7" s="931">
        <f t="shared" ref="AQ7:AQ36" ca="1" si="4">COUNTIF($D7:$AK7,"f")+COUNTIF($D7:$AK7,"hf")/2+COUNTIF($D7:$AK7,"hfu")/2+COUNTIF($D7:$AK7,"hfv")/2</f>
        <v>0</v>
      </c>
      <c r="AR7" s="931">
        <f t="shared" ref="AR7:AR36" ca="1" si="5">COUNTIF($D7:$AK7,"v")+COUNTIF($D7:$AK7,"hfv")/2</f>
        <v>0</v>
      </c>
      <c r="AS7" s="931">
        <f t="shared" ref="AS7:AS36" ca="1" si="6">COUNTIF($D7:$AK7,"a")</f>
        <v>0</v>
      </c>
      <c r="AT7" s="931">
        <f t="shared" ref="AT7:AT36" ca="1" si="7">COUNTIF($D7:$AK7,"g")</f>
        <v>0</v>
      </c>
      <c r="AU7" s="931">
        <f ca="1">COUNTIF($D7:$AK7,Übersicht!$E$23)</f>
        <v>0</v>
      </c>
      <c r="AV7" s="931">
        <f ca="1">COUNTIF($D7:$AK7,Übersicht!$E$24)</f>
        <v>0</v>
      </c>
      <c r="AW7" s="931">
        <f ca="1">COUNTIF($D7:$AK7,Übersicht!$E$25)</f>
        <v>0</v>
      </c>
      <c r="AX7" s="931">
        <f t="shared" ref="AX7:AX36" ca="1" si="8">COUNTIF($D7:$AK7,"g")</f>
        <v>0</v>
      </c>
      <c r="AY7" s="932">
        <f t="shared" ca="1" si="0"/>
        <v>0</v>
      </c>
    </row>
    <row r="8" spans="2:52" x14ac:dyDescent="0.2">
      <c r="B8" s="945">
        <v>3</v>
      </c>
      <c r="C8" s="1100" t="str">
        <f>'1'!AY7</f>
        <v>Do</v>
      </c>
      <c r="D8" s="1311">
        <f>'1'!E7</f>
        <v>0</v>
      </c>
      <c r="E8" s="1314">
        <f ca="1">'1'!AA7</f>
        <v>1</v>
      </c>
      <c r="F8" s="1097" t="str">
        <f>'2'!AY7</f>
        <v>So</v>
      </c>
      <c r="G8" s="1311">
        <f>'2'!E7</f>
        <v>0</v>
      </c>
      <c r="H8" s="1314">
        <f ca="1">'2'!AA7</f>
        <v>0</v>
      </c>
      <c r="I8" s="1097" t="str">
        <f>'3'!AY7</f>
        <v>So</v>
      </c>
      <c r="J8" s="1311">
        <f>'3'!E7</f>
        <v>0</v>
      </c>
      <c r="K8" s="1314">
        <f ca="1">'3'!AA7</f>
        <v>0</v>
      </c>
      <c r="L8" s="1097" t="str">
        <f>'4'!AY7</f>
        <v>Mi</v>
      </c>
      <c r="M8" s="1311">
        <f>'4'!E7</f>
        <v>0</v>
      </c>
      <c r="N8" s="1314">
        <f ca="1">'4'!AA7</f>
        <v>0</v>
      </c>
      <c r="O8" s="1097" t="str">
        <f>'5'!AY7</f>
        <v>Fr</v>
      </c>
      <c r="P8" s="1311">
        <f>'5'!E7</f>
        <v>0</v>
      </c>
      <c r="Q8" s="1314">
        <f ca="1">'5'!AA7</f>
        <v>0</v>
      </c>
      <c r="R8" s="1097" t="str">
        <f>'6'!AY7</f>
        <v>Mo</v>
      </c>
      <c r="S8" s="1311">
        <f>'6'!E7</f>
        <v>0</v>
      </c>
      <c r="T8" s="1314">
        <f ca="1">'6'!AA7</f>
        <v>0</v>
      </c>
      <c r="U8" s="1097" t="str">
        <f>'7'!AY7</f>
        <v>Mi</v>
      </c>
      <c r="V8" s="1311">
        <f>'7'!E7</f>
        <v>0</v>
      </c>
      <c r="W8" s="1314">
        <f ca="1">'7'!AA7</f>
        <v>1</v>
      </c>
      <c r="X8" s="1097" t="str">
        <f>'8'!AY7</f>
        <v>Sa</v>
      </c>
      <c r="Y8" s="1311">
        <f>'8'!E7</f>
        <v>0</v>
      </c>
      <c r="Z8" s="1314">
        <f ca="1">'8'!AA7</f>
        <v>0</v>
      </c>
      <c r="AA8" s="1097" t="str">
        <f>'9'!AY7</f>
        <v>Di</v>
      </c>
      <c r="AB8" s="1311">
        <f>'9'!E7</f>
        <v>0</v>
      </c>
      <c r="AC8" s="1314">
        <f ca="1">'9'!AA7</f>
        <v>0</v>
      </c>
      <c r="AD8" s="1097" t="str">
        <f>'10'!AY7</f>
        <v>Do</v>
      </c>
      <c r="AE8" s="1311" t="str">
        <f>'10'!E7</f>
        <v>f</v>
      </c>
      <c r="AF8" s="1314">
        <f ca="1">'10'!AA7</f>
        <v>0</v>
      </c>
      <c r="AG8" s="1097" t="str">
        <f>'11'!AY7</f>
        <v>So</v>
      </c>
      <c r="AH8" s="1311">
        <f>'11'!E7</f>
        <v>0</v>
      </c>
      <c r="AI8" s="1314">
        <f ca="1">'11'!AA7</f>
        <v>0</v>
      </c>
      <c r="AJ8" s="1097" t="str">
        <f>'12'!AY7</f>
        <v>Di</v>
      </c>
      <c r="AK8" s="1311">
        <f>'12'!E7</f>
        <v>0</v>
      </c>
      <c r="AL8" s="1314">
        <f ca="1">'12'!AA7</f>
        <v>0</v>
      </c>
      <c r="AM8" s="945">
        <v>3</v>
      </c>
      <c r="AN8" s="930">
        <f t="shared" ca="1" si="1"/>
        <v>0</v>
      </c>
      <c r="AO8" s="931">
        <f t="shared" ca="1" si="2"/>
        <v>0</v>
      </c>
      <c r="AP8" s="931">
        <f t="shared" ca="1" si="3"/>
        <v>0</v>
      </c>
      <c r="AQ8" s="931">
        <f t="shared" ca="1" si="4"/>
        <v>1</v>
      </c>
      <c r="AR8" s="931">
        <f t="shared" ca="1" si="5"/>
        <v>0</v>
      </c>
      <c r="AS8" s="931">
        <f t="shared" ca="1" si="6"/>
        <v>0</v>
      </c>
      <c r="AT8" s="931">
        <f t="shared" ca="1" si="7"/>
        <v>0</v>
      </c>
      <c r="AU8" s="931">
        <f ca="1">COUNTIF($D8:$AK8,Übersicht!$E$23)</f>
        <v>0</v>
      </c>
      <c r="AV8" s="931">
        <f ca="1">COUNTIF($D8:$AK8,Übersicht!$E$24)</f>
        <v>0</v>
      </c>
      <c r="AW8" s="931">
        <f ca="1">COUNTIF($D8:$AK8,Übersicht!$E$25)</f>
        <v>0</v>
      </c>
      <c r="AX8" s="931">
        <f t="shared" ca="1" si="8"/>
        <v>0</v>
      </c>
      <c r="AY8" s="932">
        <f t="shared" ca="1" si="0"/>
        <v>0</v>
      </c>
    </row>
    <row r="9" spans="2:52" x14ac:dyDescent="0.2">
      <c r="B9" s="945">
        <v>4</v>
      </c>
      <c r="C9" s="1100" t="str">
        <f>'1'!AY8</f>
        <v>Fr</v>
      </c>
      <c r="D9" s="1311">
        <f>'1'!E8</f>
        <v>0</v>
      </c>
      <c r="E9" s="1314">
        <f ca="1">'1'!AA8</f>
        <v>1</v>
      </c>
      <c r="F9" s="1097" t="str">
        <f>'2'!AY8</f>
        <v>Mo</v>
      </c>
      <c r="G9" s="1311">
        <f>'2'!E8</f>
        <v>0</v>
      </c>
      <c r="H9" s="1314">
        <f ca="1">'2'!AA8</f>
        <v>1</v>
      </c>
      <c r="I9" s="1097" t="str">
        <f>'3'!AY8</f>
        <v>Mo</v>
      </c>
      <c r="J9" s="1311">
        <f>'3'!E8</f>
        <v>0</v>
      </c>
      <c r="K9" s="1314">
        <f ca="1">'3'!AA8</f>
        <v>0</v>
      </c>
      <c r="L9" s="1097" t="str">
        <f>'4'!AY8</f>
        <v>Do</v>
      </c>
      <c r="M9" s="1311">
        <f>'4'!E8</f>
        <v>0</v>
      </c>
      <c r="N9" s="1314">
        <f ca="1">'4'!AA8</f>
        <v>0</v>
      </c>
      <c r="O9" s="1097" t="str">
        <f>'5'!AY8</f>
        <v>Sa</v>
      </c>
      <c r="P9" s="1311">
        <f>'5'!E8</f>
        <v>0</v>
      </c>
      <c r="Q9" s="1314">
        <f ca="1">'5'!AA8</f>
        <v>0</v>
      </c>
      <c r="R9" s="1097" t="str">
        <f>'6'!AY8</f>
        <v>Di</v>
      </c>
      <c r="S9" s="1311">
        <f>'6'!E8</f>
        <v>0</v>
      </c>
      <c r="T9" s="1314">
        <f ca="1">'6'!AA8</f>
        <v>0</v>
      </c>
      <c r="U9" s="1097" t="str">
        <f>'7'!AY8</f>
        <v>Do</v>
      </c>
      <c r="V9" s="1311">
        <f>'7'!E8</f>
        <v>0</v>
      </c>
      <c r="W9" s="1314">
        <f ca="1">'7'!AA8</f>
        <v>1</v>
      </c>
      <c r="X9" s="1097" t="str">
        <f>'8'!AY8</f>
        <v>So</v>
      </c>
      <c r="Y9" s="1311">
        <f>'8'!E8</f>
        <v>0</v>
      </c>
      <c r="Z9" s="1314">
        <f ca="1">'8'!AA8</f>
        <v>0</v>
      </c>
      <c r="AA9" s="1097" t="str">
        <f>'9'!AY8</f>
        <v>Mi</v>
      </c>
      <c r="AB9" s="1311">
        <f>'9'!E8</f>
        <v>0</v>
      </c>
      <c r="AC9" s="1314">
        <f ca="1">'9'!AA8</f>
        <v>0</v>
      </c>
      <c r="AD9" s="1097" t="str">
        <f>'10'!AY8</f>
        <v>Fr</v>
      </c>
      <c r="AE9" s="1311" t="str">
        <f>'10'!E8</f>
        <v/>
      </c>
      <c r="AF9" s="1314">
        <f ca="1">'10'!AA8</f>
        <v>1</v>
      </c>
      <c r="AG9" s="1097" t="str">
        <f>'11'!AY8</f>
        <v>Mo</v>
      </c>
      <c r="AH9" s="1311">
        <f>'11'!E8</f>
        <v>0</v>
      </c>
      <c r="AI9" s="1314">
        <f ca="1">'11'!AA8</f>
        <v>0</v>
      </c>
      <c r="AJ9" s="1097" t="str">
        <f>'12'!AY8</f>
        <v>Mi</v>
      </c>
      <c r="AK9" s="1311">
        <f>'12'!E8</f>
        <v>0</v>
      </c>
      <c r="AL9" s="1314">
        <f ca="1">'12'!AA8</f>
        <v>0</v>
      </c>
      <c r="AM9" s="945">
        <v>4</v>
      </c>
      <c r="AN9" s="930">
        <f t="shared" ca="1" si="1"/>
        <v>0</v>
      </c>
      <c r="AO9" s="931">
        <f t="shared" ca="1" si="2"/>
        <v>0</v>
      </c>
      <c r="AP9" s="931">
        <f t="shared" ca="1" si="3"/>
        <v>0</v>
      </c>
      <c r="AQ9" s="931">
        <f t="shared" ca="1" si="4"/>
        <v>0</v>
      </c>
      <c r="AR9" s="931">
        <f t="shared" ca="1" si="5"/>
        <v>0</v>
      </c>
      <c r="AS9" s="931">
        <f t="shared" ca="1" si="6"/>
        <v>0</v>
      </c>
      <c r="AT9" s="931">
        <f t="shared" ca="1" si="7"/>
        <v>0</v>
      </c>
      <c r="AU9" s="931">
        <f ca="1">COUNTIF($D9:$AK9,Übersicht!$E$23)</f>
        <v>0</v>
      </c>
      <c r="AV9" s="931">
        <f ca="1">COUNTIF($D9:$AK9,Übersicht!$E$24)</f>
        <v>0</v>
      </c>
      <c r="AW9" s="931">
        <f ca="1">COUNTIF($D9:$AK9,Übersicht!$E$25)</f>
        <v>0</v>
      </c>
      <c r="AX9" s="931">
        <f t="shared" ca="1" si="8"/>
        <v>0</v>
      </c>
      <c r="AY9" s="932">
        <f t="shared" ca="1" si="0"/>
        <v>0</v>
      </c>
    </row>
    <row r="10" spans="2:52" x14ac:dyDescent="0.2">
      <c r="B10" s="945">
        <v>5</v>
      </c>
      <c r="C10" s="1100" t="str">
        <f>'1'!AY9</f>
        <v>Sa</v>
      </c>
      <c r="D10" s="1311">
        <f>'1'!E9</f>
        <v>0</v>
      </c>
      <c r="E10" s="1314">
        <f ca="1">'1'!AA9</f>
        <v>1</v>
      </c>
      <c r="F10" s="1097" t="str">
        <f>'2'!AY9</f>
        <v>Di</v>
      </c>
      <c r="G10" s="1311">
        <f>'2'!E9</f>
        <v>0</v>
      </c>
      <c r="H10" s="1314">
        <f ca="1">'2'!AA9</f>
        <v>1</v>
      </c>
      <c r="I10" s="1097" t="str">
        <f>'3'!AY9</f>
        <v>Di</v>
      </c>
      <c r="J10" s="1311">
        <f>'3'!E9</f>
        <v>0</v>
      </c>
      <c r="K10" s="1314">
        <f ca="1">'3'!AA9</f>
        <v>0</v>
      </c>
      <c r="L10" s="1097" t="str">
        <f>'4'!AY9</f>
        <v>Fr</v>
      </c>
      <c r="M10" s="1311">
        <f>'4'!E9</f>
        <v>0</v>
      </c>
      <c r="N10" s="1314">
        <f ca="1">'4'!AA9</f>
        <v>0</v>
      </c>
      <c r="O10" s="1097" t="str">
        <f>'5'!AY9</f>
        <v>So</v>
      </c>
      <c r="P10" s="1311">
        <f>'5'!E9</f>
        <v>0</v>
      </c>
      <c r="Q10" s="1314">
        <f ca="1">'5'!AA9</f>
        <v>0</v>
      </c>
      <c r="R10" s="1097" t="str">
        <f>'6'!AY9</f>
        <v>Mi</v>
      </c>
      <c r="S10" s="1311">
        <f>'6'!E9</f>
        <v>0</v>
      </c>
      <c r="T10" s="1314">
        <f ca="1">'6'!AA9</f>
        <v>0</v>
      </c>
      <c r="U10" s="1097" t="str">
        <f>'7'!AY9</f>
        <v>Fr</v>
      </c>
      <c r="V10" s="1311">
        <f>'7'!E9</f>
        <v>0</v>
      </c>
      <c r="W10" s="1314">
        <f ca="1">'7'!AA9</f>
        <v>1</v>
      </c>
      <c r="X10" s="1097" t="str">
        <f>'8'!AY9</f>
        <v>Mo</v>
      </c>
      <c r="Y10" s="1311">
        <f>'8'!E9</f>
        <v>0</v>
      </c>
      <c r="Z10" s="1314">
        <f ca="1">'8'!AA9</f>
        <v>0</v>
      </c>
      <c r="AA10" s="1097" t="str">
        <f>'9'!AY9</f>
        <v>Do</v>
      </c>
      <c r="AB10" s="1311">
        <f>'9'!E9</f>
        <v>0</v>
      </c>
      <c r="AC10" s="1314">
        <f ca="1">'9'!AA9</f>
        <v>0</v>
      </c>
      <c r="AD10" s="1097" t="str">
        <f>'10'!AY9</f>
        <v>Sa</v>
      </c>
      <c r="AE10" s="1311">
        <f>'10'!E9</f>
        <v>0</v>
      </c>
      <c r="AF10" s="1314">
        <f ca="1">'10'!AA9</f>
        <v>0</v>
      </c>
      <c r="AG10" s="1097" t="str">
        <f>'11'!AY9</f>
        <v>Di</v>
      </c>
      <c r="AH10" s="1311">
        <f>'11'!E9</f>
        <v>0</v>
      </c>
      <c r="AI10" s="1314">
        <f ca="1">'11'!AA9</f>
        <v>0</v>
      </c>
      <c r="AJ10" s="1097" t="str">
        <f>'12'!AY9</f>
        <v>Do</v>
      </c>
      <c r="AK10" s="1311">
        <f>'12'!E9</f>
        <v>0</v>
      </c>
      <c r="AL10" s="1314">
        <f ca="1">'12'!AA9</f>
        <v>0</v>
      </c>
      <c r="AM10" s="945">
        <v>5</v>
      </c>
      <c r="AN10" s="930">
        <f t="shared" ca="1" si="1"/>
        <v>0</v>
      </c>
      <c r="AO10" s="931">
        <f t="shared" ca="1" si="2"/>
        <v>0</v>
      </c>
      <c r="AP10" s="931">
        <f t="shared" ca="1" si="3"/>
        <v>0</v>
      </c>
      <c r="AQ10" s="931">
        <f t="shared" ca="1" si="4"/>
        <v>0</v>
      </c>
      <c r="AR10" s="931">
        <f t="shared" ca="1" si="5"/>
        <v>0</v>
      </c>
      <c r="AS10" s="931">
        <f t="shared" ca="1" si="6"/>
        <v>0</v>
      </c>
      <c r="AT10" s="931">
        <f t="shared" ca="1" si="7"/>
        <v>0</v>
      </c>
      <c r="AU10" s="931">
        <f ca="1">COUNTIF($D10:$AK10,Übersicht!$E$23)</f>
        <v>0</v>
      </c>
      <c r="AV10" s="931">
        <f ca="1">COUNTIF($D10:$AK10,Übersicht!$E$24)</f>
        <v>0</v>
      </c>
      <c r="AW10" s="931">
        <f ca="1">COUNTIF($D10:$AK10,Übersicht!$E$25)</f>
        <v>0</v>
      </c>
      <c r="AX10" s="931">
        <f t="shared" ca="1" si="8"/>
        <v>0</v>
      </c>
      <c r="AY10" s="932">
        <f t="shared" ca="1" si="0"/>
        <v>0</v>
      </c>
    </row>
    <row r="11" spans="2:52" x14ac:dyDescent="0.2">
      <c r="B11" s="945">
        <v>6</v>
      </c>
      <c r="C11" s="1100" t="str">
        <f>'1'!AY10</f>
        <v>So</v>
      </c>
      <c r="D11" s="1311" t="str">
        <f>'1'!E10</f>
        <v/>
      </c>
      <c r="E11" s="1314">
        <f ca="1">'1'!AA10</f>
        <v>0</v>
      </c>
      <c r="F11" s="1097" t="str">
        <f>'2'!AY10</f>
        <v>Mi</v>
      </c>
      <c r="G11" s="1311">
        <f>'2'!E10</f>
        <v>0</v>
      </c>
      <c r="H11" s="1314">
        <f ca="1">'2'!AA10</f>
        <v>1</v>
      </c>
      <c r="I11" s="1097" t="str">
        <f>'3'!AY10</f>
        <v>Mi</v>
      </c>
      <c r="J11" s="1311">
        <f>'3'!E10</f>
        <v>0</v>
      </c>
      <c r="K11" s="1314">
        <f ca="1">'3'!AA10</f>
        <v>0</v>
      </c>
      <c r="L11" s="1097" t="str">
        <f>'4'!AY10</f>
        <v>Sa</v>
      </c>
      <c r="M11" s="1311">
        <f>'4'!E10</f>
        <v>0</v>
      </c>
      <c r="N11" s="1314">
        <f ca="1">'4'!AA10</f>
        <v>0</v>
      </c>
      <c r="O11" s="1097" t="str">
        <f>'5'!AY10</f>
        <v>Mo</v>
      </c>
      <c r="P11" s="1311">
        <f>'5'!E10</f>
        <v>0</v>
      </c>
      <c r="Q11" s="1314">
        <f ca="1">'5'!AA10</f>
        <v>0</v>
      </c>
      <c r="R11" s="1097" t="str">
        <f>'6'!AY10</f>
        <v>Do</v>
      </c>
      <c r="S11" s="1311">
        <f>'6'!E10</f>
        <v>0</v>
      </c>
      <c r="T11" s="1314">
        <f ca="1">'6'!AA10</f>
        <v>0</v>
      </c>
      <c r="U11" s="1097" t="str">
        <f>'7'!AY10</f>
        <v>Sa</v>
      </c>
      <c r="V11" s="1311">
        <f>'7'!E10</f>
        <v>0</v>
      </c>
      <c r="W11" s="1314">
        <f ca="1">'7'!AA10</f>
        <v>1</v>
      </c>
      <c r="X11" s="1097" t="str">
        <f>'8'!AY10</f>
        <v>Di</v>
      </c>
      <c r="Y11" s="1311">
        <f>'8'!E10</f>
        <v>0</v>
      </c>
      <c r="Z11" s="1314">
        <f ca="1">'8'!AA10</f>
        <v>0</v>
      </c>
      <c r="AA11" s="1097" t="str">
        <f>'9'!AY10</f>
        <v>Fr</v>
      </c>
      <c r="AB11" s="1311">
        <f>'9'!E10</f>
        <v>0</v>
      </c>
      <c r="AC11" s="1314">
        <f ca="1">'9'!AA10</f>
        <v>0</v>
      </c>
      <c r="AD11" s="1097" t="str">
        <f>'10'!AY10</f>
        <v>So</v>
      </c>
      <c r="AE11" s="1311">
        <f>'10'!E10</f>
        <v>0</v>
      </c>
      <c r="AF11" s="1314">
        <f ca="1">'10'!AA10</f>
        <v>0</v>
      </c>
      <c r="AG11" s="1097" t="str">
        <f>'11'!AY10</f>
        <v>Mi</v>
      </c>
      <c r="AH11" s="1311">
        <f>'11'!E10</f>
        <v>0</v>
      </c>
      <c r="AI11" s="1314">
        <f ca="1">'11'!AA10</f>
        <v>0</v>
      </c>
      <c r="AJ11" s="1097" t="str">
        <f>'12'!AY10</f>
        <v>Fr</v>
      </c>
      <c r="AK11" s="1311">
        <f>'12'!E10</f>
        <v>0</v>
      </c>
      <c r="AL11" s="1314">
        <f ca="1">'12'!AA10</f>
        <v>0</v>
      </c>
      <c r="AM11" s="945">
        <v>6</v>
      </c>
      <c r="AN11" s="930">
        <f t="shared" ca="1" si="1"/>
        <v>0</v>
      </c>
      <c r="AO11" s="931">
        <f t="shared" ca="1" si="2"/>
        <v>0</v>
      </c>
      <c r="AP11" s="931">
        <f t="shared" ca="1" si="3"/>
        <v>0</v>
      </c>
      <c r="AQ11" s="931">
        <f t="shared" ca="1" si="4"/>
        <v>0</v>
      </c>
      <c r="AR11" s="931">
        <f t="shared" ca="1" si="5"/>
        <v>0</v>
      </c>
      <c r="AS11" s="931">
        <f t="shared" ca="1" si="6"/>
        <v>0</v>
      </c>
      <c r="AT11" s="931">
        <f t="shared" ca="1" si="7"/>
        <v>0</v>
      </c>
      <c r="AU11" s="931">
        <f ca="1">COUNTIF($D11:$AK11,Übersicht!$E$23)</f>
        <v>0</v>
      </c>
      <c r="AV11" s="931">
        <f ca="1">COUNTIF($D11:$AK11,Übersicht!$E$24)</f>
        <v>0</v>
      </c>
      <c r="AW11" s="931">
        <f ca="1">COUNTIF($D11:$AK11,Übersicht!$E$25)</f>
        <v>0</v>
      </c>
      <c r="AX11" s="931">
        <f t="shared" ca="1" si="8"/>
        <v>0</v>
      </c>
      <c r="AY11" s="932">
        <f t="shared" ca="1" si="0"/>
        <v>0</v>
      </c>
    </row>
    <row r="12" spans="2:52" x14ac:dyDescent="0.2">
      <c r="B12" s="945">
        <v>7</v>
      </c>
      <c r="C12" s="1100" t="str">
        <f>'1'!AY11</f>
        <v>Mo</v>
      </c>
      <c r="D12" s="1311">
        <f>'1'!E11</f>
        <v>0</v>
      </c>
      <c r="E12" s="1314">
        <f ca="1">'1'!AA11</f>
        <v>0</v>
      </c>
      <c r="F12" s="1097" t="str">
        <f>'2'!AY11</f>
        <v>Do</v>
      </c>
      <c r="G12" s="1311">
        <f>'2'!E11</f>
        <v>0</v>
      </c>
      <c r="H12" s="1314">
        <f ca="1">'2'!AA11</f>
        <v>1</v>
      </c>
      <c r="I12" s="1097" t="str">
        <f>'3'!AY11</f>
        <v>Do</v>
      </c>
      <c r="J12" s="1311">
        <f>'3'!E11</f>
        <v>0</v>
      </c>
      <c r="K12" s="1314">
        <f ca="1">'3'!AA11</f>
        <v>0</v>
      </c>
      <c r="L12" s="1097" t="str">
        <f>'4'!AY11</f>
        <v>So</v>
      </c>
      <c r="M12" s="1311">
        <f>'4'!E11</f>
        <v>0</v>
      </c>
      <c r="N12" s="1314">
        <f ca="1">'4'!AA11</f>
        <v>0</v>
      </c>
      <c r="O12" s="1097" t="str">
        <f>'5'!AY11</f>
        <v>Di</v>
      </c>
      <c r="P12" s="1311">
        <f>'5'!E11</f>
        <v>0</v>
      </c>
      <c r="Q12" s="1314">
        <f ca="1">'5'!AA11</f>
        <v>0</v>
      </c>
      <c r="R12" s="1097" t="str">
        <f>'6'!AY11</f>
        <v>Fr</v>
      </c>
      <c r="S12" s="1311">
        <f>'6'!E11</f>
        <v>0</v>
      </c>
      <c r="T12" s="1314">
        <f ca="1">'6'!AA11</f>
        <v>0</v>
      </c>
      <c r="U12" s="1097" t="str">
        <f>'7'!AY11</f>
        <v>So</v>
      </c>
      <c r="V12" s="1311">
        <f>'7'!E11</f>
        <v>0</v>
      </c>
      <c r="W12" s="1314">
        <f ca="1">'7'!AA11</f>
        <v>1</v>
      </c>
      <c r="X12" s="1097" t="str">
        <f>'8'!AY11</f>
        <v>Mi</v>
      </c>
      <c r="Y12" s="1311">
        <f>'8'!E11</f>
        <v>0</v>
      </c>
      <c r="Z12" s="1314">
        <f ca="1">'8'!AA11</f>
        <v>0</v>
      </c>
      <c r="AA12" s="1097" t="str">
        <f>'9'!AY11</f>
        <v>Sa</v>
      </c>
      <c r="AB12" s="1311">
        <f>'9'!E11</f>
        <v>0</v>
      </c>
      <c r="AC12" s="1314">
        <f ca="1">'9'!AA11</f>
        <v>0</v>
      </c>
      <c r="AD12" s="1097" t="str">
        <f>'10'!AY11</f>
        <v>Mo</v>
      </c>
      <c r="AE12" s="1311">
        <f>'10'!E11</f>
        <v>0</v>
      </c>
      <c r="AF12" s="1314">
        <f ca="1">'10'!AA11</f>
        <v>1</v>
      </c>
      <c r="AG12" s="1097" t="str">
        <f>'11'!AY11</f>
        <v>Do</v>
      </c>
      <c r="AH12" s="1311">
        <f>'11'!E11</f>
        <v>0</v>
      </c>
      <c r="AI12" s="1314">
        <f ca="1">'11'!AA11</f>
        <v>0</v>
      </c>
      <c r="AJ12" s="1097" t="str">
        <f>'12'!AY11</f>
        <v>Sa</v>
      </c>
      <c r="AK12" s="1311">
        <f>'12'!E11</f>
        <v>0</v>
      </c>
      <c r="AL12" s="1314">
        <f ca="1">'12'!AA11</f>
        <v>0</v>
      </c>
      <c r="AM12" s="945">
        <v>7</v>
      </c>
      <c r="AN12" s="930">
        <f t="shared" ca="1" si="1"/>
        <v>0</v>
      </c>
      <c r="AO12" s="931">
        <f t="shared" ca="1" si="2"/>
        <v>0</v>
      </c>
      <c r="AP12" s="931">
        <f t="shared" ca="1" si="3"/>
        <v>0</v>
      </c>
      <c r="AQ12" s="931">
        <f t="shared" ca="1" si="4"/>
        <v>0</v>
      </c>
      <c r="AR12" s="931">
        <f t="shared" ca="1" si="5"/>
        <v>0</v>
      </c>
      <c r="AS12" s="931">
        <f t="shared" ca="1" si="6"/>
        <v>0</v>
      </c>
      <c r="AT12" s="931">
        <f t="shared" ca="1" si="7"/>
        <v>0</v>
      </c>
      <c r="AU12" s="931">
        <f ca="1">COUNTIF($D12:$AK12,Übersicht!$E$23)</f>
        <v>0</v>
      </c>
      <c r="AV12" s="931">
        <f ca="1">COUNTIF($D12:$AK12,Übersicht!$E$24)</f>
        <v>0</v>
      </c>
      <c r="AW12" s="931">
        <f ca="1">COUNTIF($D12:$AK12,Übersicht!$E$25)</f>
        <v>0</v>
      </c>
      <c r="AX12" s="931">
        <f t="shared" ca="1" si="8"/>
        <v>0</v>
      </c>
      <c r="AY12" s="932">
        <f t="shared" ca="1" si="0"/>
        <v>0</v>
      </c>
    </row>
    <row r="13" spans="2:52" x14ac:dyDescent="0.2">
      <c r="B13" s="945">
        <v>8</v>
      </c>
      <c r="C13" s="1100" t="str">
        <f>'1'!AY12</f>
        <v>Di</v>
      </c>
      <c r="D13" s="1311">
        <f>'1'!E12</f>
        <v>0</v>
      </c>
      <c r="E13" s="1314">
        <f ca="1">'1'!AA12</f>
        <v>0</v>
      </c>
      <c r="F13" s="1097" t="str">
        <f>'2'!AY12</f>
        <v>Fr</v>
      </c>
      <c r="G13" s="1311">
        <f>'2'!E12</f>
        <v>0</v>
      </c>
      <c r="H13" s="1314">
        <f ca="1">'2'!AA12</f>
        <v>1</v>
      </c>
      <c r="I13" s="1097" t="str">
        <f>'3'!AY12</f>
        <v>Fr</v>
      </c>
      <c r="J13" s="1311">
        <f>'3'!E12</f>
        <v>0</v>
      </c>
      <c r="K13" s="1314">
        <f ca="1">'3'!AA12</f>
        <v>0</v>
      </c>
      <c r="L13" s="1097" t="str">
        <f>'4'!AY12</f>
        <v>Mo</v>
      </c>
      <c r="M13" s="1311">
        <f>'4'!E12</f>
        <v>0</v>
      </c>
      <c r="N13" s="1314">
        <f ca="1">'4'!AA12</f>
        <v>0</v>
      </c>
      <c r="O13" s="1097" t="str">
        <f>'5'!AY12</f>
        <v>Mi</v>
      </c>
      <c r="P13" s="1311">
        <f>'5'!E12</f>
        <v>0</v>
      </c>
      <c r="Q13" s="1314">
        <f ca="1">'5'!AA12</f>
        <v>0</v>
      </c>
      <c r="R13" s="1097" t="str">
        <f>'6'!AY12</f>
        <v>Sa</v>
      </c>
      <c r="S13" s="1311">
        <f>'6'!E12</f>
        <v>0</v>
      </c>
      <c r="T13" s="1314">
        <f ca="1">'6'!AA12</f>
        <v>0</v>
      </c>
      <c r="U13" s="1097" t="str">
        <f>'7'!AY12</f>
        <v>Mo</v>
      </c>
      <c r="V13" s="1311">
        <f>'7'!E12</f>
        <v>0</v>
      </c>
      <c r="W13" s="1314">
        <f ca="1">'7'!AA12</f>
        <v>1</v>
      </c>
      <c r="X13" s="1097" t="str">
        <f>'8'!AY12</f>
        <v>Do</v>
      </c>
      <c r="Y13" s="1311">
        <f>'8'!E12</f>
        <v>0</v>
      </c>
      <c r="Z13" s="1314">
        <f ca="1">'8'!AA12</f>
        <v>0</v>
      </c>
      <c r="AA13" s="1097" t="str">
        <f>'9'!AY12</f>
        <v>So</v>
      </c>
      <c r="AB13" s="1311">
        <f>'9'!E12</f>
        <v>0</v>
      </c>
      <c r="AC13" s="1314">
        <f ca="1">'9'!AA12</f>
        <v>0</v>
      </c>
      <c r="AD13" s="1097" t="str">
        <f>'10'!AY12</f>
        <v>Di</v>
      </c>
      <c r="AE13" s="1311">
        <f>'10'!E12</f>
        <v>0</v>
      </c>
      <c r="AF13" s="1314">
        <f ca="1">'10'!AA12</f>
        <v>1</v>
      </c>
      <c r="AG13" s="1097" t="str">
        <f>'11'!AY12</f>
        <v>Fr</v>
      </c>
      <c r="AH13" s="1311">
        <f>'11'!E12</f>
        <v>0</v>
      </c>
      <c r="AI13" s="1314">
        <f ca="1">'11'!AA12</f>
        <v>0</v>
      </c>
      <c r="AJ13" s="1097" t="str">
        <f>'12'!AY12</f>
        <v>So</v>
      </c>
      <c r="AK13" s="1311" t="str">
        <f>'12'!E12</f>
        <v/>
      </c>
      <c r="AL13" s="1314">
        <f ca="1">'12'!AA12</f>
        <v>0</v>
      </c>
      <c r="AM13" s="945">
        <v>8</v>
      </c>
      <c r="AN13" s="930">
        <f t="shared" ca="1" si="1"/>
        <v>0</v>
      </c>
      <c r="AO13" s="931">
        <f t="shared" ca="1" si="2"/>
        <v>0</v>
      </c>
      <c r="AP13" s="931">
        <f t="shared" ca="1" si="3"/>
        <v>0</v>
      </c>
      <c r="AQ13" s="931">
        <f t="shared" ca="1" si="4"/>
        <v>0</v>
      </c>
      <c r="AR13" s="931">
        <f t="shared" ca="1" si="5"/>
        <v>0</v>
      </c>
      <c r="AS13" s="931">
        <f t="shared" ca="1" si="6"/>
        <v>0</v>
      </c>
      <c r="AT13" s="931">
        <f t="shared" ca="1" si="7"/>
        <v>0</v>
      </c>
      <c r="AU13" s="931">
        <f ca="1">COUNTIF($D13:$AK13,Übersicht!$E$23)</f>
        <v>0</v>
      </c>
      <c r="AV13" s="931">
        <f ca="1">COUNTIF($D13:$AK13,Übersicht!$E$24)</f>
        <v>0</v>
      </c>
      <c r="AW13" s="931">
        <f ca="1">COUNTIF($D13:$AK13,Übersicht!$E$25)</f>
        <v>0</v>
      </c>
      <c r="AX13" s="931">
        <f t="shared" ca="1" si="8"/>
        <v>0</v>
      </c>
      <c r="AY13" s="932">
        <f t="shared" ca="1" si="0"/>
        <v>0</v>
      </c>
    </row>
    <row r="14" spans="2:52" x14ac:dyDescent="0.2">
      <c r="B14" s="945">
        <v>9</v>
      </c>
      <c r="C14" s="1100" t="str">
        <f>'1'!AY13</f>
        <v>Mi</v>
      </c>
      <c r="D14" s="1311">
        <f>'1'!E13</f>
        <v>0</v>
      </c>
      <c r="E14" s="1314">
        <f ca="1">'1'!AA13</f>
        <v>0</v>
      </c>
      <c r="F14" s="1097" t="str">
        <f>'2'!AY13</f>
        <v>Sa</v>
      </c>
      <c r="G14" s="1311">
        <f>'2'!E13</f>
        <v>0</v>
      </c>
      <c r="H14" s="1314">
        <f ca="1">'2'!AA13</f>
        <v>1</v>
      </c>
      <c r="I14" s="1097" t="str">
        <f>'3'!AY13</f>
        <v>Sa</v>
      </c>
      <c r="J14" s="1311">
        <f>'3'!E13</f>
        <v>0</v>
      </c>
      <c r="K14" s="1314">
        <f ca="1">'3'!AA13</f>
        <v>0</v>
      </c>
      <c r="L14" s="1097" t="str">
        <f>'4'!AY13</f>
        <v>Di</v>
      </c>
      <c r="M14" s="1311">
        <f>'4'!E13</f>
        <v>0</v>
      </c>
      <c r="N14" s="1314">
        <f ca="1">'4'!AA13</f>
        <v>0</v>
      </c>
      <c r="O14" s="1097" t="str">
        <f>'5'!AY13</f>
        <v>Do</v>
      </c>
      <c r="P14" s="1311">
        <f>'5'!E13</f>
        <v>0</v>
      </c>
      <c r="Q14" s="1314">
        <f ca="1">'5'!AA13</f>
        <v>0</v>
      </c>
      <c r="R14" s="1097" t="str">
        <f>'6'!AY13</f>
        <v>So</v>
      </c>
      <c r="S14" s="1311" t="str">
        <f>'6'!E13</f>
        <v>f</v>
      </c>
      <c r="T14" s="1314">
        <f ca="1">'6'!AA13</f>
        <v>0</v>
      </c>
      <c r="U14" s="1097" t="str">
        <f>'7'!AY13</f>
        <v>Di</v>
      </c>
      <c r="V14" s="1311">
        <f>'7'!E13</f>
        <v>0</v>
      </c>
      <c r="W14" s="1314">
        <f ca="1">'7'!AA13</f>
        <v>1</v>
      </c>
      <c r="X14" s="1097" t="str">
        <f>'8'!AY13</f>
        <v>Fr</v>
      </c>
      <c r="Y14" s="1311">
        <f>'8'!E13</f>
        <v>0</v>
      </c>
      <c r="Z14" s="1314">
        <f ca="1">'8'!AA13</f>
        <v>0</v>
      </c>
      <c r="AA14" s="1097" t="str">
        <f>'9'!AY13</f>
        <v>Mo</v>
      </c>
      <c r="AB14" s="1311">
        <f>'9'!E13</f>
        <v>0</v>
      </c>
      <c r="AC14" s="1314">
        <f ca="1">'9'!AA13</f>
        <v>0</v>
      </c>
      <c r="AD14" s="1097" t="str">
        <f>'10'!AY13</f>
        <v>Mi</v>
      </c>
      <c r="AE14" s="1311">
        <f>'10'!E13</f>
        <v>0</v>
      </c>
      <c r="AF14" s="1314">
        <f ca="1">'10'!AA13</f>
        <v>1</v>
      </c>
      <c r="AG14" s="1097" t="str">
        <f>'11'!AY13</f>
        <v>Sa</v>
      </c>
      <c r="AH14" s="1311">
        <f>'11'!E13</f>
        <v>0</v>
      </c>
      <c r="AI14" s="1314">
        <f ca="1">'11'!AA13</f>
        <v>0</v>
      </c>
      <c r="AJ14" s="1097" t="str">
        <f>'12'!AY13</f>
        <v>Mo</v>
      </c>
      <c r="AK14" s="1311">
        <f>'12'!E13</f>
        <v>0</v>
      </c>
      <c r="AL14" s="1314">
        <f ca="1">'12'!AA13</f>
        <v>0</v>
      </c>
      <c r="AM14" s="945">
        <v>9</v>
      </c>
      <c r="AN14" s="930">
        <f t="shared" ca="1" si="1"/>
        <v>0</v>
      </c>
      <c r="AO14" s="931">
        <f t="shared" ca="1" si="2"/>
        <v>0</v>
      </c>
      <c r="AP14" s="931">
        <f t="shared" ca="1" si="3"/>
        <v>0</v>
      </c>
      <c r="AQ14" s="931">
        <f t="shared" ca="1" si="4"/>
        <v>1</v>
      </c>
      <c r="AR14" s="931">
        <f t="shared" ca="1" si="5"/>
        <v>0</v>
      </c>
      <c r="AS14" s="931">
        <f t="shared" ca="1" si="6"/>
        <v>0</v>
      </c>
      <c r="AT14" s="931">
        <f t="shared" ca="1" si="7"/>
        <v>0</v>
      </c>
      <c r="AU14" s="931">
        <f ca="1">COUNTIF($D14:$AK14,Übersicht!$E$23)</f>
        <v>0</v>
      </c>
      <c r="AV14" s="931">
        <f ca="1">COUNTIF($D14:$AK14,Übersicht!$E$24)</f>
        <v>0</v>
      </c>
      <c r="AW14" s="931">
        <f ca="1">COUNTIF($D14:$AK14,Übersicht!$E$25)</f>
        <v>0</v>
      </c>
      <c r="AX14" s="931">
        <f t="shared" ca="1" si="8"/>
        <v>0</v>
      </c>
      <c r="AY14" s="932">
        <f t="shared" ca="1" si="0"/>
        <v>0</v>
      </c>
    </row>
    <row r="15" spans="2:52" x14ac:dyDescent="0.2">
      <c r="B15" s="945">
        <v>10</v>
      </c>
      <c r="C15" s="1100" t="str">
        <f>'1'!AY14</f>
        <v>Do</v>
      </c>
      <c r="D15" s="1311">
        <f>'1'!E14</f>
        <v>0</v>
      </c>
      <c r="E15" s="1314">
        <f ca="1">'1'!AA14</f>
        <v>0</v>
      </c>
      <c r="F15" s="1097" t="str">
        <f>'2'!AY14</f>
        <v>So</v>
      </c>
      <c r="G15" s="1311">
        <f>'2'!E14</f>
        <v>0</v>
      </c>
      <c r="H15" s="1314">
        <f ca="1">'2'!AA14</f>
        <v>0</v>
      </c>
      <c r="I15" s="1097" t="str">
        <f>'3'!AY14</f>
        <v>So</v>
      </c>
      <c r="J15" s="1311">
        <f>'3'!E14</f>
        <v>0</v>
      </c>
      <c r="K15" s="1314">
        <f ca="1">'3'!AA14</f>
        <v>0</v>
      </c>
      <c r="L15" s="1097" t="str">
        <f>'4'!AY14</f>
        <v>Mi</v>
      </c>
      <c r="M15" s="1311">
        <f>'4'!E14</f>
        <v>0</v>
      </c>
      <c r="N15" s="1314">
        <f ca="1">'4'!AA14</f>
        <v>0</v>
      </c>
      <c r="O15" s="1097" t="str">
        <f>'5'!AY14</f>
        <v>Fr</v>
      </c>
      <c r="P15" s="1311">
        <f>'5'!E14</f>
        <v>0</v>
      </c>
      <c r="Q15" s="1314">
        <f ca="1">'5'!AA14</f>
        <v>0</v>
      </c>
      <c r="R15" s="1097" t="str">
        <f>'6'!AY14</f>
        <v>Mo</v>
      </c>
      <c r="S15" s="1311" t="str">
        <f>'6'!E14</f>
        <v>f</v>
      </c>
      <c r="T15" s="1314">
        <f ca="1">'6'!AA14</f>
        <v>0</v>
      </c>
      <c r="U15" s="1097" t="str">
        <f>'7'!AY14</f>
        <v>Mi</v>
      </c>
      <c r="V15" s="1311">
        <f>'7'!E14</f>
        <v>0</v>
      </c>
      <c r="W15" s="1314">
        <f ca="1">'7'!AA14</f>
        <v>1</v>
      </c>
      <c r="X15" s="1097" t="str">
        <f>'8'!AY14</f>
        <v>Sa</v>
      </c>
      <c r="Y15" s="1311">
        <f>'8'!E14</f>
        <v>0</v>
      </c>
      <c r="Z15" s="1314">
        <f ca="1">'8'!AA14</f>
        <v>0</v>
      </c>
      <c r="AA15" s="1097" t="str">
        <f>'9'!AY14</f>
        <v>Di</v>
      </c>
      <c r="AB15" s="1311">
        <f>'9'!E14</f>
        <v>0</v>
      </c>
      <c r="AC15" s="1314">
        <f ca="1">'9'!AA14</f>
        <v>0</v>
      </c>
      <c r="AD15" s="1097" t="str">
        <f>'10'!AY14</f>
        <v>Do</v>
      </c>
      <c r="AE15" s="1311">
        <f>'10'!E14</f>
        <v>0</v>
      </c>
      <c r="AF15" s="1314">
        <f ca="1">'10'!AA14</f>
        <v>1</v>
      </c>
      <c r="AG15" s="1097" t="str">
        <f>'11'!AY14</f>
        <v>So</v>
      </c>
      <c r="AH15" s="1311">
        <f>'11'!E14</f>
        <v>0</v>
      </c>
      <c r="AI15" s="1314">
        <f ca="1">'11'!AA14</f>
        <v>0</v>
      </c>
      <c r="AJ15" s="1097" t="str">
        <f>'12'!AY14</f>
        <v>Di</v>
      </c>
      <c r="AK15" s="1311">
        <f>'12'!E14</f>
        <v>0</v>
      </c>
      <c r="AL15" s="1314">
        <f ca="1">'12'!AA14</f>
        <v>0</v>
      </c>
      <c r="AM15" s="945">
        <v>10</v>
      </c>
      <c r="AN15" s="930">
        <f t="shared" ca="1" si="1"/>
        <v>0</v>
      </c>
      <c r="AO15" s="931">
        <f t="shared" ca="1" si="2"/>
        <v>0</v>
      </c>
      <c r="AP15" s="931">
        <f t="shared" ca="1" si="3"/>
        <v>0</v>
      </c>
      <c r="AQ15" s="931">
        <f t="shared" ca="1" si="4"/>
        <v>1</v>
      </c>
      <c r="AR15" s="931">
        <f t="shared" ca="1" si="5"/>
        <v>0</v>
      </c>
      <c r="AS15" s="931">
        <f t="shared" ca="1" si="6"/>
        <v>0</v>
      </c>
      <c r="AT15" s="931">
        <f t="shared" ca="1" si="7"/>
        <v>0</v>
      </c>
      <c r="AU15" s="931">
        <f ca="1">COUNTIF($D15:$AK15,Übersicht!$E$23)</f>
        <v>0</v>
      </c>
      <c r="AV15" s="931">
        <f ca="1">COUNTIF($D15:$AK15,Übersicht!$E$24)</f>
        <v>0</v>
      </c>
      <c r="AW15" s="931">
        <f ca="1">COUNTIF($D15:$AK15,Übersicht!$E$25)</f>
        <v>0</v>
      </c>
      <c r="AX15" s="931">
        <f t="shared" ca="1" si="8"/>
        <v>0</v>
      </c>
      <c r="AY15" s="932">
        <f t="shared" ca="1" si="0"/>
        <v>0</v>
      </c>
    </row>
    <row r="16" spans="2:52" x14ac:dyDescent="0.2">
      <c r="B16" s="945">
        <v>11</v>
      </c>
      <c r="C16" s="1100" t="str">
        <f>'1'!AY15</f>
        <v>Fr</v>
      </c>
      <c r="D16" s="1311">
        <f>'1'!E15</f>
        <v>0</v>
      </c>
      <c r="E16" s="1314">
        <f ca="1">'1'!AA15</f>
        <v>0</v>
      </c>
      <c r="F16" s="1097" t="str">
        <f>'2'!AY15</f>
        <v>Mo</v>
      </c>
      <c r="G16" s="1311">
        <f>'2'!E15</f>
        <v>0</v>
      </c>
      <c r="H16" s="1314">
        <f ca="1">'2'!AA15</f>
        <v>0</v>
      </c>
      <c r="I16" s="1097" t="str">
        <f>'3'!AY15</f>
        <v>Mo</v>
      </c>
      <c r="J16" s="1311">
        <f>'3'!E15</f>
        <v>0</v>
      </c>
      <c r="K16" s="1314">
        <f ca="1">'3'!AA15</f>
        <v>0</v>
      </c>
      <c r="L16" s="1097" t="str">
        <f>'4'!AY15</f>
        <v>Do</v>
      </c>
      <c r="M16" s="1311">
        <f>'4'!E15</f>
        <v>0</v>
      </c>
      <c r="N16" s="1314">
        <f ca="1">'4'!AA15</f>
        <v>0</v>
      </c>
      <c r="O16" s="1097" t="str">
        <f>'5'!AY15</f>
        <v>Sa</v>
      </c>
      <c r="P16" s="1311">
        <f>'5'!E15</f>
        <v>0</v>
      </c>
      <c r="Q16" s="1314">
        <f ca="1">'5'!AA15</f>
        <v>0</v>
      </c>
      <c r="R16" s="1097" t="str">
        <f>'6'!AY15</f>
        <v>Di</v>
      </c>
      <c r="S16" s="1311">
        <f>'6'!E15</f>
        <v>0</v>
      </c>
      <c r="T16" s="1314">
        <f ca="1">'6'!AA15</f>
        <v>1</v>
      </c>
      <c r="U16" s="1097" t="str">
        <f>'7'!AY15</f>
        <v>Do</v>
      </c>
      <c r="V16" s="1311">
        <f>'7'!E15</f>
        <v>0</v>
      </c>
      <c r="W16" s="1314">
        <f ca="1">'7'!AA15</f>
        <v>1</v>
      </c>
      <c r="X16" s="1097" t="str">
        <f>'8'!AY15</f>
        <v>So</v>
      </c>
      <c r="Y16" s="1311">
        <f>'8'!E15</f>
        <v>0</v>
      </c>
      <c r="Z16" s="1314">
        <f ca="1">'8'!AA15</f>
        <v>0</v>
      </c>
      <c r="AA16" s="1097" t="str">
        <f>'9'!AY15</f>
        <v>Mi</v>
      </c>
      <c r="AB16" s="1311">
        <f>'9'!E15</f>
        <v>0</v>
      </c>
      <c r="AC16" s="1314">
        <f ca="1">'9'!AA15</f>
        <v>0</v>
      </c>
      <c r="AD16" s="1097" t="str">
        <f>'10'!AY15</f>
        <v>Fr</v>
      </c>
      <c r="AE16" s="1311">
        <f>'10'!E15</f>
        <v>0</v>
      </c>
      <c r="AF16" s="1314">
        <f ca="1">'10'!AA15</f>
        <v>1</v>
      </c>
      <c r="AG16" s="1097" t="str">
        <f>'11'!AY15</f>
        <v>Mo</v>
      </c>
      <c r="AH16" s="1311">
        <f>'11'!E15</f>
        <v>0</v>
      </c>
      <c r="AI16" s="1314">
        <f ca="1">'11'!AA15</f>
        <v>0</v>
      </c>
      <c r="AJ16" s="1097" t="str">
        <f>'12'!AY15</f>
        <v>Mi</v>
      </c>
      <c r="AK16" s="1311">
        <f>'12'!E15</f>
        <v>0</v>
      </c>
      <c r="AL16" s="1314">
        <f ca="1">'12'!AA15</f>
        <v>0</v>
      </c>
      <c r="AM16" s="945">
        <v>11</v>
      </c>
      <c r="AN16" s="930">
        <f t="shared" ca="1" si="1"/>
        <v>0</v>
      </c>
      <c r="AO16" s="931">
        <f t="shared" ca="1" si="2"/>
        <v>0</v>
      </c>
      <c r="AP16" s="931">
        <f t="shared" ca="1" si="3"/>
        <v>0</v>
      </c>
      <c r="AQ16" s="931">
        <f t="shared" ca="1" si="4"/>
        <v>0</v>
      </c>
      <c r="AR16" s="931">
        <f t="shared" ca="1" si="5"/>
        <v>0</v>
      </c>
      <c r="AS16" s="931">
        <f t="shared" ca="1" si="6"/>
        <v>0</v>
      </c>
      <c r="AT16" s="931">
        <f t="shared" ca="1" si="7"/>
        <v>0</v>
      </c>
      <c r="AU16" s="931">
        <f ca="1">COUNTIF($D16:$AK16,Übersicht!$E$23)</f>
        <v>0</v>
      </c>
      <c r="AV16" s="931">
        <f ca="1">COUNTIF($D16:$AK16,Übersicht!$E$24)</f>
        <v>0</v>
      </c>
      <c r="AW16" s="931">
        <f ca="1">COUNTIF($D16:$AK16,Übersicht!$E$25)</f>
        <v>0</v>
      </c>
      <c r="AX16" s="931">
        <f t="shared" ca="1" si="8"/>
        <v>0</v>
      </c>
      <c r="AY16" s="932">
        <f t="shared" ca="1" si="0"/>
        <v>0</v>
      </c>
    </row>
    <row r="17" spans="2:51" x14ac:dyDescent="0.2">
      <c r="B17" s="945">
        <v>12</v>
      </c>
      <c r="C17" s="1100" t="str">
        <f>'1'!AY16</f>
        <v>Sa</v>
      </c>
      <c r="D17" s="1311">
        <f>'1'!E16</f>
        <v>0</v>
      </c>
      <c r="E17" s="1314">
        <f ca="1">'1'!AA16</f>
        <v>0</v>
      </c>
      <c r="F17" s="1097" t="str">
        <f>'2'!AY16</f>
        <v>Di</v>
      </c>
      <c r="G17" s="1311">
        <f>'2'!E16</f>
        <v>0</v>
      </c>
      <c r="H17" s="1314">
        <f ca="1">'2'!AA16</f>
        <v>0</v>
      </c>
      <c r="I17" s="1097" t="str">
        <f>'3'!AY16</f>
        <v>Di</v>
      </c>
      <c r="J17" s="1311">
        <f>'3'!E16</f>
        <v>0</v>
      </c>
      <c r="K17" s="1314">
        <f ca="1">'3'!AA16</f>
        <v>0</v>
      </c>
      <c r="L17" s="1097" t="str">
        <f>'4'!AY16</f>
        <v>Fr</v>
      </c>
      <c r="M17" s="1311">
        <f>'4'!E16</f>
        <v>0</v>
      </c>
      <c r="N17" s="1314">
        <f ca="1">'4'!AA16</f>
        <v>0</v>
      </c>
      <c r="O17" s="1097" t="str">
        <f>'5'!AY16</f>
        <v>So</v>
      </c>
      <c r="P17" s="1311">
        <f>'5'!E16</f>
        <v>0</v>
      </c>
      <c r="Q17" s="1314">
        <f ca="1">'5'!AA16</f>
        <v>0</v>
      </c>
      <c r="R17" s="1097" t="str">
        <f>'6'!AY16</f>
        <v>Mi</v>
      </c>
      <c r="S17" s="1311">
        <f>'6'!E16</f>
        <v>0</v>
      </c>
      <c r="T17" s="1314">
        <f ca="1">'6'!AA16</f>
        <v>0</v>
      </c>
      <c r="U17" s="1097" t="str">
        <f>'7'!AY16</f>
        <v>Fr</v>
      </c>
      <c r="V17" s="1311">
        <f>'7'!E16</f>
        <v>0</v>
      </c>
      <c r="W17" s="1314">
        <f ca="1">'7'!AA16</f>
        <v>1</v>
      </c>
      <c r="X17" s="1097" t="str">
        <f>'8'!AY16</f>
        <v>Mo</v>
      </c>
      <c r="Y17" s="1311">
        <f>'8'!E16</f>
        <v>0</v>
      </c>
      <c r="Z17" s="1314">
        <f ca="1">'8'!AA16</f>
        <v>0</v>
      </c>
      <c r="AA17" s="1097" t="str">
        <f>'9'!AY16</f>
        <v>Do</v>
      </c>
      <c r="AB17" s="1311">
        <f>'9'!E16</f>
        <v>0</v>
      </c>
      <c r="AC17" s="1314">
        <f ca="1">'9'!AA16</f>
        <v>0</v>
      </c>
      <c r="AD17" s="1097" t="str">
        <f>'10'!AY16</f>
        <v>Sa</v>
      </c>
      <c r="AE17" s="1311">
        <f>'10'!E16</f>
        <v>0</v>
      </c>
      <c r="AF17" s="1314">
        <f ca="1">'10'!AA16</f>
        <v>1</v>
      </c>
      <c r="AG17" s="1097" t="str">
        <f>'11'!AY16</f>
        <v>Di</v>
      </c>
      <c r="AH17" s="1311">
        <f>'11'!E16</f>
        <v>0</v>
      </c>
      <c r="AI17" s="1314">
        <f ca="1">'11'!AA16</f>
        <v>0</v>
      </c>
      <c r="AJ17" s="1097" t="str">
        <f>'12'!AY16</f>
        <v>Do</v>
      </c>
      <c r="AK17" s="1311">
        <f>'12'!E16</f>
        <v>0</v>
      </c>
      <c r="AL17" s="1314">
        <f ca="1">'12'!AA16</f>
        <v>0</v>
      </c>
      <c r="AM17" s="945">
        <v>12</v>
      </c>
      <c r="AN17" s="930">
        <f t="shared" ca="1" si="1"/>
        <v>0</v>
      </c>
      <c r="AO17" s="931">
        <f t="shared" ca="1" si="2"/>
        <v>0</v>
      </c>
      <c r="AP17" s="931">
        <f t="shared" ca="1" si="3"/>
        <v>0</v>
      </c>
      <c r="AQ17" s="931">
        <f t="shared" ca="1" si="4"/>
        <v>0</v>
      </c>
      <c r="AR17" s="931">
        <f t="shared" ca="1" si="5"/>
        <v>0</v>
      </c>
      <c r="AS17" s="931">
        <f t="shared" ca="1" si="6"/>
        <v>0</v>
      </c>
      <c r="AT17" s="931">
        <f t="shared" ca="1" si="7"/>
        <v>0</v>
      </c>
      <c r="AU17" s="931">
        <f ca="1">COUNTIF($D17:$AK17,Übersicht!$E$23)</f>
        <v>0</v>
      </c>
      <c r="AV17" s="931">
        <f ca="1">COUNTIF($D17:$AK17,Übersicht!$E$24)</f>
        <v>0</v>
      </c>
      <c r="AW17" s="931">
        <f ca="1">COUNTIF($D17:$AK17,Übersicht!$E$25)</f>
        <v>0</v>
      </c>
      <c r="AX17" s="931">
        <f t="shared" ca="1" si="8"/>
        <v>0</v>
      </c>
      <c r="AY17" s="932">
        <f t="shared" ca="1" si="0"/>
        <v>0</v>
      </c>
    </row>
    <row r="18" spans="2:51" x14ac:dyDescent="0.2">
      <c r="B18" s="945">
        <v>13</v>
      </c>
      <c r="C18" s="1100" t="str">
        <f>'1'!AY17</f>
        <v>So</v>
      </c>
      <c r="D18" s="1311">
        <f>'1'!E17</f>
        <v>0</v>
      </c>
      <c r="E18" s="1314">
        <f ca="1">'1'!AA17</f>
        <v>0</v>
      </c>
      <c r="F18" s="1097" t="str">
        <f>'2'!AY17</f>
        <v>Mi</v>
      </c>
      <c r="G18" s="1311">
        <f>'2'!E17</f>
        <v>0</v>
      </c>
      <c r="H18" s="1314">
        <f ca="1">'2'!AA17</f>
        <v>0</v>
      </c>
      <c r="I18" s="1097" t="str">
        <f>'3'!AY17</f>
        <v>Mi</v>
      </c>
      <c r="J18" s="1311">
        <f>'3'!E17</f>
        <v>0</v>
      </c>
      <c r="K18" s="1314">
        <f ca="1">'3'!AA17</f>
        <v>0</v>
      </c>
      <c r="L18" s="1097" t="str">
        <f>'4'!AY17</f>
        <v>Sa</v>
      </c>
      <c r="M18" s="1311">
        <f>'4'!E17</f>
        <v>0</v>
      </c>
      <c r="N18" s="1314">
        <f ca="1">'4'!AA17</f>
        <v>0</v>
      </c>
      <c r="O18" s="1097" t="str">
        <f>'5'!AY17</f>
        <v>Mo</v>
      </c>
      <c r="P18" s="1311">
        <f>'5'!E17</f>
        <v>0</v>
      </c>
      <c r="Q18" s="1314">
        <f ca="1">'5'!AA17</f>
        <v>0</v>
      </c>
      <c r="R18" s="1097" t="str">
        <f>'6'!AY17</f>
        <v>Do</v>
      </c>
      <c r="S18" s="1311">
        <f>'6'!E17</f>
        <v>0</v>
      </c>
      <c r="T18" s="1314">
        <f ca="1">'6'!AA17</f>
        <v>0</v>
      </c>
      <c r="U18" s="1097" t="str">
        <f>'7'!AY17</f>
        <v>Sa</v>
      </c>
      <c r="V18" s="1311">
        <f>'7'!E17</f>
        <v>0</v>
      </c>
      <c r="W18" s="1314">
        <f ca="1">'7'!AA17</f>
        <v>1</v>
      </c>
      <c r="X18" s="1097" t="str">
        <f>'8'!AY17</f>
        <v>Di</v>
      </c>
      <c r="Y18" s="1311">
        <f>'8'!E17</f>
        <v>0</v>
      </c>
      <c r="Z18" s="1314">
        <f ca="1">'8'!AA17</f>
        <v>0</v>
      </c>
      <c r="AA18" s="1097" t="str">
        <f>'9'!AY17</f>
        <v>Fr</v>
      </c>
      <c r="AB18" s="1311">
        <f>'9'!E17</f>
        <v>0</v>
      </c>
      <c r="AC18" s="1314">
        <f ca="1">'9'!AA17</f>
        <v>0</v>
      </c>
      <c r="AD18" s="1097" t="str">
        <f>'10'!AY17</f>
        <v>So</v>
      </c>
      <c r="AE18" s="1311">
        <f>'10'!E17</f>
        <v>0</v>
      </c>
      <c r="AF18" s="1314">
        <f ca="1">'10'!AA17</f>
        <v>1</v>
      </c>
      <c r="AG18" s="1097" t="str">
        <f>'11'!AY17</f>
        <v>Mi</v>
      </c>
      <c r="AH18" s="1311">
        <f>'11'!E17</f>
        <v>0</v>
      </c>
      <c r="AI18" s="1314">
        <f ca="1">'11'!AA17</f>
        <v>0</v>
      </c>
      <c r="AJ18" s="1097" t="str">
        <f>'12'!AY17</f>
        <v>Fr</v>
      </c>
      <c r="AK18" s="1311">
        <f>'12'!E17</f>
        <v>0</v>
      </c>
      <c r="AL18" s="1314">
        <f ca="1">'12'!AA17</f>
        <v>0</v>
      </c>
      <c r="AM18" s="945">
        <v>13</v>
      </c>
      <c r="AN18" s="930">
        <f t="shared" ca="1" si="1"/>
        <v>0</v>
      </c>
      <c r="AO18" s="931">
        <f t="shared" ca="1" si="2"/>
        <v>0</v>
      </c>
      <c r="AP18" s="931">
        <f t="shared" ca="1" si="3"/>
        <v>0</v>
      </c>
      <c r="AQ18" s="931">
        <f t="shared" ca="1" si="4"/>
        <v>0</v>
      </c>
      <c r="AR18" s="931">
        <f t="shared" ca="1" si="5"/>
        <v>0</v>
      </c>
      <c r="AS18" s="931">
        <f t="shared" ca="1" si="6"/>
        <v>0</v>
      </c>
      <c r="AT18" s="931">
        <f t="shared" ca="1" si="7"/>
        <v>0</v>
      </c>
      <c r="AU18" s="931">
        <f ca="1">COUNTIF($D18:$AK18,Übersicht!$E$23)</f>
        <v>0</v>
      </c>
      <c r="AV18" s="931">
        <f ca="1">COUNTIF($D18:$AK18,Übersicht!$E$24)</f>
        <v>0</v>
      </c>
      <c r="AW18" s="931">
        <f ca="1">COUNTIF($D18:$AK18,Übersicht!$E$25)</f>
        <v>0</v>
      </c>
      <c r="AX18" s="931">
        <f t="shared" ca="1" si="8"/>
        <v>0</v>
      </c>
      <c r="AY18" s="932">
        <f t="shared" ca="1" si="0"/>
        <v>0</v>
      </c>
    </row>
    <row r="19" spans="2:51" x14ac:dyDescent="0.2">
      <c r="B19" s="945">
        <v>14</v>
      </c>
      <c r="C19" s="1100" t="str">
        <f>'1'!AY18</f>
        <v>Mo</v>
      </c>
      <c r="D19" s="1311">
        <f>'1'!E18</f>
        <v>0</v>
      </c>
      <c r="E19" s="1314">
        <f ca="1">'1'!AA18</f>
        <v>0</v>
      </c>
      <c r="F19" s="1097" t="str">
        <f>'2'!AY18</f>
        <v>Do</v>
      </c>
      <c r="G19" s="1311">
        <f>'2'!E18</f>
        <v>0</v>
      </c>
      <c r="H19" s="1314">
        <f ca="1">'2'!AA18</f>
        <v>0</v>
      </c>
      <c r="I19" s="1097" t="str">
        <f>'3'!AY18</f>
        <v>Do</v>
      </c>
      <c r="J19" s="1311">
        <f>'3'!E18</f>
        <v>0</v>
      </c>
      <c r="K19" s="1314">
        <f ca="1">'3'!AA18</f>
        <v>0</v>
      </c>
      <c r="L19" s="1097" t="str">
        <f>'4'!AY18</f>
        <v>So</v>
      </c>
      <c r="M19" s="1311">
        <f>'4'!E18</f>
        <v>0</v>
      </c>
      <c r="N19" s="1314">
        <f ca="1">'4'!AA18</f>
        <v>0</v>
      </c>
      <c r="O19" s="1097" t="str">
        <f>'5'!AY18</f>
        <v>Di</v>
      </c>
      <c r="P19" s="1311">
        <f>'5'!E18</f>
        <v>0</v>
      </c>
      <c r="Q19" s="1314">
        <f ca="1">'5'!AA18</f>
        <v>0</v>
      </c>
      <c r="R19" s="1097" t="str">
        <f>'6'!AY18</f>
        <v>Fr</v>
      </c>
      <c r="S19" s="1311">
        <f>'6'!E18</f>
        <v>0</v>
      </c>
      <c r="T19" s="1314">
        <f ca="1">'6'!AA18</f>
        <v>0</v>
      </c>
      <c r="U19" s="1097" t="str">
        <f>'7'!AY18</f>
        <v>So</v>
      </c>
      <c r="V19" s="1311">
        <f>'7'!E18</f>
        <v>0</v>
      </c>
      <c r="W19" s="1314">
        <f ca="1">'7'!AA18</f>
        <v>1</v>
      </c>
      <c r="X19" s="1097" t="str">
        <f>'8'!AY18</f>
        <v>Mi</v>
      </c>
      <c r="Y19" s="1311">
        <f>'8'!E18</f>
        <v>0</v>
      </c>
      <c r="Z19" s="1314">
        <f ca="1">'8'!AA18</f>
        <v>0</v>
      </c>
      <c r="AA19" s="1097" t="str">
        <f>'9'!AY18</f>
        <v>Sa</v>
      </c>
      <c r="AB19" s="1311">
        <f>'9'!E18</f>
        <v>0</v>
      </c>
      <c r="AC19" s="1314">
        <f ca="1">'9'!AA18</f>
        <v>0</v>
      </c>
      <c r="AD19" s="1097" t="str">
        <f>'10'!AY18</f>
        <v>Mo</v>
      </c>
      <c r="AE19" s="1311">
        <f>'10'!E18</f>
        <v>0</v>
      </c>
      <c r="AF19" s="1314">
        <f ca="1">'10'!AA18</f>
        <v>1</v>
      </c>
      <c r="AG19" s="1097" t="str">
        <f>'11'!AY18</f>
        <v>Do</v>
      </c>
      <c r="AH19" s="1311">
        <f>'11'!E18</f>
        <v>0</v>
      </c>
      <c r="AI19" s="1314">
        <f ca="1">'11'!AA18</f>
        <v>0</v>
      </c>
      <c r="AJ19" s="1097" t="str">
        <f>'12'!AY18</f>
        <v>Sa</v>
      </c>
      <c r="AK19" s="1311">
        <f>'12'!E18</f>
        <v>0</v>
      </c>
      <c r="AL19" s="1314">
        <f ca="1">'12'!AA18</f>
        <v>0</v>
      </c>
      <c r="AM19" s="945">
        <v>14</v>
      </c>
      <c r="AN19" s="930">
        <f t="shared" ca="1" si="1"/>
        <v>0</v>
      </c>
      <c r="AO19" s="931">
        <f t="shared" ca="1" si="2"/>
        <v>0</v>
      </c>
      <c r="AP19" s="931">
        <f t="shared" ca="1" si="3"/>
        <v>0</v>
      </c>
      <c r="AQ19" s="931">
        <f t="shared" ca="1" si="4"/>
        <v>0</v>
      </c>
      <c r="AR19" s="931">
        <f t="shared" ca="1" si="5"/>
        <v>0</v>
      </c>
      <c r="AS19" s="931">
        <f t="shared" ca="1" si="6"/>
        <v>0</v>
      </c>
      <c r="AT19" s="931">
        <f t="shared" ca="1" si="7"/>
        <v>0</v>
      </c>
      <c r="AU19" s="931">
        <f ca="1">COUNTIF($D19:$AK19,Übersicht!$E$23)</f>
        <v>0</v>
      </c>
      <c r="AV19" s="931">
        <f ca="1">COUNTIF($D19:$AK19,Übersicht!$E$24)</f>
        <v>0</v>
      </c>
      <c r="AW19" s="931">
        <f ca="1">COUNTIF($D19:$AK19,Übersicht!$E$25)</f>
        <v>0</v>
      </c>
      <c r="AX19" s="931">
        <f t="shared" ca="1" si="8"/>
        <v>0</v>
      </c>
      <c r="AY19" s="932">
        <f t="shared" ca="1" si="0"/>
        <v>0</v>
      </c>
    </row>
    <row r="20" spans="2:51" x14ac:dyDescent="0.2">
      <c r="B20" s="945">
        <v>15</v>
      </c>
      <c r="C20" s="1100" t="str">
        <f>'1'!AY19</f>
        <v>Di</v>
      </c>
      <c r="D20" s="1311">
        <f>'1'!E19</f>
        <v>0</v>
      </c>
      <c r="E20" s="1314">
        <f ca="1">'1'!AA19</f>
        <v>0</v>
      </c>
      <c r="F20" s="1097" t="str">
        <f>'2'!AY19</f>
        <v>Fr</v>
      </c>
      <c r="G20" s="1311">
        <f>'2'!E19</f>
        <v>0</v>
      </c>
      <c r="H20" s="1314">
        <f ca="1">'2'!AA19</f>
        <v>0</v>
      </c>
      <c r="I20" s="1097" t="str">
        <f>'3'!AY19</f>
        <v>Fr</v>
      </c>
      <c r="J20" s="1311">
        <f>'3'!E19</f>
        <v>0</v>
      </c>
      <c r="K20" s="1314">
        <f ca="1">'3'!AA19</f>
        <v>0</v>
      </c>
      <c r="L20" s="1097" t="str">
        <f>'4'!AY19</f>
        <v>Mo</v>
      </c>
      <c r="M20" s="1311">
        <f>'4'!E19</f>
        <v>0</v>
      </c>
      <c r="N20" s="1314">
        <f ca="1">'4'!AA19</f>
        <v>1</v>
      </c>
      <c r="O20" s="1097" t="str">
        <f>'5'!AY19</f>
        <v>Mi</v>
      </c>
      <c r="P20" s="1311">
        <f>'5'!E19</f>
        <v>0</v>
      </c>
      <c r="Q20" s="1314">
        <f ca="1">'5'!AA19</f>
        <v>0</v>
      </c>
      <c r="R20" s="1097" t="str">
        <f>'6'!AY19</f>
        <v>Sa</v>
      </c>
      <c r="S20" s="1311">
        <f>'6'!E19</f>
        <v>0</v>
      </c>
      <c r="T20" s="1314">
        <f ca="1">'6'!AA19</f>
        <v>0</v>
      </c>
      <c r="U20" s="1097" t="str">
        <f>'7'!AY19</f>
        <v>Mo</v>
      </c>
      <c r="V20" s="1311">
        <f>'7'!E19</f>
        <v>0</v>
      </c>
      <c r="W20" s="1314">
        <f ca="1">'7'!AA19</f>
        <v>1</v>
      </c>
      <c r="X20" s="1097" t="str">
        <f>'8'!AY19</f>
        <v>Do</v>
      </c>
      <c r="Y20" s="1311" t="str">
        <f>'8'!E19</f>
        <v/>
      </c>
      <c r="Z20" s="1314">
        <f ca="1">'8'!AA19</f>
        <v>0</v>
      </c>
      <c r="AA20" s="1097" t="str">
        <f>'9'!AY19</f>
        <v>So</v>
      </c>
      <c r="AB20" s="1311">
        <f>'9'!E19</f>
        <v>0</v>
      </c>
      <c r="AC20" s="1314">
        <f ca="1">'9'!AA19</f>
        <v>0</v>
      </c>
      <c r="AD20" s="1097" t="str">
        <f>'10'!AY19</f>
        <v>Di</v>
      </c>
      <c r="AE20" s="1311">
        <f>'10'!E19</f>
        <v>0</v>
      </c>
      <c r="AF20" s="1314">
        <f ca="1">'10'!AA19</f>
        <v>1</v>
      </c>
      <c r="AG20" s="1097" t="str">
        <f>'11'!AY19</f>
        <v>Fr</v>
      </c>
      <c r="AH20" s="1311">
        <f>'11'!E19</f>
        <v>0</v>
      </c>
      <c r="AI20" s="1314">
        <f ca="1">'11'!AA19</f>
        <v>0</v>
      </c>
      <c r="AJ20" s="1097" t="str">
        <f>'12'!AY19</f>
        <v>So</v>
      </c>
      <c r="AK20" s="1311">
        <f>'12'!E19</f>
        <v>0</v>
      </c>
      <c r="AL20" s="1314">
        <f ca="1">'12'!AA19</f>
        <v>0</v>
      </c>
      <c r="AM20" s="945">
        <v>15</v>
      </c>
      <c r="AN20" s="930">
        <f t="shared" ca="1" si="1"/>
        <v>0</v>
      </c>
      <c r="AO20" s="931">
        <f t="shared" ca="1" si="2"/>
        <v>0</v>
      </c>
      <c r="AP20" s="931">
        <f t="shared" ca="1" si="3"/>
        <v>0</v>
      </c>
      <c r="AQ20" s="931">
        <f t="shared" ca="1" si="4"/>
        <v>0</v>
      </c>
      <c r="AR20" s="931">
        <f t="shared" ca="1" si="5"/>
        <v>0</v>
      </c>
      <c r="AS20" s="931">
        <f t="shared" ca="1" si="6"/>
        <v>0</v>
      </c>
      <c r="AT20" s="931">
        <f t="shared" ca="1" si="7"/>
        <v>0</v>
      </c>
      <c r="AU20" s="931">
        <f ca="1">COUNTIF($D20:$AK20,Übersicht!$E$23)</f>
        <v>0</v>
      </c>
      <c r="AV20" s="931">
        <f ca="1">COUNTIF($D20:$AK20,Übersicht!$E$24)</f>
        <v>0</v>
      </c>
      <c r="AW20" s="931">
        <f ca="1">COUNTIF($D20:$AK20,Übersicht!$E$25)</f>
        <v>0</v>
      </c>
      <c r="AX20" s="931">
        <f t="shared" ca="1" si="8"/>
        <v>0</v>
      </c>
      <c r="AY20" s="932">
        <f t="shared" ca="1" si="0"/>
        <v>0</v>
      </c>
    </row>
    <row r="21" spans="2:51" x14ac:dyDescent="0.2">
      <c r="B21" s="945">
        <v>16</v>
      </c>
      <c r="C21" s="1100" t="str">
        <f>'1'!AY20</f>
        <v>Mi</v>
      </c>
      <c r="D21" s="1311">
        <f>'1'!E20</f>
        <v>0</v>
      </c>
      <c r="E21" s="1314">
        <f ca="1">'1'!AA20</f>
        <v>0</v>
      </c>
      <c r="F21" s="1097" t="str">
        <f>'2'!AY20</f>
        <v>Sa</v>
      </c>
      <c r="G21" s="1311">
        <f>'2'!E20</f>
        <v>0</v>
      </c>
      <c r="H21" s="1314">
        <f ca="1">'2'!AA20</f>
        <v>0</v>
      </c>
      <c r="I21" s="1097" t="str">
        <f>'3'!AY20</f>
        <v>Sa</v>
      </c>
      <c r="J21" s="1311">
        <f>'3'!E20</f>
        <v>0</v>
      </c>
      <c r="K21" s="1314">
        <f ca="1">'3'!AA20</f>
        <v>0</v>
      </c>
      <c r="L21" s="1097" t="str">
        <f>'4'!AY20</f>
        <v>Di</v>
      </c>
      <c r="M21" s="1311">
        <f>'4'!E20</f>
        <v>0</v>
      </c>
      <c r="N21" s="1314">
        <f ca="1">'4'!AA20</f>
        <v>1</v>
      </c>
      <c r="O21" s="1097" t="str">
        <f>'5'!AY20</f>
        <v>Do</v>
      </c>
      <c r="P21" s="1311">
        <f>'5'!E20</f>
        <v>0</v>
      </c>
      <c r="Q21" s="1314">
        <f ca="1">'5'!AA20</f>
        <v>0</v>
      </c>
      <c r="R21" s="1097" t="str">
        <f>'6'!AY20</f>
        <v>So</v>
      </c>
      <c r="S21" s="1311">
        <f>'6'!E20</f>
        <v>0</v>
      </c>
      <c r="T21" s="1314">
        <f ca="1">'6'!AA20</f>
        <v>0</v>
      </c>
      <c r="U21" s="1097" t="str">
        <f>'7'!AY20</f>
        <v>Di</v>
      </c>
      <c r="V21" s="1311">
        <f>'7'!E20</f>
        <v>0</v>
      </c>
      <c r="W21" s="1314">
        <f ca="1">'7'!AA20</f>
        <v>1</v>
      </c>
      <c r="X21" s="1097" t="str">
        <f>'8'!AY20</f>
        <v>Fr</v>
      </c>
      <c r="Y21" s="1311" t="str">
        <f>'8'!E20</f>
        <v/>
      </c>
      <c r="Z21" s="1314">
        <f ca="1">'8'!AA20</f>
        <v>0</v>
      </c>
      <c r="AA21" s="1097" t="str">
        <f>'9'!AY20</f>
        <v>Mo</v>
      </c>
      <c r="AB21" s="1311">
        <f>'9'!E20</f>
        <v>0</v>
      </c>
      <c r="AC21" s="1314">
        <f ca="1">'9'!AA20</f>
        <v>0</v>
      </c>
      <c r="AD21" s="1097" t="str">
        <f>'10'!AY20</f>
        <v>Mi</v>
      </c>
      <c r="AE21" s="1311">
        <f>'10'!E20</f>
        <v>0</v>
      </c>
      <c r="AF21" s="1314">
        <f ca="1">'10'!AA20</f>
        <v>1</v>
      </c>
      <c r="AG21" s="1097" t="str">
        <f>'11'!AY20</f>
        <v>Sa</v>
      </c>
      <c r="AH21" s="1311">
        <f>'11'!E20</f>
        <v>0</v>
      </c>
      <c r="AI21" s="1314">
        <f ca="1">'11'!AA20</f>
        <v>0</v>
      </c>
      <c r="AJ21" s="1097" t="str">
        <f>'12'!AY20</f>
        <v>Mo</v>
      </c>
      <c r="AK21" s="1311">
        <f>'12'!E20</f>
        <v>0</v>
      </c>
      <c r="AL21" s="1314">
        <f ca="1">'12'!AA20</f>
        <v>0</v>
      </c>
      <c r="AM21" s="945">
        <v>16</v>
      </c>
      <c r="AN21" s="930">
        <f t="shared" ca="1" si="1"/>
        <v>0</v>
      </c>
      <c r="AO21" s="931">
        <f t="shared" ca="1" si="2"/>
        <v>0</v>
      </c>
      <c r="AP21" s="931">
        <f t="shared" ca="1" si="3"/>
        <v>0</v>
      </c>
      <c r="AQ21" s="931">
        <f t="shared" ca="1" si="4"/>
        <v>0</v>
      </c>
      <c r="AR21" s="931">
        <f t="shared" ca="1" si="5"/>
        <v>0</v>
      </c>
      <c r="AS21" s="931">
        <f t="shared" ca="1" si="6"/>
        <v>0</v>
      </c>
      <c r="AT21" s="931">
        <f t="shared" ca="1" si="7"/>
        <v>0</v>
      </c>
      <c r="AU21" s="931">
        <f ca="1">COUNTIF($D21:$AK21,Übersicht!$E$23)</f>
        <v>0</v>
      </c>
      <c r="AV21" s="931">
        <f ca="1">COUNTIF($D21:$AK21,Übersicht!$E$24)</f>
        <v>0</v>
      </c>
      <c r="AW21" s="931">
        <f ca="1">COUNTIF($D21:$AK21,Übersicht!$E$25)</f>
        <v>0</v>
      </c>
      <c r="AX21" s="931">
        <f t="shared" ca="1" si="8"/>
        <v>0</v>
      </c>
      <c r="AY21" s="932">
        <f t="shared" ca="1" si="0"/>
        <v>0</v>
      </c>
    </row>
    <row r="22" spans="2:51" x14ac:dyDescent="0.2">
      <c r="B22" s="945">
        <v>17</v>
      </c>
      <c r="C22" s="1100" t="str">
        <f>'1'!AY21</f>
        <v>Do</v>
      </c>
      <c r="D22" s="1311">
        <f>'1'!E21</f>
        <v>0</v>
      </c>
      <c r="E22" s="1314">
        <f ca="1">'1'!AA21</f>
        <v>0</v>
      </c>
      <c r="F22" s="1097" t="str">
        <f>'2'!AY21</f>
        <v>So</v>
      </c>
      <c r="G22" s="1311">
        <f>'2'!E21</f>
        <v>0</v>
      </c>
      <c r="H22" s="1314">
        <f ca="1">'2'!AA21</f>
        <v>0</v>
      </c>
      <c r="I22" s="1097" t="str">
        <f>'3'!AY21</f>
        <v>So</v>
      </c>
      <c r="J22" s="1311">
        <f>'3'!E21</f>
        <v>0</v>
      </c>
      <c r="K22" s="1314">
        <f ca="1">'3'!AA21</f>
        <v>0</v>
      </c>
      <c r="L22" s="1097" t="str">
        <f>'4'!AY21</f>
        <v>Mi</v>
      </c>
      <c r="M22" s="1311">
        <f>'4'!E21</f>
        <v>0</v>
      </c>
      <c r="N22" s="1314">
        <f ca="1">'4'!AA21</f>
        <v>1</v>
      </c>
      <c r="O22" s="1097" t="str">
        <f>'5'!AY21</f>
        <v>Fr</v>
      </c>
      <c r="P22" s="1311">
        <f>'5'!E21</f>
        <v>0</v>
      </c>
      <c r="Q22" s="1314">
        <f ca="1">'5'!AA21</f>
        <v>0</v>
      </c>
      <c r="R22" s="1097" t="str">
        <f>'6'!AY21</f>
        <v>Mo</v>
      </c>
      <c r="S22" s="1311">
        <f>'6'!E21</f>
        <v>0</v>
      </c>
      <c r="T22" s="1314">
        <f ca="1">'6'!AA21</f>
        <v>0</v>
      </c>
      <c r="U22" s="1097" t="str">
        <f>'7'!AY21</f>
        <v>Mi</v>
      </c>
      <c r="V22" s="1311">
        <f>'7'!E21</f>
        <v>0</v>
      </c>
      <c r="W22" s="1314">
        <f ca="1">'7'!AA21</f>
        <v>1</v>
      </c>
      <c r="X22" s="1097" t="str">
        <f>'8'!AY21</f>
        <v>Sa</v>
      </c>
      <c r="Y22" s="1311">
        <f>'8'!E21</f>
        <v>0</v>
      </c>
      <c r="Z22" s="1314">
        <f ca="1">'8'!AA21</f>
        <v>0</v>
      </c>
      <c r="AA22" s="1097" t="str">
        <f>'9'!AY21</f>
        <v>Di</v>
      </c>
      <c r="AB22" s="1311">
        <f>'9'!E21</f>
        <v>0</v>
      </c>
      <c r="AC22" s="1314">
        <f ca="1">'9'!AA21</f>
        <v>0</v>
      </c>
      <c r="AD22" s="1097" t="str">
        <f>'10'!AY21</f>
        <v>Do</v>
      </c>
      <c r="AE22" s="1311">
        <f>'10'!E21</f>
        <v>0</v>
      </c>
      <c r="AF22" s="1314">
        <f ca="1">'10'!AA21</f>
        <v>1</v>
      </c>
      <c r="AG22" s="1097" t="str">
        <f>'11'!AY21</f>
        <v>So</v>
      </c>
      <c r="AH22" s="1311">
        <f>'11'!E21</f>
        <v>0</v>
      </c>
      <c r="AI22" s="1314">
        <f ca="1">'11'!AA21</f>
        <v>0</v>
      </c>
      <c r="AJ22" s="1097" t="str">
        <f>'12'!AY21</f>
        <v>Di</v>
      </c>
      <c r="AK22" s="1311">
        <f>'12'!E21</f>
        <v>0</v>
      </c>
      <c r="AL22" s="1314">
        <f ca="1">'12'!AA21</f>
        <v>0</v>
      </c>
      <c r="AM22" s="945">
        <v>17</v>
      </c>
      <c r="AN22" s="930">
        <f t="shared" ca="1" si="1"/>
        <v>0</v>
      </c>
      <c r="AO22" s="931">
        <f t="shared" ca="1" si="2"/>
        <v>0</v>
      </c>
      <c r="AP22" s="931">
        <f t="shared" ca="1" si="3"/>
        <v>0</v>
      </c>
      <c r="AQ22" s="931">
        <f t="shared" ca="1" si="4"/>
        <v>0</v>
      </c>
      <c r="AR22" s="931">
        <f t="shared" ca="1" si="5"/>
        <v>0</v>
      </c>
      <c r="AS22" s="931">
        <f t="shared" ca="1" si="6"/>
        <v>0</v>
      </c>
      <c r="AT22" s="931">
        <f t="shared" ca="1" si="7"/>
        <v>0</v>
      </c>
      <c r="AU22" s="931">
        <f ca="1">COUNTIF($D22:$AK22,Übersicht!$E$23)</f>
        <v>0</v>
      </c>
      <c r="AV22" s="931">
        <f ca="1">COUNTIF($D22:$AK22,Übersicht!$E$24)</f>
        <v>0</v>
      </c>
      <c r="AW22" s="931">
        <f ca="1">COUNTIF($D22:$AK22,Übersicht!$E$25)</f>
        <v>0</v>
      </c>
      <c r="AX22" s="931">
        <f t="shared" ca="1" si="8"/>
        <v>0</v>
      </c>
      <c r="AY22" s="932">
        <f t="shared" ca="1" si="0"/>
        <v>0</v>
      </c>
    </row>
    <row r="23" spans="2:51" x14ac:dyDescent="0.2">
      <c r="B23" s="945">
        <v>18</v>
      </c>
      <c r="C23" s="1100" t="str">
        <f>'1'!AY22</f>
        <v>Fr</v>
      </c>
      <c r="D23" s="1311">
        <f>'1'!E22</f>
        <v>0</v>
      </c>
      <c r="E23" s="1314">
        <f ca="1">'1'!AA22</f>
        <v>0</v>
      </c>
      <c r="F23" s="1097" t="str">
        <f>'2'!AY22</f>
        <v>Mo</v>
      </c>
      <c r="G23" s="1311">
        <f>'2'!E22</f>
        <v>0</v>
      </c>
      <c r="H23" s="1314">
        <f ca="1">'2'!AA22</f>
        <v>0</v>
      </c>
      <c r="I23" s="1097" t="str">
        <f>'3'!AY22</f>
        <v>Mo</v>
      </c>
      <c r="J23" s="1311">
        <f>'3'!E22</f>
        <v>0</v>
      </c>
      <c r="K23" s="1314">
        <f ca="1">'3'!AA22</f>
        <v>0</v>
      </c>
      <c r="L23" s="1097" t="str">
        <f>'4'!AY22</f>
        <v>Do</v>
      </c>
      <c r="M23" s="1311">
        <f>'4'!E22</f>
        <v>0</v>
      </c>
      <c r="N23" s="1314">
        <f ca="1">'4'!AA22</f>
        <v>1</v>
      </c>
      <c r="O23" s="1097" t="str">
        <f>'5'!AY22</f>
        <v>Sa</v>
      </c>
      <c r="P23" s="1311">
        <f>'5'!E22</f>
        <v>0</v>
      </c>
      <c r="Q23" s="1314">
        <f ca="1">'5'!AA22</f>
        <v>0</v>
      </c>
      <c r="R23" s="1097" t="str">
        <f>'6'!AY22</f>
        <v>Di</v>
      </c>
      <c r="S23" s="1311">
        <f>'6'!E22</f>
        <v>0</v>
      </c>
      <c r="T23" s="1314">
        <f ca="1">'6'!AA22</f>
        <v>0</v>
      </c>
      <c r="U23" s="1097" t="str">
        <f>'7'!AY22</f>
        <v>Do</v>
      </c>
      <c r="V23" s="1311">
        <f>'7'!E22</f>
        <v>0</v>
      </c>
      <c r="W23" s="1314">
        <f ca="1">'7'!AA22</f>
        <v>1</v>
      </c>
      <c r="X23" s="1097" t="str">
        <f>'8'!AY22</f>
        <v>So</v>
      </c>
      <c r="Y23" s="1311">
        <f>'8'!E22</f>
        <v>0</v>
      </c>
      <c r="Z23" s="1314">
        <f ca="1">'8'!AA22</f>
        <v>0</v>
      </c>
      <c r="AA23" s="1097" t="str">
        <f>'9'!AY22</f>
        <v>Mi</v>
      </c>
      <c r="AB23" s="1311">
        <f>'9'!E22</f>
        <v>0</v>
      </c>
      <c r="AC23" s="1314">
        <f ca="1">'9'!AA22</f>
        <v>0</v>
      </c>
      <c r="AD23" s="1097" t="str">
        <f>'10'!AY22</f>
        <v>Fr</v>
      </c>
      <c r="AE23" s="1311">
        <f>'10'!E22</f>
        <v>0</v>
      </c>
      <c r="AF23" s="1314">
        <f ca="1">'10'!AA22</f>
        <v>1</v>
      </c>
      <c r="AG23" s="1097" t="str">
        <f>'11'!AY22</f>
        <v>Mo</v>
      </c>
      <c r="AH23" s="1311">
        <f>'11'!E22</f>
        <v>0</v>
      </c>
      <c r="AI23" s="1314">
        <f ca="1">'11'!AA22</f>
        <v>0</v>
      </c>
      <c r="AJ23" s="1097" t="str">
        <f>'12'!AY22</f>
        <v>Mi</v>
      </c>
      <c r="AK23" s="1311">
        <f>'12'!E22</f>
        <v>0</v>
      </c>
      <c r="AL23" s="1314">
        <f ca="1">'12'!AA22</f>
        <v>0</v>
      </c>
      <c r="AM23" s="945">
        <v>18</v>
      </c>
      <c r="AN23" s="930">
        <f t="shared" ca="1" si="1"/>
        <v>0</v>
      </c>
      <c r="AO23" s="931">
        <f t="shared" ca="1" si="2"/>
        <v>0</v>
      </c>
      <c r="AP23" s="931">
        <f t="shared" ca="1" si="3"/>
        <v>0</v>
      </c>
      <c r="AQ23" s="931">
        <f t="shared" ca="1" si="4"/>
        <v>0</v>
      </c>
      <c r="AR23" s="931">
        <f t="shared" ca="1" si="5"/>
        <v>0</v>
      </c>
      <c r="AS23" s="931">
        <f t="shared" ca="1" si="6"/>
        <v>0</v>
      </c>
      <c r="AT23" s="931">
        <f t="shared" ca="1" si="7"/>
        <v>0</v>
      </c>
      <c r="AU23" s="931">
        <f ca="1">COUNTIF($D23:$AK23,Übersicht!$E$23)</f>
        <v>0</v>
      </c>
      <c r="AV23" s="931">
        <f ca="1">COUNTIF($D23:$AK23,Übersicht!$E$24)</f>
        <v>0</v>
      </c>
      <c r="AW23" s="931">
        <f ca="1">COUNTIF($D23:$AK23,Übersicht!$E$25)</f>
        <v>0</v>
      </c>
      <c r="AX23" s="931">
        <f t="shared" ca="1" si="8"/>
        <v>0</v>
      </c>
      <c r="AY23" s="932">
        <f t="shared" ca="1" si="0"/>
        <v>0</v>
      </c>
    </row>
    <row r="24" spans="2:51" x14ac:dyDescent="0.2">
      <c r="B24" s="945">
        <v>19</v>
      </c>
      <c r="C24" s="1100" t="str">
        <f>'1'!AY23</f>
        <v>Sa</v>
      </c>
      <c r="D24" s="1311">
        <f>'1'!E23</f>
        <v>0</v>
      </c>
      <c r="E24" s="1314">
        <f ca="1">'1'!AA23</f>
        <v>0</v>
      </c>
      <c r="F24" s="1097" t="str">
        <f>'2'!AY23</f>
        <v>Di</v>
      </c>
      <c r="G24" s="1311">
        <f>'2'!E23</f>
        <v>0</v>
      </c>
      <c r="H24" s="1314">
        <f ca="1">'2'!AA23</f>
        <v>0</v>
      </c>
      <c r="I24" s="1097" t="str">
        <f>'3'!AY23</f>
        <v>Di</v>
      </c>
      <c r="J24" s="1311">
        <f>'3'!E23</f>
        <v>0</v>
      </c>
      <c r="K24" s="1314">
        <f ca="1">'3'!AA23</f>
        <v>0</v>
      </c>
      <c r="L24" s="1097" t="str">
        <f>'4'!AY23</f>
        <v>Fr</v>
      </c>
      <c r="M24" s="1311" t="str">
        <f>'4'!E23</f>
        <v>f</v>
      </c>
      <c r="N24" s="1314">
        <f ca="1">'4'!AA23</f>
        <v>1</v>
      </c>
      <c r="O24" s="1097" t="str">
        <f>'5'!AY23</f>
        <v>So</v>
      </c>
      <c r="P24" s="1311">
        <f>'5'!E23</f>
        <v>0</v>
      </c>
      <c r="Q24" s="1314">
        <f ca="1">'5'!AA23</f>
        <v>0</v>
      </c>
      <c r="R24" s="1097" t="str">
        <f>'6'!AY23</f>
        <v>Mi</v>
      </c>
      <c r="S24" s="1311">
        <f>'6'!E23</f>
        <v>0</v>
      </c>
      <c r="T24" s="1314">
        <f ca="1">'6'!AA23</f>
        <v>0</v>
      </c>
      <c r="U24" s="1097" t="str">
        <f>'7'!AY23</f>
        <v>Fr</v>
      </c>
      <c r="V24" s="1311">
        <f>'7'!E23</f>
        <v>0</v>
      </c>
      <c r="W24" s="1314">
        <f ca="1">'7'!AA23</f>
        <v>1</v>
      </c>
      <c r="X24" s="1097" t="str">
        <f>'8'!AY23</f>
        <v>Mo</v>
      </c>
      <c r="Y24" s="1311">
        <f>'8'!E23</f>
        <v>0</v>
      </c>
      <c r="Z24" s="1314">
        <f ca="1">'8'!AA23</f>
        <v>0</v>
      </c>
      <c r="AA24" s="1097" t="str">
        <f>'9'!AY23</f>
        <v>Do</v>
      </c>
      <c r="AB24" s="1311">
        <f>'9'!E23</f>
        <v>0</v>
      </c>
      <c r="AC24" s="1314">
        <f ca="1">'9'!AA23</f>
        <v>0</v>
      </c>
      <c r="AD24" s="1097" t="str">
        <f>'10'!AY23</f>
        <v>Sa</v>
      </c>
      <c r="AE24" s="1311">
        <f>'10'!E23</f>
        <v>0</v>
      </c>
      <c r="AF24" s="1314">
        <f ca="1">'10'!AA23</f>
        <v>1</v>
      </c>
      <c r="AG24" s="1097" t="str">
        <f>'11'!AY23</f>
        <v>Di</v>
      </c>
      <c r="AH24" s="1311">
        <f>'11'!E23</f>
        <v>0</v>
      </c>
      <c r="AI24" s="1314">
        <f ca="1">'11'!AA23</f>
        <v>0</v>
      </c>
      <c r="AJ24" s="1097" t="str">
        <f>'12'!AY23</f>
        <v>Do</v>
      </c>
      <c r="AK24" s="1311">
        <f>'12'!E23</f>
        <v>0</v>
      </c>
      <c r="AL24" s="1314">
        <f ca="1">'12'!AA23</f>
        <v>0</v>
      </c>
      <c r="AM24" s="945">
        <v>19</v>
      </c>
      <c r="AN24" s="930">
        <f t="shared" ca="1" si="1"/>
        <v>0</v>
      </c>
      <c r="AO24" s="931">
        <f t="shared" ca="1" si="2"/>
        <v>0</v>
      </c>
      <c r="AP24" s="931">
        <f t="shared" ca="1" si="3"/>
        <v>0</v>
      </c>
      <c r="AQ24" s="931">
        <f t="shared" ca="1" si="4"/>
        <v>1</v>
      </c>
      <c r="AR24" s="931">
        <f t="shared" ca="1" si="5"/>
        <v>0</v>
      </c>
      <c r="AS24" s="931">
        <f t="shared" ca="1" si="6"/>
        <v>0</v>
      </c>
      <c r="AT24" s="931">
        <f t="shared" ca="1" si="7"/>
        <v>0</v>
      </c>
      <c r="AU24" s="931">
        <f ca="1">COUNTIF($D24:$AK24,Übersicht!$E$23)</f>
        <v>0</v>
      </c>
      <c r="AV24" s="931">
        <f ca="1">COUNTIF($D24:$AK24,Übersicht!$E$24)</f>
        <v>0</v>
      </c>
      <c r="AW24" s="931">
        <f ca="1">COUNTIF($D24:$AK24,Übersicht!$E$25)</f>
        <v>0</v>
      </c>
      <c r="AX24" s="931">
        <f t="shared" ca="1" si="8"/>
        <v>0</v>
      </c>
      <c r="AY24" s="932">
        <f t="shared" ca="1" si="0"/>
        <v>0</v>
      </c>
    </row>
    <row r="25" spans="2:51" x14ac:dyDescent="0.2">
      <c r="B25" s="945">
        <v>20</v>
      </c>
      <c r="C25" s="1100" t="str">
        <f>'1'!AY24</f>
        <v>So</v>
      </c>
      <c r="D25" s="1311">
        <f>'1'!E24</f>
        <v>0</v>
      </c>
      <c r="E25" s="1314">
        <f ca="1">'1'!AA24</f>
        <v>0</v>
      </c>
      <c r="F25" s="1097" t="str">
        <f>'2'!AY24</f>
        <v>Mi</v>
      </c>
      <c r="G25" s="1311">
        <f>'2'!E24</f>
        <v>0</v>
      </c>
      <c r="H25" s="1314">
        <f ca="1">'2'!AA24</f>
        <v>0</v>
      </c>
      <c r="I25" s="1097" t="str">
        <f>'3'!AY24</f>
        <v>Mi</v>
      </c>
      <c r="J25" s="1311">
        <f>'3'!E24</f>
        <v>0</v>
      </c>
      <c r="K25" s="1314">
        <f ca="1">'3'!AA24</f>
        <v>0</v>
      </c>
      <c r="L25" s="1097" t="str">
        <f>'4'!AY24</f>
        <v>Sa</v>
      </c>
      <c r="M25" s="1311">
        <f>'4'!E24</f>
        <v>0</v>
      </c>
      <c r="N25" s="1314">
        <f ca="1">'4'!AA24</f>
        <v>1</v>
      </c>
      <c r="O25" s="1097" t="str">
        <f>'5'!AY24</f>
        <v>Mo</v>
      </c>
      <c r="P25" s="1311">
        <f>'5'!E24</f>
        <v>0</v>
      </c>
      <c r="Q25" s="1314">
        <f ca="1">'5'!AA24</f>
        <v>0</v>
      </c>
      <c r="R25" s="1097" t="str">
        <f>'6'!AY24</f>
        <v>Do</v>
      </c>
      <c r="S25" s="1311" t="str">
        <f>'6'!E24</f>
        <v/>
      </c>
      <c r="T25" s="1314">
        <f ca="1">'6'!AA24</f>
        <v>1</v>
      </c>
      <c r="U25" s="1097" t="str">
        <f>'7'!AY24</f>
        <v>Sa</v>
      </c>
      <c r="V25" s="1311">
        <f>'7'!E24</f>
        <v>0</v>
      </c>
      <c r="W25" s="1314">
        <f ca="1">'7'!AA24</f>
        <v>1</v>
      </c>
      <c r="X25" s="1097" t="str">
        <f>'8'!AY24</f>
        <v>Di</v>
      </c>
      <c r="Y25" s="1311">
        <f>'8'!E24</f>
        <v>0</v>
      </c>
      <c r="Z25" s="1314">
        <f ca="1">'8'!AA24</f>
        <v>0</v>
      </c>
      <c r="AA25" s="1097" t="str">
        <f>'9'!AY24</f>
        <v>Fr</v>
      </c>
      <c r="AB25" s="1311">
        <f>'9'!E24</f>
        <v>0</v>
      </c>
      <c r="AC25" s="1314">
        <f ca="1">'9'!AA24</f>
        <v>0</v>
      </c>
      <c r="AD25" s="1097" t="str">
        <f>'10'!AY24</f>
        <v>So</v>
      </c>
      <c r="AE25" s="1311">
        <f>'10'!E24</f>
        <v>0</v>
      </c>
      <c r="AF25" s="1314">
        <f ca="1">'10'!AA24</f>
        <v>0</v>
      </c>
      <c r="AG25" s="1097" t="str">
        <f>'11'!AY24</f>
        <v>Mi</v>
      </c>
      <c r="AH25" s="1311" t="str">
        <f>'11'!E24</f>
        <v/>
      </c>
      <c r="AI25" s="1314">
        <f ca="1">'11'!AA24</f>
        <v>0</v>
      </c>
      <c r="AJ25" s="1097" t="str">
        <f>'12'!AY24</f>
        <v>Fr</v>
      </c>
      <c r="AK25" s="1311">
        <f>'12'!E24</f>
        <v>0</v>
      </c>
      <c r="AL25" s="1314">
        <f ca="1">'12'!AA24</f>
        <v>0</v>
      </c>
      <c r="AM25" s="945">
        <v>20</v>
      </c>
      <c r="AN25" s="930">
        <f t="shared" ca="1" si="1"/>
        <v>0</v>
      </c>
      <c r="AO25" s="931">
        <f t="shared" ca="1" si="2"/>
        <v>0</v>
      </c>
      <c r="AP25" s="931">
        <f t="shared" ca="1" si="3"/>
        <v>0</v>
      </c>
      <c r="AQ25" s="931">
        <f t="shared" ca="1" si="4"/>
        <v>0</v>
      </c>
      <c r="AR25" s="931">
        <f t="shared" ca="1" si="5"/>
        <v>0</v>
      </c>
      <c r="AS25" s="931">
        <f t="shared" ca="1" si="6"/>
        <v>0</v>
      </c>
      <c r="AT25" s="931">
        <f t="shared" ca="1" si="7"/>
        <v>0</v>
      </c>
      <c r="AU25" s="931">
        <f ca="1">COUNTIF($D25:$AK25,Übersicht!$E$23)</f>
        <v>0</v>
      </c>
      <c r="AV25" s="931">
        <f ca="1">COUNTIF($D25:$AK25,Übersicht!$E$24)</f>
        <v>0</v>
      </c>
      <c r="AW25" s="931">
        <f ca="1">COUNTIF($D25:$AK25,Übersicht!$E$25)</f>
        <v>0</v>
      </c>
      <c r="AX25" s="931">
        <f t="shared" ca="1" si="8"/>
        <v>0</v>
      </c>
      <c r="AY25" s="932">
        <f t="shared" ca="1" si="0"/>
        <v>0</v>
      </c>
    </row>
    <row r="26" spans="2:51" x14ac:dyDescent="0.2">
      <c r="B26" s="945">
        <v>21</v>
      </c>
      <c r="C26" s="1100" t="str">
        <f>'1'!AY25</f>
        <v>Mo</v>
      </c>
      <c r="D26" s="1311">
        <f>'1'!E25</f>
        <v>0</v>
      </c>
      <c r="E26" s="1314">
        <f ca="1">'1'!AA25</f>
        <v>0</v>
      </c>
      <c r="F26" s="1097" t="str">
        <f>'2'!AY25</f>
        <v>Do</v>
      </c>
      <c r="G26" s="1311">
        <f>'2'!E25</f>
        <v>0</v>
      </c>
      <c r="H26" s="1314">
        <f ca="1">'2'!AA25</f>
        <v>0</v>
      </c>
      <c r="I26" s="1097" t="str">
        <f>'3'!AY25</f>
        <v>Do</v>
      </c>
      <c r="J26" s="1311">
        <f>'3'!E25</f>
        <v>0</v>
      </c>
      <c r="K26" s="1314">
        <f ca="1">'3'!AA25</f>
        <v>0</v>
      </c>
      <c r="L26" s="1097" t="str">
        <f>'4'!AY25</f>
        <v>So</v>
      </c>
      <c r="M26" s="1311" t="str">
        <f>'4'!E25</f>
        <v>f</v>
      </c>
      <c r="N26" s="1314">
        <f ca="1">'4'!AA25</f>
        <v>1</v>
      </c>
      <c r="O26" s="1097" t="str">
        <f>'5'!AY25</f>
        <v>Di</v>
      </c>
      <c r="P26" s="1311">
        <f>'5'!E25</f>
        <v>0</v>
      </c>
      <c r="Q26" s="1314">
        <f ca="1">'5'!AA25</f>
        <v>0</v>
      </c>
      <c r="R26" s="1097" t="str">
        <f>'6'!AY25</f>
        <v>Fr</v>
      </c>
      <c r="S26" s="1311" t="str">
        <f>'6'!E25</f>
        <v/>
      </c>
      <c r="T26" s="1314">
        <f ca="1">'6'!AA25</f>
        <v>1</v>
      </c>
      <c r="U26" s="1097" t="str">
        <f>'7'!AY25</f>
        <v>So</v>
      </c>
      <c r="V26" s="1311">
        <f>'7'!E25</f>
        <v>0</v>
      </c>
      <c r="W26" s="1314">
        <f ca="1">'7'!AA25</f>
        <v>1</v>
      </c>
      <c r="X26" s="1097" t="str">
        <f>'8'!AY25</f>
        <v>Mi</v>
      </c>
      <c r="Y26" s="1311">
        <f>'8'!E25</f>
        <v>0</v>
      </c>
      <c r="Z26" s="1314">
        <f ca="1">'8'!AA25</f>
        <v>0</v>
      </c>
      <c r="AA26" s="1097" t="str">
        <f>'9'!AY25</f>
        <v>Sa</v>
      </c>
      <c r="AB26" s="1311">
        <f>'9'!E25</f>
        <v>0</v>
      </c>
      <c r="AC26" s="1314">
        <f ca="1">'9'!AA25</f>
        <v>0</v>
      </c>
      <c r="AD26" s="1097" t="str">
        <f>'10'!AY25</f>
        <v>Mo</v>
      </c>
      <c r="AE26" s="1311">
        <f>'10'!E25</f>
        <v>0</v>
      </c>
      <c r="AF26" s="1314">
        <f ca="1">'10'!AA25</f>
        <v>0</v>
      </c>
      <c r="AG26" s="1097" t="str">
        <f>'11'!AY25</f>
        <v>Do</v>
      </c>
      <c r="AH26" s="1311">
        <f>'11'!E25</f>
        <v>0</v>
      </c>
      <c r="AI26" s="1314">
        <f ca="1">'11'!AA25</f>
        <v>0</v>
      </c>
      <c r="AJ26" s="1097" t="str">
        <f>'12'!AY25</f>
        <v>Sa</v>
      </c>
      <c r="AK26" s="1311">
        <f>'12'!E25</f>
        <v>0</v>
      </c>
      <c r="AL26" s="1314">
        <f ca="1">'12'!AA25</f>
        <v>0</v>
      </c>
      <c r="AM26" s="945">
        <v>21</v>
      </c>
      <c r="AN26" s="930">
        <f t="shared" ca="1" si="1"/>
        <v>0</v>
      </c>
      <c r="AO26" s="931">
        <f t="shared" ca="1" si="2"/>
        <v>0</v>
      </c>
      <c r="AP26" s="931">
        <f t="shared" ca="1" si="3"/>
        <v>0</v>
      </c>
      <c r="AQ26" s="931">
        <f t="shared" ca="1" si="4"/>
        <v>1</v>
      </c>
      <c r="AR26" s="931">
        <f t="shared" ca="1" si="5"/>
        <v>0</v>
      </c>
      <c r="AS26" s="931">
        <f t="shared" ca="1" si="6"/>
        <v>0</v>
      </c>
      <c r="AT26" s="931">
        <f t="shared" ca="1" si="7"/>
        <v>0</v>
      </c>
      <c r="AU26" s="931">
        <f ca="1">COUNTIF($D26:$AK26,Übersicht!$E$23)</f>
        <v>0</v>
      </c>
      <c r="AV26" s="931">
        <f ca="1">COUNTIF($D26:$AK26,Übersicht!$E$24)</f>
        <v>0</v>
      </c>
      <c r="AW26" s="931">
        <f ca="1">COUNTIF($D26:$AK26,Übersicht!$E$25)</f>
        <v>0</v>
      </c>
      <c r="AX26" s="931">
        <f t="shared" ca="1" si="8"/>
        <v>0</v>
      </c>
      <c r="AY26" s="932">
        <f t="shared" ca="1" si="0"/>
        <v>0</v>
      </c>
    </row>
    <row r="27" spans="2:51" x14ac:dyDescent="0.2">
      <c r="B27" s="945">
        <v>22</v>
      </c>
      <c r="C27" s="1100" t="str">
        <f>'1'!AY26</f>
        <v>Di</v>
      </c>
      <c r="D27" s="1311">
        <f>'1'!E26</f>
        <v>0</v>
      </c>
      <c r="E27" s="1314">
        <f ca="1">'1'!AA26</f>
        <v>0</v>
      </c>
      <c r="F27" s="1097" t="str">
        <f>'2'!AY26</f>
        <v>Fr</v>
      </c>
      <c r="G27" s="1311">
        <f>'2'!E26</f>
        <v>0</v>
      </c>
      <c r="H27" s="1314">
        <f ca="1">'2'!AA26</f>
        <v>0</v>
      </c>
      <c r="I27" s="1097" t="str">
        <f>'3'!AY26</f>
        <v>Fr</v>
      </c>
      <c r="J27" s="1311">
        <f>'3'!E26</f>
        <v>0</v>
      </c>
      <c r="K27" s="1314">
        <f ca="1">'3'!AA26</f>
        <v>0</v>
      </c>
      <c r="L27" s="1097" t="str">
        <f>'4'!AY26</f>
        <v>Mo</v>
      </c>
      <c r="M27" s="1311" t="str">
        <f>'4'!E26</f>
        <v>f</v>
      </c>
      <c r="N27" s="1314">
        <f ca="1">'4'!AA26</f>
        <v>1</v>
      </c>
      <c r="O27" s="1097" t="str">
        <f>'5'!AY26</f>
        <v>Mi</v>
      </c>
      <c r="P27" s="1311">
        <f>'5'!E26</f>
        <v>0</v>
      </c>
      <c r="Q27" s="1314">
        <f ca="1">'5'!AA26</f>
        <v>0</v>
      </c>
      <c r="R27" s="1097" t="str">
        <f>'6'!AY26</f>
        <v>Sa</v>
      </c>
      <c r="S27" s="1311">
        <f>'6'!E26</f>
        <v>0</v>
      </c>
      <c r="T27" s="1314">
        <f ca="1">'6'!AA26</f>
        <v>1</v>
      </c>
      <c r="U27" s="1097" t="str">
        <f>'7'!AY26</f>
        <v>Mo</v>
      </c>
      <c r="V27" s="1311">
        <f>'7'!E26</f>
        <v>0</v>
      </c>
      <c r="W27" s="1314">
        <f ca="1">'7'!AA26</f>
        <v>1</v>
      </c>
      <c r="X27" s="1097" t="str">
        <f>'8'!AY26</f>
        <v>Do</v>
      </c>
      <c r="Y27" s="1311">
        <f>'8'!E26</f>
        <v>0</v>
      </c>
      <c r="Z27" s="1314">
        <f ca="1">'8'!AA26</f>
        <v>0</v>
      </c>
      <c r="AA27" s="1097" t="str">
        <f>'9'!AY26</f>
        <v>So</v>
      </c>
      <c r="AB27" s="1311">
        <f>'9'!E26</f>
        <v>0</v>
      </c>
      <c r="AC27" s="1314">
        <f ca="1">'9'!AA26</f>
        <v>0</v>
      </c>
      <c r="AD27" s="1097" t="str">
        <f>'10'!AY26</f>
        <v>Di</v>
      </c>
      <c r="AE27" s="1311">
        <f>'10'!E26</f>
        <v>0</v>
      </c>
      <c r="AF27" s="1314">
        <f ca="1">'10'!AA26</f>
        <v>0</v>
      </c>
      <c r="AG27" s="1097" t="str">
        <f>'11'!AY26</f>
        <v>Fr</v>
      </c>
      <c r="AH27" s="1311">
        <f>'11'!E26</f>
        <v>0</v>
      </c>
      <c r="AI27" s="1314">
        <f ca="1">'11'!AA26</f>
        <v>0</v>
      </c>
      <c r="AJ27" s="1097" t="str">
        <f>'12'!AY26</f>
        <v>So</v>
      </c>
      <c r="AK27" s="1311">
        <f>'12'!E26</f>
        <v>0</v>
      </c>
      <c r="AL27" s="1314">
        <f ca="1">'12'!AA26</f>
        <v>0</v>
      </c>
      <c r="AM27" s="945">
        <v>22</v>
      </c>
      <c r="AN27" s="930">
        <f t="shared" ca="1" si="1"/>
        <v>0</v>
      </c>
      <c r="AO27" s="931">
        <f t="shared" ca="1" si="2"/>
        <v>0</v>
      </c>
      <c r="AP27" s="931">
        <f t="shared" ca="1" si="3"/>
        <v>0</v>
      </c>
      <c r="AQ27" s="931">
        <f t="shared" ca="1" si="4"/>
        <v>1</v>
      </c>
      <c r="AR27" s="931">
        <f t="shared" ca="1" si="5"/>
        <v>0</v>
      </c>
      <c r="AS27" s="931">
        <f t="shared" ca="1" si="6"/>
        <v>0</v>
      </c>
      <c r="AT27" s="931">
        <f t="shared" ca="1" si="7"/>
        <v>0</v>
      </c>
      <c r="AU27" s="931">
        <f ca="1">COUNTIF($D27:$AK27,Übersicht!$E$23)</f>
        <v>0</v>
      </c>
      <c r="AV27" s="931">
        <f ca="1">COUNTIF($D27:$AK27,Übersicht!$E$24)</f>
        <v>0</v>
      </c>
      <c r="AW27" s="931">
        <f ca="1">COUNTIF($D27:$AK27,Übersicht!$E$25)</f>
        <v>0</v>
      </c>
      <c r="AX27" s="931">
        <f t="shared" ca="1" si="8"/>
        <v>0</v>
      </c>
      <c r="AY27" s="932">
        <f t="shared" ca="1" si="0"/>
        <v>0</v>
      </c>
    </row>
    <row r="28" spans="2:51" x14ac:dyDescent="0.2">
      <c r="B28" s="945">
        <v>23</v>
      </c>
      <c r="C28" s="1100" t="str">
        <f>'1'!AY27</f>
        <v>Mi</v>
      </c>
      <c r="D28" s="1311">
        <f>'1'!E27</f>
        <v>0</v>
      </c>
      <c r="E28" s="1314">
        <f ca="1">'1'!AA27</f>
        <v>0</v>
      </c>
      <c r="F28" s="1097" t="str">
        <f>'2'!AY27</f>
        <v>Sa</v>
      </c>
      <c r="G28" s="1311">
        <f>'2'!E27</f>
        <v>0</v>
      </c>
      <c r="H28" s="1314">
        <f ca="1">'2'!AA27</f>
        <v>0</v>
      </c>
      <c r="I28" s="1097" t="str">
        <f>'3'!AY27</f>
        <v>Sa</v>
      </c>
      <c r="J28" s="1311">
        <f>'3'!E27</f>
        <v>0</v>
      </c>
      <c r="K28" s="1314">
        <f ca="1">'3'!AA27</f>
        <v>0</v>
      </c>
      <c r="L28" s="1097" t="str">
        <f>'4'!AY27</f>
        <v>Di</v>
      </c>
      <c r="M28" s="1311">
        <f>'4'!E27</f>
        <v>0</v>
      </c>
      <c r="N28" s="1314">
        <f ca="1">'4'!AA27</f>
        <v>1</v>
      </c>
      <c r="O28" s="1097" t="str">
        <f>'5'!AY27</f>
        <v>Do</v>
      </c>
      <c r="P28" s="1311">
        <f>'5'!E27</f>
        <v>0</v>
      </c>
      <c r="Q28" s="1314">
        <f ca="1">'5'!AA27</f>
        <v>0</v>
      </c>
      <c r="R28" s="1097" t="str">
        <f>'6'!AY27</f>
        <v>So</v>
      </c>
      <c r="S28" s="1311">
        <f>'6'!E27</f>
        <v>0</v>
      </c>
      <c r="T28" s="1314">
        <f ca="1">'6'!AA27</f>
        <v>1</v>
      </c>
      <c r="U28" s="1097" t="str">
        <f>'7'!AY27</f>
        <v>Di</v>
      </c>
      <c r="V28" s="1311">
        <f>'7'!E27</f>
        <v>0</v>
      </c>
      <c r="W28" s="1314">
        <f ca="1">'7'!AA27</f>
        <v>1</v>
      </c>
      <c r="X28" s="1097" t="str">
        <f>'8'!AY27</f>
        <v>Fr</v>
      </c>
      <c r="Y28" s="1311">
        <f>'8'!E27</f>
        <v>0</v>
      </c>
      <c r="Z28" s="1314">
        <f ca="1">'8'!AA27</f>
        <v>0</v>
      </c>
      <c r="AA28" s="1097" t="str">
        <f>'9'!AY27</f>
        <v>Mo</v>
      </c>
      <c r="AB28" s="1311">
        <f>'9'!E27</f>
        <v>0</v>
      </c>
      <c r="AC28" s="1314">
        <f ca="1">'9'!AA27</f>
        <v>0</v>
      </c>
      <c r="AD28" s="1097" t="str">
        <f>'10'!AY27</f>
        <v>Mi</v>
      </c>
      <c r="AE28" s="1311">
        <f>'10'!E27</f>
        <v>0</v>
      </c>
      <c r="AF28" s="1314">
        <f ca="1">'10'!AA27</f>
        <v>0</v>
      </c>
      <c r="AG28" s="1097" t="str">
        <f>'11'!AY27</f>
        <v>Sa</v>
      </c>
      <c r="AH28" s="1311">
        <f>'11'!E27</f>
        <v>0</v>
      </c>
      <c r="AI28" s="1314">
        <f ca="1">'11'!AA27</f>
        <v>0</v>
      </c>
      <c r="AJ28" s="1097" t="str">
        <f>'12'!AY27</f>
        <v>Mo</v>
      </c>
      <c r="AK28" s="1311" t="str">
        <f>'12'!E27</f>
        <v/>
      </c>
      <c r="AL28" s="1314">
        <f ca="1">'12'!AA27</f>
        <v>1</v>
      </c>
      <c r="AM28" s="945">
        <v>23</v>
      </c>
      <c r="AN28" s="930">
        <f t="shared" ca="1" si="1"/>
        <v>0</v>
      </c>
      <c r="AO28" s="931">
        <f t="shared" ca="1" si="2"/>
        <v>0</v>
      </c>
      <c r="AP28" s="931">
        <f t="shared" ca="1" si="3"/>
        <v>0</v>
      </c>
      <c r="AQ28" s="931">
        <f t="shared" ca="1" si="4"/>
        <v>0</v>
      </c>
      <c r="AR28" s="931">
        <f t="shared" ca="1" si="5"/>
        <v>0</v>
      </c>
      <c r="AS28" s="931">
        <f t="shared" ca="1" si="6"/>
        <v>0</v>
      </c>
      <c r="AT28" s="931">
        <f t="shared" ca="1" si="7"/>
        <v>0</v>
      </c>
      <c r="AU28" s="931">
        <f ca="1">COUNTIF($D28:$AK28,Übersicht!$E$23)</f>
        <v>0</v>
      </c>
      <c r="AV28" s="931">
        <f ca="1">COUNTIF($D28:$AK28,Übersicht!$E$24)</f>
        <v>0</v>
      </c>
      <c r="AW28" s="931">
        <f ca="1">COUNTIF($D28:$AK28,Übersicht!$E$25)</f>
        <v>0</v>
      </c>
      <c r="AX28" s="931">
        <f t="shared" ca="1" si="8"/>
        <v>0</v>
      </c>
      <c r="AY28" s="932">
        <f t="shared" ca="1" si="0"/>
        <v>0</v>
      </c>
    </row>
    <row r="29" spans="2:51" x14ac:dyDescent="0.2">
      <c r="B29" s="945">
        <v>24</v>
      </c>
      <c r="C29" s="1100" t="str">
        <f>'1'!AY28</f>
        <v>Do</v>
      </c>
      <c r="D29" s="1311">
        <f>'1'!E28</f>
        <v>0</v>
      </c>
      <c r="E29" s="1314">
        <f ca="1">'1'!AA28</f>
        <v>0</v>
      </c>
      <c r="F29" s="1097" t="str">
        <f>'2'!AY28</f>
        <v>So</v>
      </c>
      <c r="G29" s="1311">
        <f>'2'!E28</f>
        <v>0</v>
      </c>
      <c r="H29" s="1314">
        <f ca="1">'2'!AA28</f>
        <v>0</v>
      </c>
      <c r="I29" s="1097" t="str">
        <f>'3'!AY28</f>
        <v>So</v>
      </c>
      <c r="J29" s="1311">
        <f>'3'!E28</f>
        <v>0</v>
      </c>
      <c r="K29" s="1314">
        <f ca="1">'3'!AA28</f>
        <v>0</v>
      </c>
      <c r="L29" s="1097" t="str">
        <f>'4'!AY28</f>
        <v>Mi</v>
      </c>
      <c r="M29" s="1311">
        <f>'4'!E28</f>
        <v>0</v>
      </c>
      <c r="N29" s="1314">
        <f ca="1">'4'!AA28</f>
        <v>1</v>
      </c>
      <c r="O29" s="1097" t="str">
        <f>'5'!AY28</f>
        <v>Fr</v>
      </c>
      <c r="P29" s="1311">
        <f>'5'!E28</f>
        <v>0</v>
      </c>
      <c r="Q29" s="1314">
        <f ca="1">'5'!AA28</f>
        <v>0</v>
      </c>
      <c r="R29" s="1097" t="str">
        <f>'6'!AY28</f>
        <v>Mo</v>
      </c>
      <c r="S29" s="1311">
        <f>'6'!E28</f>
        <v>0</v>
      </c>
      <c r="T29" s="1314">
        <f ca="1">'6'!AA28</f>
        <v>1</v>
      </c>
      <c r="U29" s="1097" t="str">
        <f>'7'!AY28</f>
        <v>Mi</v>
      </c>
      <c r="V29" s="1311">
        <f>'7'!E28</f>
        <v>0</v>
      </c>
      <c r="W29" s="1314">
        <f ca="1">'7'!AA28</f>
        <v>1</v>
      </c>
      <c r="X29" s="1097" t="str">
        <f>'8'!AY28</f>
        <v>Sa</v>
      </c>
      <c r="Y29" s="1311">
        <f>'8'!E28</f>
        <v>0</v>
      </c>
      <c r="Z29" s="1314">
        <f ca="1">'8'!AA28</f>
        <v>0</v>
      </c>
      <c r="AA29" s="1097" t="str">
        <f>'9'!AY28</f>
        <v>Di</v>
      </c>
      <c r="AB29" s="1311">
        <f>'9'!E28</f>
        <v>0</v>
      </c>
      <c r="AC29" s="1314">
        <f ca="1">'9'!AA28</f>
        <v>0</v>
      </c>
      <c r="AD29" s="1097" t="str">
        <f>'10'!AY28</f>
        <v>Do</v>
      </c>
      <c r="AE29" s="1311">
        <f>'10'!E28</f>
        <v>0</v>
      </c>
      <c r="AF29" s="1314">
        <f ca="1">'10'!AA28</f>
        <v>0</v>
      </c>
      <c r="AG29" s="1097" t="str">
        <f>'11'!AY28</f>
        <v>So</v>
      </c>
      <c r="AH29" s="1311">
        <f>'11'!E28</f>
        <v>0</v>
      </c>
      <c r="AI29" s="1314">
        <f ca="1">'11'!AA28</f>
        <v>0</v>
      </c>
      <c r="AJ29" s="1097" t="str">
        <f>'12'!AY28</f>
        <v>Di</v>
      </c>
      <c r="AK29" s="1311" t="str">
        <f>'12'!E28</f>
        <v>f</v>
      </c>
      <c r="AL29" s="1314">
        <f ca="1">'12'!AA28</f>
        <v>1</v>
      </c>
      <c r="AM29" s="945">
        <v>24</v>
      </c>
      <c r="AN29" s="930">
        <f t="shared" ca="1" si="1"/>
        <v>0</v>
      </c>
      <c r="AO29" s="931">
        <f t="shared" ca="1" si="2"/>
        <v>0</v>
      </c>
      <c r="AP29" s="931">
        <f t="shared" ca="1" si="3"/>
        <v>0</v>
      </c>
      <c r="AQ29" s="931">
        <f t="shared" ca="1" si="4"/>
        <v>1</v>
      </c>
      <c r="AR29" s="931">
        <f t="shared" ca="1" si="5"/>
        <v>0</v>
      </c>
      <c r="AS29" s="931">
        <f t="shared" ca="1" si="6"/>
        <v>0</v>
      </c>
      <c r="AT29" s="931">
        <f t="shared" ca="1" si="7"/>
        <v>0</v>
      </c>
      <c r="AU29" s="931">
        <f ca="1">COUNTIF($D29:$AK29,Übersicht!$E$23)</f>
        <v>0</v>
      </c>
      <c r="AV29" s="931">
        <f ca="1">COUNTIF($D29:$AK29,Übersicht!$E$24)</f>
        <v>0</v>
      </c>
      <c r="AW29" s="931">
        <f ca="1">COUNTIF($D29:$AK29,Übersicht!$E$25)</f>
        <v>0</v>
      </c>
      <c r="AX29" s="931">
        <f t="shared" ca="1" si="8"/>
        <v>0</v>
      </c>
      <c r="AY29" s="932">
        <f t="shared" ca="1" si="0"/>
        <v>0</v>
      </c>
    </row>
    <row r="30" spans="2:51" x14ac:dyDescent="0.2">
      <c r="B30" s="945">
        <v>25</v>
      </c>
      <c r="C30" s="1100" t="str">
        <f>'1'!AY29</f>
        <v>Fr</v>
      </c>
      <c r="D30" s="1311">
        <f>'1'!E29</f>
        <v>0</v>
      </c>
      <c r="E30" s="1314">
        <f ca="1">'1'!AA29</f>
        <v>0</v>
      </c>
      <c r="F30" s="1097" t="str">
        <f>'2'!AY29</f>
        <v>Mo</v>
      </c>
      <c r="G30" s="1311">
        <f>'2'!E29</f>
        <v>0</v>
      </c>
      <c r="H30" s="1314">
        <f ca="1">'2'!AA29</f>
        <v>0</v>
      </c>
      <c r="I30" s="1097" t="str">
        <f>'3'!AY29</f>
        <v>Mo</v>
      </c>
      <c r="J30" s="1311">
        <f>'3'!E29</f>
        <v>0</v>
      </c>
      <c r="K30" s="1314">
        <f ca="1">'3'!AA29</f>
        <v>0</v>
      </c>
      <c r="L30" s="1097" t="str">
        <f>'4'!AY29</f>
        <v>Do</v>
      </c>
      <c r="M30" s="1311">
        <f>'4'!E29</f>
        <v>0</v>
      </c>
      <c r="N30" s="1314">
        <f ca="1">'4'!AA29</f>
        <v>1</v>
      </c>
      <c r="O30" s="1097" t="str">
        <f>'5'!AY29</f>
        <v>Sa</v>
      </c>
      <c r="P30" s="1311">
        <f>'5'!E29</f>
        <v>0</v>
      </c>
      <c r="Q30" s="1314">
        <f ca="1">'5'!AA29</f>
        <v>0</v>
      </c>
      <c r="R30" s="1097" t="str">
        <f>'6'!AY29</f>
        <v>Di</v>
      </c>
      <c r="S30" s="1311">
        <f>'6'!E29</f>
        <v>0</v>
      </c>
      <c r="T30" s="1314">
        <f ca="1">'6'!AA29</f>
        <v>1</v>
      </c>
      <c r="U30" s="1097" t="str">
        <f>'7'!AY29</f>
        <v>Do</v>
      </c>
      <c r="V30" s="1311">
        <f>'7'!E29</f>
        <v>0</v>
      </c>
      <c r="W30" s="1314">
        <f ca="1">'7'!AA29</f>
        <v>1</v>
      </c>
      <c r="X30" s="1097" t="str">
        <f>'8'!AY29</f>
        <v>So</v>
      </c>
      <c r="Y30" s="1311">
        <f>'8'!E29</f>
        <v>0</v>
      </c>
      <c r="Z30" s="1314">
        <f ca="1">'8'!AA29</f>
        <v>0</v>
      </c>
      <c r="AA30" s="1097" t="str">
        <f>'9'!AY29</f>
        <v>Mi</v>
      </c>
      <c r="AB30" s="1311">
        <f>'9'!E29</f>
        <v>0</v>
      </c>
      <c r="AC30" s="1314">
        <f ca="1">'9'!AA29</f>
        <v>0</v>
      </c>
      <c r="AD30" s="1097" t="str">
        <f>'10'!AY29</f>
        <v>Fr</v>
      </c>
      <c r="AE30" s="1311">
        <f>'10'!E29</f>
        <v>0</v>
      </c>
      <c r="AF30" s="1314">
        <f ca="1">'10'!AA29</f>
        <v>0</v>
      </c>
      <c r="AG30" s="1097" t="str">
        <f>'11'!AY29</f>
        <v>Mo</v>
      </c>
      <c r="AH30" s="1311">
        <f>'11'!E29</f>
        <v>0</v>
      </c>
      <c r="AI30" s="1314">
        <f ca="1">'11'!AA29</f>
        <v>0</v>
      </c>
      <c r="AJ30" s="1097" t="str">
        <f>'12'!AY29</f>
        <v>Mi</v>
      </c>
      <c r="AK30" s="1311" t="str">
        <f>'12'!E29</f>
        <v>f</v>
      </c>
      <c r="AL30" s="1314">
        <f ca="1">'12'!AA29</f>
        <v>1</v>
      </c>
      <c r="AM30" s="945">
        <v>25</v>
      </c>
      <c r="AN30" s="930">
        <f t="shared" ca="1" si="1"/>
        <v>0</v>
      </c>
      <c r="AO30" s="931">
        <f t="shared" ca="1" si="2"/>
        <v>0</v>
      </c>
      <c r="AP30" s="931">
        <f t="shared" ca="1" si="3"/>
        <v>0</v>
      </c>
      <c r="AQ30" s="931">
        <f t="shared" ca="1" si="4"/>
        <v>1</v>
      </c>
      <c r="AR30" s="931">
        <f t="shared" ca="1" si="5"/>
        <v>0</v>
      </c>
      <c r="AS30" s="931">
        <f t="shared" ca="1" si="6"/>
        <v>0</v>
      </c>
      <c r="AT30" s="931">
        <f t="shared" ca="1" si="7"/>
        <v>0</v>
      </c>
      <c r="AU30" s="931">
        <f ca="1">COUNTIF($D30:$AK30,Übersicht!$E$23)</f>
        <v>0</v>
      </c>
      <c r="AV30" s="931">
        <f ca="1">COUNTIF($D30:$AK30,Übersicht!$E$24)</f>
        <v>0</v>
      </c>
      <c r="AW30" s="931">
        <f ca="1">COUNTIF($D30:$AK30,Übersicht!$E$25)</f>
        <v>0</v>
      </c>
      <c r="AX30" s="931">
        <f t="shared" ca="1" si="8"/>
        <v>0</v>
      </c>
      <c r="AY30" s="932">
        <f t="shared" ca="1" si="0"/>
        <v>0</v>
      </c>
    </row>
    <row r="31" spans="2:51" x14ac:dyDescent="0.2">
      <c r="B31" s="945">
        <v>26</v>
      </c>
      <c r="C31" s="1100" t="str">
        <f>'1'!AY30</f>
        <v>Sa</v>
      </c>
      <c r="D31" s="1311">
        <f>'1'!E30</f>
        <v>0</v>
      </c>
      <c r="E31" s="1314">
        <f ca="1">'1'!AA30</f>
        <v>0</v>
      </c>
      <c r="F31" s="1097" t="str">
        <f>'2'!AY30</f>
        <v>Di</v>
      </c>
      <c r="G31" s="1311">
        <f>'2'!E30</f>
        <v>0</v>
      </c>
      <c r="H31" s="1314">
        <f ca="1">'2'!AA30</f>
        <v>0</v>
      </c>
      <c r="I31" s="1097" t="str">
        <f>'3'!AY30</f>
        <v>Di</v>
      </c>
      <c r="J31" s="1311">
        <f>'3'!E30</f>
        <v>0</v>
      </c>
      <c r="K31" s="1314">
        <f ca="1">'3'!AA30</f>
        <v>0</v>
      </c>
      <c r="L31" s="1097" t="str">
        <f>'4'!AY30</f>
        <v>Fr</v>
      </c>
      <c r="M31" s="1311">
        <f>'4'!E30</f>
        <v>0</v>
      </c>
      <c r="N31" s="1314">
        <f ca="1">'4'!AA30</f>
        <v>1</v>
      </c>
      <c r="O31" s="1097" t="str">
        <f>'5'!AY30</f>
        <v>So</v>
      </c>
      <c r="P31" s="1311">
        <f>'5'!E30</f>
        <v>0</v>
      </c>
      <c r="Q31" s="1314">
        <f ca="1">'5'!AA30</f>
        <v>0</v>
      </c>
      <c r="R31" s="1097" t="str">
        <f>'6'!AY30</f>
        <v>Mi</v>
      </c>
      <c r="S31" s="1311">
        <f>'6'!E30</f>
        <v>0</v>
      </c>
      <c r="T31" s="1314">
        <f ca="1">'6'!AA30</f>
        <v>1</v>
      </c>
      <c r="U31" s="1097" t="str">
        <f>'7'!AY30</f>
        <v>Fr</v>
      </c>
      <c r="V31" s="1311">
        <f>'7'!E30</f>
        <v>0</v>
      </c>
      <c r="W31" s="1314">
        <f ca="1">'7'!AA30</f>
        <v>1</v>
      </c>
      <c r="X31" s="1097" t="str">
        <f>'8'!AY30</f>
        <v>Mo</v>
      </c>
      <c r="Y31" s="1311">
        <f>'8'!E30</f>
        <v>0</v>
      </c>
      <c r="Z31" s="1314">
        <f ca="1">'8'!AA30</f>
        <v>0</v>
      </c>
      <c r="AA31" s="1097" t="str">
        <f>'9'!AY30</f>
        <v>Do</v>
      </c>
      <c r="AB31" s="1311">
        <f>'9'!E30</f>
        <v>0</v>
      </c>
      <c r="AC31" s="1314">
        <f ca="1">'9'!AA30</f>
        <v>0</v>
      </c>
      <c r="AD31" s="1097" t="str">
        <f>'10'!AY30</f>
        <v>Sa</v>
      </c>
      <c r="AE31" s="1311" t="str">
        <f>'10'!E30</f>
        <v/>
      </c>
      <c r="AF31" s="1314">
        <f ca="1">'10'!AA30</f>
        <v>0</v>
      </c>
      <c r="AG31" s="1097" t="str">
        <f>'11'!AY30</f>
        <v>Di</v>
      </c>
      <c r="AH31" s="1311">
        <f>'11'!E30</f>
        <v>0</v>
      </c>
      <c r="AI31" s="1314">
        <f ca="1">'11'!AA30</f>
        <v>0</v>
      </c>
      <c r="AJ31" s="1097" t="str">
        <f>'12'!AY30</f>
        <v>Do</v>
      </c>
      <c r="AK31" s="1311" t="str">
        <f>'12'!E30</f>
        <v>f</v>
      </c>
      <c r="AL31" s="1314">
        <f ca="1">'12'!AA30</f>
        <v>1</v>
      </c>
      <c r="AM31" s="945">
        <v>26</v>
      </c>
      <c r="AN31" s="930">
        <f t="shared" ca="1" si="1"/>
        <v>0</v>
      </c>
      <c r="AO31" s="931">
        <f t="shared" ca="1" si="2"/>
        <v>0</v>
      </c>
      <c r="AP31" s="931">
        <f t="shared" ca="1" si="3"/>
        <v>0</v>
      </c>
      <c r="AQ31" s="931">
        <f t="shared" ca="1" si="4"/>
        <v>1</v>
      </c>
      <c r="AR31" s="931">
        <f t="shared" ca="1" si="5"/>
        <v>0</v>
      </c>
      <c r="AS31" s="931">
        <f t="shared" ca="1" si="6"/>
        <v>0</v>
      </c>
      <c r="AT31" s="931">
        <f t="shared" ca="1" si="7"/>
        <v>0</v>
      </c>
      <c r="AU31" s="931">
        <f ca="1">COUNTIF($D31:$AK31,Übersicht!$E$23)</f>
        <v>0</v>
      </c>
      <c r="AV31" s="931">
        <f ca="1">COUNTIF($D31:$AK31,Übersicht!$E$24)</f>
        <v>0</v>
      </c>
      <c r="AW31" s="931">
        <f ca="1">COUNTIF($D31:$AK31,Übersicht!$E$25)</f>
        <v>0</v>
      </c>
      <c r="AX31" s="931">
        <f t="shared" ca="1" si="8"/>
        <v>0</v>
      </c>
      <c r="AY31" s="932">
        <f t="shared" ca="1" si="0"/>
        <v>0</v>
      </c>
    </row>
    <row r="32" spans="2:51" x14ac:dyDescent="0.2">
      <c r="B32" s="945">
        <v>27</v>
      </c>
      <c r="C32" s="1100" t="str">
        <f>'1'!AY31</f>
        <v>So</v>
      </c>
      <c r="D32" s="1311">
        <f>'1'!E31</f>
        <v>0</v>
      </c>
      <c r="E32" s="1314">
        <f ca="1">'1'!AA31</f>
        <v>0</v>
      </c>
      <c r="F32" s="1097" t="str">
        <f>'2'!AY31</f>
        <v>Mi</v>
      </c>
      <c r="G32" s="1311">
        <f>'2'!E31</f>
        <v>0</v>
      </c>
      <c r="H32" s="1314">
        <f ca="1">'2'!AA31</f>
        <v>0</v>
      </c>
      <c r="I32" s="1097" t="str">
        <f>'3'!AY31</f>
        <v>Mi</v>
      </c>
      <c r="J32" s="1311">
        <f>'3'!E31</f>
        <v>0</v>
      </c>
      <c r="K32" s="1314">
        <f ca="1">'3'!AA31</f>
        <v>0</v>
      </c>
      <c r="L32" s="1097" t="str">
        <f>'4'!AY31</f>
        <v>Sa</v>
      </c>
      <c r="M32" s="1311">
        <f>'4'!E31</f>
        <v>0</v>
      </c>
      <c r="N32" s="1314">
        <f ca="1">'4'!AA31</f>
        <v>0</v>
      </c>
      <c r="O32" s="1097" t="str">
        <f>'5'!AY31</f>
        <v>Mo</v>
      </c>
      <c r="P32" s="1311">
        <f>'5'!E31</f>
        <v>0</v>
      </c>
      <c r="Q32" s="1314">
        <f ca="1">'5'!AA31</f>
        <v>0</v>
      </c>
      <c r="R32" s="1097" t="str">
        <f>'6'!AY31</f>
        <v>Do</v>
      </c>
      <c r="S32" s="1311">
        <f>'6'!E31</f>
        <v>0</v>
      </c>
      <c r="T32" s="1314">
        <f ca="1">'6'!AA31</f>
        <v>1</v>
      </c>
      <c r="U32" s="1097" t="str">
        <f>'7'!AY31</f>
        <v>Sa</v>
      </c>
      <c r="V32" s="1311">
        <f>'7'!E31</f>
        <v>0</v>
      </c>
      <c r="W32" s="1314">
        <f ca="1">'7'!AA31</f>
        <v>1</v>
      </c>
      <c r="X32" s="1097" t="str">
        <f>'8'!AY31</f>
        <v>Di</v>
      </c>
      <c r="Y32" s="1311">
        <f>'8'!E31</f>
        <v>0</v>
      </c>
      <c r="Z32" s="1314">
        <f ca="1">'8'!AA31</f>
        <v>0</v>
      </c>
      <c r="AA32" s="1097" t="str">
        <f>'9'!AY31</f>
        <v>Fr</v>
      </c>
      <c r="AB32" s="1311">
        <f>'9'!E31</f>
        <v>0</v>
      </c>
      <c r="AC32" s="1314">
        <f ca="1">'9'!AA31</f>
        <v>0</v>
      </c>
      <c r="AD32" s="1097" t="str">
        <f>'10'!AY31</f>
        <v>So</v>
      </c>
      <c r="AE32" s="1311">
        <f>'10'!E31</f>
        <v>0</v>
      </c>
      <c r="AF32" s="1314">
        <f ca="1">'10'!AA31</f>
        <v>0</v>
      </c>
      <c r="AG32" s="1097" t="str">
        <f>'11'!AY31</f>
        <v>Mi</v>
      </c>
      <c r="AH32" s="1311">
        <f>'11'!E31</f>
        <v>0</v>
      </c>
      <c r="AI32" s="1314">
        <f ca="1">'11'!AA31</f>
        <v>0</v>
      </c>
      <c r="AJ32" s="1097" t="str">
        <f>'12'!AY31</f>
        <v>Fr</v>
      </c>
      <c r="AK32" s="1311" t="str">
        <f>'12'!E31</f>
        <v/>
      </c>
      <c r="AL32" s="1314">
        <f ca="1">'12'!AA31</f>
        <v>1</v>
      </c>
      <c r="AM32" s="945">
        <v>27</v>
      </c>
      <c r="AN32" s="930">
        <f t="shared" ca="1" si="1"/>
        <v>0</v>
      </c>
      <c r="AO32" s="931">
        <f t="shared" ca="1" si="2"/>
        <v>0</v>
      </c>
      <c r="AP32" s="931">
        <f t="shared" ca="1" si="3"/>
        <v>0</v>
      </c>
      <c r="AQ32" s="931">
        <f t="shared" ca="1" si="4"/>
        <v>0</v>
      </c>
      <c r="AR32" s="931">
        <f t="shared" ca="1" si="5"/>
        <v>0</v>
      </c>
      <c r="AS32" s="931">
        <f t="shared" ca="1" si="6"/>
        <v>0</v>
      </c>
      <c r="AT32" s="931">
        <f t="shared" ca="1" si="7"/>
        <v>0</v>
      </c>
      <c r="AU32" s="931">
        <f ca="1">COUNTIF($D32:$AK32,Übersicht!$E$23)</f>
        <v>0</v>
      </c>
      <c r="AV32" s="931">
        <f ca="1">COUNTIF($D32:$AK32,Übersicht!$E$24)</f>
        <v>0</v>
      </c>
      <c r="AW32" s="931">
        <f ca="1">COUNTIF($D32:$AK32,Übersicht!$E$25)</f>
        <v>0</v>
      </c>
      <c r="AX32" s="931">
        <f t="shared" ca="1" si="8"/>
        <v>0</v>
      </c>
      <c r="AY32" s="932">
        <f t="shared" ca="1" si="0"/>
        <v>0</v>
      </c>
    </row>
    <row r="33" spans="2:53" x14ac:dyDescent="0.2">
      <c r="B33" s="945">
        <v>28</v>
      </c>
      <c r="C33" s="1100" t="str">
        <f>'1'!AY32</f>
        <v>Mo</v>
      </c>
      <c r="D33" s="1311">
        <f>'1'!E32</f>
        <v>0</v>
      </c>
      <c r="E33" s="1314">
        <f ca="1">'1'!AA32</f>
        <v>0</v>
      </c>
      <c r="F33" s="1097" t="str">
        <f>'2'!AY32</f>
        <v>Do</v>
      </c>
      <c r="G33" s="1311">
        <f>'2'!E32</f>
        <v>0</v>
      </c>
      <c r="H33" s="1314">
        <f ca="1">'2'!AA32</f>
        <v>0</v>
      </c>
      <c r="I33" s="1097" t="str">
        <f>'3'!AY32</f>
        <v>Do</v>
      </c>
      <c r="J33" s="1311">
        <f>'3'!E32</f>
        <v>0</v>
      </c>
      <c r="K33" s="1314">
        <f ca="1">'3'!AA32</f>
        <v>0</v>
      </c>
      <c r="L33" s="1097" t="str">
        <f>'4'!AY32</f>
        <v>So</v>
      </c>
      <c r="M33" s="1311">
        <f>'4'!E32</f>
        <v>0</v>
      </c>
      <c r="N33" s="1314">
        <f ca="1">'4'!AA32</f>
        <v>0</v>
      </c>
      <c r="O33" s="1097" t="str">
        <f>'5'!AY32</f>
        <v>Di</v>
      </c>
      <c r="P33" s="1311">
        <f>'5'!E32</f>
        <v>0</v>
      </c>
      <c r="Q33" s="1314">
        <f ca="1">'5'!AA32</f>
        <v>0</v>
      </c>
      <c r="R33" s="1097" t="str">
        <f>'6'!AY32</f>
        <v>Fr</v>
      </c>
      <c r="S33" s="1311">
        <f>'6'!E32</f>
        <v>0</v>
      </c>
      <c r="T33" s="1314">
        <f ca="1">'6'!AA32</f>
        <v>1</v>
      </c>
      <c r="U33" s="1097" t="str">
        <f>'7'!AY32</f>
        <v>So</v>
      </c>
      <c r="V33" s="1311">
        <f>'7'!E32</f>
        <v>0</v>
      </c>
      <c r="W33" s="1314">
        <f ca="1">'7'!AA32</f>
        <v>1</v>
      </c>
      <c r="X33" s="1097" t="str">
        <f>'8'!AY32</f>
        <v>Mi</v>
      </c>
      <c r="Y33" s="1311">
        <f>'8'!E32</f>
        <v>0</v>
      </c>
      <c r="Z33" s="1314">
        <f ca="1">'8'!AA32</f>
        <v>0</v>
      </c>
      <c r="AA33" s="1097" t="str">
        <f>'9'!AY32</f>
        <v>Sa</v>
      </c>
      <c r="AB33" s="1311">
        <f>'9'!E32</f>
        <v>0</v>
      </c>
      <c r="AC33" s="1314">
        <f ca="1">'9'!AA32</f>
        <v>0</v>
      </c>
      <c r="AD33" s="1097" t="str">
        <f>'10'!AY32</f>
        <v>Mo</v>
      </c>
      <c r="AE33" s="1311">
        <f>'10'!E32</f>
        <v>0</v>
      </c>
      <c r="AF33" s="1314">
        <f ca="1">'10'!AA32</f>
        <v>0</v>
      </c>
      <c r="AG33" s="1097" t="str">
        <f>'11'!AY32</f>
        <v>Do</v>
      </c>
      <c r="AH33" s="1311">
        <f>'11'!E32</f>
        <v>0</v>
      </c>
      <c r="AI33" s="1314">
        <f ca="1">'11'!AA32</f>
        <v>0</v>
      </c>
      <c r="AJ33" s="1097" t="str">
        <f>'12'!AY32</f>
        <v>Sa</v>
      </c>
      <c r="AK33" s="1311">
        <f>'12'!E32</f>
        <v>0</v>
      </c>
      <c r="AL33" s="1314">
        <f ca="1">'12'!AA32</f>
        <v>1</v>
      </c>
      <c r="AM33" s="945">
        <v>28</v>
      </c>
      <c r="AN33" s="930">
        <f t="shared" ca="1" si="1"/>
        <v>0</v>
      </c>
      <c r="AO33" s="931">
        <f t="shared" ca="1" si="2"/>
        <v>0</v>
      </c>
      <c r="AP33" s="931">
        <f t="shared" ca="1" si="3"/>
        <v>0</v>
      </c>
      <c r="AQ33" s="931">
        <f t="shared" ca="1" si="4"/>
        <v>0</v>
      </c>
      <c r="AR33" s="931">
        <f t="shared" ca="1" si="5"/>
        <v>0</v>
      </c>
      <c r="AS33" s="931">
        <f t="shared" ca="1" si="6"/>
        <v>0</v>
      </c>
      <c r="AT33" s="931">
        <f t="shared" ca="1" si="7"/>
        <v>0</v>
      </c>
      <c r="AU33" s="931">
        <f ca="1">COUNTIF($D33:$AK33,Übersicht!$E$23)</f>
        <v>0</v>
      </c>
      <c r="AV33" s="931">
        <f ca="1">COUNTIF($D33:$AK33,Übersicht!$E$24)</f>
        <v>0</v>
      </c>
      <c r="AW33" s="931">
        <f ca="1">COUNTIF($D33:$AK33,Übersicht!$E$25)</f>
        <v>0</v>
      </c>
      <c r="AX33" s="931">
        <f t="shared" ca="1" si="8"/>
        <v>0</v>
      </c>
      <c r="AY33" s="932">
        <f t="shared" ca="1" si="0"/>
        <v>0</v>
      </c>
    </row>
    <row r="34" spans="2:53" x14ac:dyDescent="0.2">
      <c r="B34" s="945">
        <v>29</v>
      </c>
      <c r="C34" s="1100" t="str">
        <f>'1'!AY33</f>
        <v>Di</v>
      </c>
      <c r="D34" s="1311">
        <f>'1'!E33</f>
        <v>0</v>
      </c>
      <c r="E34" s="1314">
        <f ca="1">'1'!AA33</f>
        <v>0</v>
      </c>
      <c r="F34" s="1097" t="str">
        <f>'2'!AY33</f>
        <v/>
      </c>
      <c r="G34" s="1311">
        <f>'2'!E33</f>
        <v>0</v>
      </c>
      <c r="H34" s="1314">
        <f ca="1">'2'!AA33</f>
        <v>0</v>
      </c>
      <c r="I34" s="1097" t="str">
        <f>'3'!AY33</f>
        <v>Fr</v>
      </c>
      <c r="J34" s="1311">
        <f>'3'!E33</f>
        <v>0</v>
      </c>
      <c r="K34" s="1314">
        <f ca="1">'3'!AA33</f>
        <v>0</v>
      </c>
      <c r="L34" s="1097" t="str">
        <f>'4'!AY33</f>
        <v>Mo</v>
      </c>
      <c r="M34" s="1311">
        <f>'4'!E33</f>
        <v>0</v>
      </c>
      <c r="N34" s="1314">
        <f ca="1">'4'!AA33</f>
        <v>0</v>
      </c>
      <c r="O34" s="1097" t="str">
        <f>'5'!AY33</f>
        <v>Mi</v>
      </c>
      <c r="P34" s="1311">
        <f>'5'!E33</f>
        <v>0</v>
      </c>
      <c r="Q34" s="1314">
        <f ca="1">'5'!AA33</f>
        <v>0</v>
      </c>
      <c r="R34" s="1097" t="str">
        <f>'6'!AY33</f>
        <v>Sa</v>
      </c>
      <c r="S34" s="1311">
        <f>'6'!E33</f>
        <v>0</v>
      </c>
      <c r="T34" s="1314">
        <f ca="1">'6'!AA33</f>
        <v>1</v>
      </c>
      <c r="U34" s="1097" t="str">
        <f>'7'!AY33</f>
        <v>Mo</v>
      </c>
      <c r="V34" s="1311">
        <f>'7'!E33</f>
        <v>0</v>
      </c>
      <c r="W34" s="1314">
        <f ca="1">'7'!AA33</f>
        <v>1</v>
      </c>
      <c r="X34" s="1097" t="str">
        <f>'8'!AY33</f>
        <v>Do</v>
      </c>
      <c r="Y34" s="1311">
        <f>'8'!E33</f>
        <v>0</v>
      </c>
      <c r="Z34" s="1314">
        <f ca="1">'8'!AA33</f>
        <v>0</v>
      </c>
      <c r="AA34" s="1097" t="str">
        <f>'9'!AY33</f>
        <v>So</v>
      </c>
      <c r="AB34" s="1311">
        <f>'9'!E33</f>
        <v>0</v>
      </c>
      <c r="AC34" s="1314">
        <f ca="1">'9'!AA33</f>
        <v>0</v>
      </c>
      <c r="AD34" s="1097" t="str">
        <f>'10'!AY33</f>
        <v>Di</v>
      </c>
      <c r="AE34" s="1311">
        <f>'10'!E33</f>
        <v>0</v>
      </c>
      <c r="AF34" s="1314">
        <f ca="1">'10'!AA33</f>
        <v>0</v>
      </c>
      <c r="AG34" s="1097" t="str">
        <f>'11'!AY33</f>
        <v>Fr</v>
      </c>
      <c r="AH34" s="1311">
        <f>'11'!E33</f>
        <v>0</v>
      </c>
      <c r="AI34" s="1314">
        <f ca="1">'11'!AA33</f>
        <v>0</v>
      </c>
      <c r="AJ34" s="1097" t="str">
        <f>'12'!AY33</f>
        <v>So</v>
      </c>
      <c r="AK34" s="1311">
        <f>'12'!E33</f>
        <v>0</v>
      </c>
      <c r="AL34" s="1314">
        <f ca="1">'12'!AA33</f>
        <v>1</v>
      </c>
      <c r="AM34" s="945">
        <v>29</v>
      </c>
      <c r="AN34" s="930">
        <f t="shared" ca="1" si="1"/>
        <v>0</v>
      </c>
      <c r="AO34" s="931">
        <f t="shared" ca="1" si="2"/>
        <v>0</v>
      </c>
      <c r="AP34" s="931">
        <f t="shared" ca="1" si="3"/>
        <v>0</v>
      </c>
      <c r="AQ34" s="931">
        <f t="shared" ca="1" si="4"/>
        <v>0</v>
      </c>
      <c r="AR34" s="931">
        <f t="shared" ca="1" si="5"/>
        <v>0</v>
      </c>
      <c r="AS34" s="931">
        <f t="shared" ca="1" si="6"/>
        <v>0</v>
      </c>
      <c r="AT34" s="931">
        <f t="shared" ca="1" si="7"/>
        <v>0</v>
      </c>
      <c r="AU34" s="931">
        <f ca="1">COUNTIF($D34:$AK34,Übersicht!$E$23)</f>
        <v>0</v>
      </c>
      <c r="AV34" s="931">
        <f ca="1">COUNTIF($D34:$AK34,Übersicht!$E$24)</f>
        <v>0</v>
      </c>
      <c r="AW34" s="931">
        <f ca="1">COUNTIF($D34:$AK34,Übersicht!$E$25)</f>
        <v>0</v>
      </c>
      <c r="AX34" s="931">
        <f t="shared" ca="1" si="8"/>
        <v>0</v>
      </c>
      <c r="AY34" s="932">
        <f t="shared" ca="1" si="0"/>
        <v>0</v>
      </c>
    </row>
    <row r="35" spans="2:53" x14ac:dyDescent="0.2">
      <c r="B35" s="945">
        <v>30</v>
      </c>
      <c r="C35" s="1100" t="str">
        <f>'1'!AY34</f>
        <v>Mi</v>
      </c>
      <c r="D35" s="1311">
        <f>'1'!E34</f>
        <v>0</v>
      </c>
      <c r="E35" s="1314">
        <f ca="1">'1'!AA34</f>
        <v>0</v>
      </c>
      <c r="F35" s="1653"/>
      <c r="G35" s="1647">
        <f>'2'!E34</f>
        <v>0</v>
      </c>
      <c r="H35" s="1648"/>
      <c r="I35" s="1097" t="str">
        <f>'3'!AY34</f>
        <v>Sa</v>
      </c>
      <c r="J35" s="1311">
        <f>'3'!E34</f>
        <v>0</v>
      </c>
      <c r="K35" s="1314">
        <f ca="1">'3'!AA34</f>
        <v>0</v>
      </c>
      <c r="L35" s="1097" t="str">
        <f>'4'!AY34</f>
        <v>Di</v>
      </c>
      <c r="M35" s="1311">
        <f>'4'!E34</f>
        <v>0</v>
      </c>
      <c r="N35" s="1314">
        <f ca="1">'4'!AA34</f>
        <v>0</v>
      </c>
      <c r="O35" s="1097" t="str">
        <f>'5'!AY34</f>
        <v>Do</v>
      </c>
      <c r="P35" s="1311" t="str">
        <f>'5'!E34</f>
        <v>f</v>
      </c>
      <c r="Q35" s="1314">
        <f ca="1">'5'!AA34</f>
        <v>0</v>
      </c>
      <c r="R35" s="1097" t="str">
        <f>'6'!AY34</f>
        <v>So</v>
      </c>
      <c r="S35" s="1311">
        <f>'6'!E34</f>
        <v>0</v>
      </c>
      <c r="T35" s="1314">
        <f ca="1">'6'!AA34</f>
        <v>1</v>
      </c>
      <c r="U35" s="1097" t="str">
        <f>'7'!AY34</f>
        <v>Di</v>
      </c>
      <c r="V35" s="1311">
        <f>'7'!E34</f>
        <v>0</v>
      </c>
      <c r="W35" s="1314">
        <f ca="1">'7'!AA34</f>
        <v>1</v>
      </c>
      <c r="X35" s="1097" t="str">
        <f>'8'!AY34</f>
        <v>Fr</v>
      </c>
      <c r="Y35" s="1311">
        <f>'8'!E34</f>
        <v>0</v>
      </c>
      <c r="Z35" s="1314">
        <f ca="1">'8'!AA34</f>
        <v>0</v>
      </c>
      <c r="AA35" s="1097" t="str">
        <f>'9'!AY34</f>
        <v>Mo</v>
      </c>
      <c r="AB35" s="1311">
        <f>'9'!E34</f>
        <v>0</v>
      </c>
      <c r="AC35" s="1314">
        <f ca="1">'9'!AA34</f>
        <v>0</v>
      </c>
      <c r="AD35" s="1097" t="str">
        <f>'10'!AY34</f>
        <v>Mi</v>
      </c>
      <c r="AE35" s="1311">
        <f>'10'!E34</f>
        <v>0</v>
      </c>
      <c r="AF35" s="1314">
        <f ca="1">'10'!AA34</f>
        <v>0</v>
      </c>
      <c r="AG35" s="1097" t="str">
        <f>'11'!AY34</f>
        <v>Sa</v>
      </c>
      <c r="AH35" s="1311">
        <f>'11'!E34</f>
        <v>0</v>
      </c>
      <c r="AI35" s="1314">
        <f ca="1">'11'!AA34</f>
        <v>0</v>
      </c>
      <c r="AJ35" s="1097" t="str">
        <f>'12'!AY34</f>
        <v>Mo</v>
      </c>
      <c r="AK35" s="1311" t="str">
        <f>'12'!E34</f>
        <v/>
      </c>
      <c r="AL35" s="1314">
        <f ca="1">'12'!AA34</f>
        <v>1</v>
      </c>
      <c r="AM35" s="945">
        <v>30</v>
      </c>
      <c r="AN35" s="930">
        <f t="shared" ca="1" si="1"/>
        <v>0</v>
      </c>
      <c r="AO35" s="931">
        <f t="shared" ca="1" si="2"/>
        <v>0</v>
      </c>
      <c r="AP35" s="931">
        <f t="shared" ca="1" si="3"/>
        <v>0</v>
      </c>
      <c r="AQ35" s="931">
        <f t="shared" ca="1" si="4"/>
        <v>1</v>
      </c>
      <c r="AR35" s="931">
        <f t="shared" ca="1" si="5"/>
        <v>0</v>
      </c>
      <c r="AS35" s="931">
        <f t="shared" ca="1" si="6"/>
        <v>0</v>
      </c>
      <c r="AT35" s="931">
        <f t="shared" ca="1" si="7"/>
        <v>0</v>
      </c>
      <c r="AU35" s="931">
        <f ca="1">COUNTIF($D35:$AK35,Übersicht!$E$23)</f>
        <v>0</v>
      </c>
      <c r="AV35" s="931">
        <f ca="1">COUNTIF($D35:$AK35,Übersicht!$E$24)</f>
        <v>0</v>
      </c>
      <c r="AW35" s="931">
        <f ca="1">COUNTIF($D35:$AK35,Übersicht!$E$25)</f>
        <v>0</v>
      </c>
      <c r="AX35" s="931">
        <f t="shared" ca="1" si="8"/>
        <v>0</v>
      </c>
      <c r="AY35" s="932">
        <f t="shared" ca="1" si="0"/>
        <v>0</v>
      </c>
    </row>
    <row r="36" spans="2:53" ht="13.5" thickBot="1" x14ac:dyDescent="0.25">
      <c r="B36" s="946">
        <v>31</v>
      </c>
      <c r="C36" s="1244" t="str">
        <f>'1'!AY35</f>
        <v>Do</v>
      </c>
      <c r="D36" s="1312">
        <f>'1'!E35</f>
        <v>0</v>
      </c>
      <c r="E36" s="1315">
        <f ca="1">'1'!AA35</f>
        <v>0</v>
      </c>
      <c r="F36" s="1649"/>
      <c r="G36" s="1650">
        <f>'2'!E35</f>
        <v>0</v>
      </c>
      <c r="H36" s="1651"/>
      <c r="I36" s="1098" t="str">
        <f>'3'!AY35</f>
        <v>So</v>
      </c>
      <c r="J36" s="1312">
        <f>'3'!E35</f>
        <v>0</v>
      </c>
      <c r="K36" s="1315">
        <f ca="1">'3'!AA35</f>
        <v>0</v>
      </c>
      <c r="L36" s="1652"/>
      <c r="M36" s="1650">
        <f>'4'!E35</f>
        <v>0</v>
      </c>
      <c r="N36" s="1651"/>
      <c r="O36" s="1098" t="str">
        <f>'5'!AY35</f>
        <v>Fr</v>
      </c>
      <c r="P36" s="1312" t="str">
        <f>'5'!E35</f>
        <v/>
      </c>
      <c r="Q36" s="1315">
        <f ca="1">'5'!AA35</f>
        <v>1</v>
      </c>
      <c r="R36" s="1652"/>
      <c r="S36" s="1650">
        <f>'6'!E35</f>
        <v>0</v>
      </c>
      <c r="T36" s="1651"/>
      <c r="U36" s="1098" t="str">
        <f>'7'!AY35</f>
        <v>Mi</v>
      </c>
      <c r="V36" s="1312">
        <f>'7'!E35</f>
        <v>0</v>
      </c>
      <c r="W36" s="1315">
        <f ca="1">'7'!AA35</f>
        <v>1</v>
      </c>
      <c r="X36" s="1098" t="str">
        <f>'8'!AY35</f>
        <v>Sa</v>
      </c>
      <c r="Y36" s="1312">
        <f>'8'!E35</f>
        <v>0</v>
      </c>
      <c r="Z36" s="1315">
        <f ca="1">'8'!AA35</f>
        <v>0</v>
      </c>
      <c r="AA36" s="1652"/>
      <c r="AB36" s="1650">
        <f>'9'!E35</f>
        <v>0</v>
      </c>
      <c r="AC36" s="1651"/>
      <c r="AD36" s="1098" t="str">
        <f>'10'!AY35</f>
        <v>Do</v>
      </c>
      <c r="AE36" s="1312" t="str">
        <f>'10'!E35</f>
        <v/>
      </c>
      <c r="AF36" s="1315">
        <f ca="1">'10'!AA35</f>
        <v>0</v>
      </c>
      <c r="AG36" s="1652"/>
      <c r="AH36" s="1650">
        <f>'11'!E35</f>
        <v>0</v>
      </c>
      <c r="AI36" s="1651"/>
      <c r="AJ36" s="1098" t="str">
        <f>'12'!AY35</f>
        <v>Di</v>
      </c>
      <c r="AK36" s="1312" t="str">
        <f>'12'!E35</f>
        <v>f</v>
      </c>
      <c r="AL36" s="1315">
        <f ca="1">'12'!AA35</f>
        <v>1</v>
      </c>
      <c r="AM36" s="946">
        <v>31</v>
      </c>
      <c r="AN36" s="933">
        <f t="shared" ca="1" si="1"/>
        <v>0</v>
      </c>
      <c r="AO36" s="934">
        <f t="shared" ca="1" si="2"/>
        <v>0</v>
      </c>
      <c r="AP36" s="934">
        <f t="shared" ca="1" si="3"/>
        <v>0</v>
      </c>
      <c r="AQ36" s="934">
        <f t="shared" ca="1" si="4"/>
        <v>1</v>
      </c>
      <c r="AR36" s="934">
        <f t="shared" ca="1" si="5"/>
        <v>0</v>
      </c>
      <c r="AS36" s="934">
        <f t="shared" ca="1" si="6"/>
        <v>0</v>
      </c>
      <c r="AT36" s="934">
        <f t="shared" ca="1" si="7"/>
        <v>0</v>
      </c>
      <c r="AU36" s="934">
        <f ca="1">COUNTIF($D36:$AK36,Übersicht!$E$23)</f>
        <v>0</v>
      </c>
      <c r="AV36" s="934">
        <f ca="1">COUNTIF($D36:$AK36,Übersicht!$E$24)</f>
        <v>0</v>
      </c>
      <c r="AW36" s="934">
        <f ca="1">COUNTIF($D36:$AK36,Übersicht!$E$25)</f>
        <v>0</v>
      </c>
      <c r="AX36" s="934">
        <f t="shared" ca="1" si="8"/>
        <v>0</v>
      </c>
      <c r="AY36" s="935">
        <f t="shared" ca="1" si="0"/>
        <v>0</v>
      </c>
    </row>
    <row r="37" spans="2:53" ht="29.25" customHeight="1" thickBot="1" x14ac:dyDescent="0.25">
      <c r="C37" s="1596" t="str">
        <f>Ihr_Name</f>
        <v>Ihr Name</v>
      </c>
      <c r="AL37" s="1595" t="str">
        <f>Übersicht!L3</f>
        <v>Ihre Abteilung - Ihre Personalnummer</v>
      </c>
    </row>
    <row r="38" spans="2:53" x14ac:dyDescent="0.2">
      <c r="B38" s="942"/>
      <c r="C38" s="1089"/>
      <c r="D38" s="943" t="s">
        <v>466</v>
      </c>
      <c r="E38" s="943"/>
      <c r="F38" s="943"/>
      <c r="G38" s="943"/>
      <c r="H38" s="943"/>
      <c r="I38" s="943"/>
      <c r="J38" s="943"/>
      <c r="K38" s="943"/>
      <c r="L38" s="943"/>
      <c r="M38" s="943"/>
      <c r="N38" s="943"/>
      <c r="O38" s="943"/>
      <c r="P38" s="943"/>
      <c r="Q38" s="943"/>
      <c r="R38" s="943"/>
      <c r="S38" s="943"/>
      <c r="T38" s="943"/>
      <c r="U38" s="943"/>
      <c r="V38" s="943"/>
      <c r="W38" s="943"/>
      <c r="X38" s="943"/>
      <c r="Y38" s="943"/>
      <c r="Z38" s="943"/>
      <c r="AA38" s="943"/>
      <c r="AB38" s="943"/>
      <c r="AC38" s="943"/>
      <c r="AD38" s="943"/>
      <c r="AE38" s="943"/>
      <c r="AF38" s="943"/>
      <c r="AG38" s="943"/>
      <c r="AH38" s="943"/>
      <c r="AI38" s="943"/>
      <c r="AJ38" s="943"/>
      <c r="AK38" s="943"/>
      <c r="AL38" s="943"/>
      <c r="AM38" s="938"/>
    </row>
    <row r="39" spans="2:53" ht="13.5" thickBot="1" x14ac:dyDescent="0.25">
      <c r="B39" s="926"/>
      <c r="C39" s="1090"/>
      <c r="D39" s="922" t="str">
        <f>D5</f>
        <v>Jan</v>
      </c>
      <c r="E39" s="1072"/>
      <c r="F39" s="1077"/>
      <c r="G39" s="922" t="str">
        <f>G5</f>
        <v>Feb</v>
      </c>
      <c r="H39" s="1072"/>
      <c r="I39" s="1077"/>
      <c r="J39" s="922" t="str">
        <f>J5</f>
        <v>Mrz</v>
      </c>
      <c r="K39" s="1072"/>
      <c r="L39" s="1077"/>
      <c r="M39" s="922" t="str">
        <f>M5</f>
        <v>Apr</v>
      </c>
      <c r="N39" s="1072"/>
      <c r="O39" s="1077"/>
      <c r="P39" s="922" t="str">
        <f>P5</f>
        <v>Mai</v>
      </c>
      <c r="Q39" s="1072"/>
      <c r="R39" s="1077"/>
      <c r="S39" s="922" t="str">
        <f>S5</f>
        <v>Jun</v>
      </c>
      <c r="T39" s="1072"/>
      <c r="U39" s="1077"/>
      <c r="V39" s="922" t="str">
        <f>V5</f>
        <v>Jul</v>
      </c>
      <c r="W39" s="1072"/>
      <c r="X39" s="1077"/>
      <c r="Y39" s="922" t="str">
        <f>Y5</f>
        <v>Aug</v>
      </c>
      <c r="Z39" s="1072"/>
      <c r="AA39" s="1077"/>
      <c r="AB39" s="922" t="str">
        <f>AB5</f>
        <v>Sep</v>
      </c>
      <c r="AC39" s="1072"/>
      <c r="AD39" s="1077"/>
      <c r="AE39" s="922" t="str">
        <f>AE5</f>
        <v>Okt</v>
      </c>
      <c r="AF39" s="1072"/>
      <c r="AG39" s="1077"/>
      <c r="AH39" s="922" t="str">
        <f>AH5</f>
        <v>Nov</v>
      </c>
      <c r="AI39" s="1072"/>
      <c r="AJ39" s="1077"/>
      <c r="AK39" s="922" t="str">
        <f>AK5</f>
        <v>Dez</v>
      </c>
      <c r="AL39" s="1072"/>
      <c r="AM39" s="936">
        <f>Übersicht!C2</f>
        <v>2019</v>
      </c>
    </row>
    <row r="40" spans="2:53" x14ac:dyDescent="0.2">
      <c r="B40" s="1654" t="s">
        <v>467</v>
      </c>
      <c r="C40" s="1091"/>
      <c r="D40" s="1084">
        <f>COUNTIF(D6:D36,"u")+COUNTIF(D6:D36,"h")/2</f>
        <v>0</v>
      </c>
      <c r="E40" s="1073"/>
      <c r="F40" s="1078"/>
      <c r="G40" s="1084">
        <f>COUNTIF(G6:G36,"u")+COUNTIF(G6:G36,"h")/2</f>
        <v>0</v>
      </c>
      <c r="H40" s="1073"/>
      <c r="I40" s="1078"/>
      <c r="J40" s="1084">
        <f>COUNTIF(J6:J36,"u")+COUNTIF(J6:J36,"h")/2</f>
        <v>0</v>
      </c>
      <c r="K40" s="1073"/>
      <c r="L40" s="1078"/>
      <c r="M40" s="1084">
        <f>COUNTIF(M6:M36,"u")+COUNTIF(M6:M36,"h")/2</f>
        <v>0</v>
      </c>
      <c r="N40" s="1073"/>
      <c r="O40" s="1078"/>
      <c r="P40" s="1084">
        <f>COUNTIF(P6:P36,"u")+COUNTIF(P6:P36,"h")/2</f>
        <v>0</v>
      </c>
      <c r="Q40" s="1073"/>
      <c r="R40" s="1078"/>
      <c r="S40" s="1084">
        <f>COUNTIF(S6:S36,"u")+COUNTIF(S6:S36,"h")/2</f>
        <v>0</v>
      </c>
      <c r="T40" s="1073"/>
      <c r="U40" s="1078"/>
      <c r="V40" s="1084">
        <f>COUNTIF(V6:V36,"u")+COUNTIF(V6:V36,"h")/2</f>
        <v>0</v>
      </c>
      <c r="W40" s="1073"/>
      <c r="X40" s="1078"/>
      <c r="Y40" s="1084">
        <f>COUNTIF(Y6:Y36,"u")+COUNTIF(Y6:Y36,"h")/2</f>
        <v>0</v>
      </c>
      <c r="Z40" s="1073"/>
      <c r="AA40" s="1078"/>
      <c r="AB40" s="1084">
        <f>COUNTIF(AB6:AB36,"u")+COUNTIF(AB6:AB36,"h")/2</f>
        <v>0</v>
      </c>
      <c r="AC40" s="1073"/>
      <c r="AD40" s="1078"/>
      <c r="AE40" s="1084">
        <f>COUNTIF(AE6:AE36,"u")+COUNTIF(AE6:AE36,"h")/2</f>
        <v>0</v>
      </c>
      <c r="AF40" s="1073"/>
      <c r="AG40" s="1078"/>
      <c r="AH40" s="1084">
        <f>COUNTIF(AH6:AH36,"u")+COUNTIF(AH6:AH36,"h")/2</f>
        <v>0</v>
      </c>
      <c r="AI40" s="1073"/>
      <c r="AJ40" s="1078"/>
      <c r="AK40" s="1084">
        <f>COUNTIF(AK6:AK36,"u")+COUNTIF(AK6:AK36,"h")/2+IF(AK29="hfu",0.5,0)+IF(AK36="hfu",0.5,0)</f>
        <v>0</v>
      </c>
      <c r="AL40" s="1073"/>
      <c r="AM40" s="947">
        <f>SUM(D40:AK40)</f>
        <v>0</v>
      </c>
    </row>
    <row r="41" spans="2:53" x14ac:dyDescent="0.2">
      <c r="B41" s="1662" t="s">
        <v>468</v>
      </c>
      <c r="C41" s="1092"/>
      <c r="D41" s="1085">
        <f>COUNTIF(D6:D36,"s")</f>
        <v>0</v>
      </c>
      <c r="E41" s="1074"/>
      <c r="F41" s="1079"/>
      <c r="G41" s="1085">
        <f>COUNTIF(G6:G36,"s")</f>
        <v>0</v>
      </c>
      <c r="H41" s="1074"/>
      <c r="I41" s="1079"/>
      <c r="J41" s="1085">
        <f>COUNTIF(J6:J36,"s")</f>
        <v>0</v>
      </c>
      <c r="K41" s="1074"/>
      <c r="L41" s="1079"/>
      <c r="M41" s="1085">
        <f>COUNTIF(M6:M36,"s")</f>
        <v>0</v>
      </c>
      <c r="N41" s="1074"/>
      <c r="O41" s="1079"/>
      <c r="P41" s="1085">
        <f>COUNTIF(P6:P36,"s")</f>
        <v>0</v>
      </c>
      <c r="Q41" s="1074"/>
      <c r="R41" s="1079"/>
      <c r="S41" s="1085">
        <f>COUNTIF(S6:S36,"s")</f>
        <v>0</v>
      </c>
      <c r="T41" s="1074"/>
      <c r="U41" s="1079"/>
      <c r="V41" s="1085">
        <f>COUNTIF(V6:V36,"s")</f>
        <v>0</v>
      </c>
      <c r="W41" s="1074"/>
      <c r="X41" s="1079"/>
      <c r="Y41" s="1085">
        <f>COUNTIF(Y6:Y36,"s")</f>
        <v>0</v>
      </c>
      <c r="Z41" s="1074"/>
      <c r="AA41" s="1079"/>
      <c r="AB41" s="1085">
        <f>COUNTIF(AB6:AB36,"s")</f>
        <v>0</v>
      </c>
      <c r="AC41" s="1074"/>
      <c r="AD41" s="1079"/>
      <c r="AE41" s="1085">
        <f>COUNTIF(AE6:AE36,"s")</f>
        <v>0</v>
      </c>
      <c r="AF41" s="1074"/>
      <c r="AG41" s="1079"/>
      <c r="AH41" s="1085">
        <f>COUNTIF(AH6:AH36,"s")</f>
        <v>0</v>
      </c>
      <c r="AI41" s="1074"/>
      <c r="AJ41" s="1079"/>
      <c r="AK41" s="1085">
        <f>COUNTIF(AK6:AK36,"s")</f>
        <v>0</v>
      </c>
      <c r="AL41" s="1074"/>
      <c r="AM41" s="949">
        <f t="shared" ref="AM41:AM53" si="9">SUM(D41:AK41)</f>
        <v>0</v>
      </c>
    </row>
    <row r="42" spans="2:53" x14ac:dyDescent="0.2">
      <c r="B42" s="1657" t="s">
        <v>469</v>
      </c>
      <c r="C42" s="1092"/>
      <c r="D42" s="1085">
        <f>IF(Übersicht!$E$13="j",COUNTIF(D6:D36,"k"),"k.A.")</f>
        <v>0</v>
      </c>
      <c r="E42" s="1074"/>
      <c r="F42" s="1079"/>
      <c r="G42" s="1085">
        <f>IF(Übersicht!$E$13="j",COUNTIF(G6:G36,"k"),"k.A.")</f>
        <v>0</v>
      </c>
      <c r="H42" s="1074"/>
      <c r="I42" s="1079"/>
      <c r="J42" s="1085">
        <f>IF(Übersicht!$E$13="j",COUNTIF(J6:J36,"k"),"k.A.")</f>
        <v>0</v>
      </c>
      <c r="K42" s="1074"/>
      <c r="L42" s="1079"/>
      <c r="M42" s="1085">
        <f>IF(Übersicht!$E$13="j",COUNTIF(M6:M36,"k"),"k.A.")</f>
        <v>0</v>
      </c>
      <c r="N42" s="1074"/>
      <c r="O42" s="1079"/>
      <c r="P42" s="1085">
        <f>IF(Übersicht!$E$13="j",COUNTIF(P6:P36,"k"),"k.A.")</f>
        <v>0</v>
      </c>
      <c r="Q42" s="1074"/>
      <c r="R42" s="1079"/>
      <c r="S42" s="1085">
        <f>IF(Übersicht!$E$13="j",COUNTIF(S6:S36,"k"),"k.A.")</f>
        <v>0</v>
      </c>
      <c r="T42" s="1074"/>
      <c r="U42" s="1079"/>
      <c r="V42" s="1085">
        <f>IF(Übersicht!$E$13="j",COUNTIF(V6:V36,"k"),"k.A.")</f>
        <v>0</v>
      </c>
      <c r="W42" s="1074"/>
      <c r="X42" s="1079"/>
      <c r="Y42" s="1085">
        <f>IF(Übersicht!$E$13="j",COUNTIF(Y6:Y36,"k"),"k.A.")</f>
        <v>0</v>
      </c>
      <c r="Z42" s="1074"/>
      <c r="AA42" s="1079"/>
      <c r="AB42" s="1085">
        <f>IF(Übersicht!$E$13="j",COUNTIF(AB6:AB36,"k"),"k.A.")</f>
        <v>0</v>
      </c>
      <c r="AC42" s="1074"/>
      <c r="AD42" s="1079"/>
      <c r="AE42" s="1085">
        <f>IF(Übersicht!$E$13="j",COUNTIF(AE6:AE36,"k"),"k.A.")</f>
        <v>0</v>
      </c>
      <c r="AF42" s="1074"/>
      <c r="AG42" s="1079"/>
      <c r="AH42" s="1085">
        <f>IF(Übersicht!$E$13="j",COUNTIF(AH6:AH36,"k"),"k.A.")</f>
        <v>0</v>
      </c>
      <c r="AI42" s="1074"/>
      <c r="AJ42" s="1079"/>
      <c r="AK42" s="1085">
        <f>IF(Übersicht!$E$13="j",COUNTIF(AK6:AK36,"k"),"k.A.")</f>
        <v>0</v>
      </c>
      <c r="AL42" s="1074"/>
      <c r="AM42" s="949">
        <f t="shared" si="9"/>
        <v>0</v>
      </c>
    </row>
    <row r="43" spans="2:53" x14ac:dyDescent="0.2">
      <c r="B43" s="1669" t="s">
        <v>635</v>
      </c>
      <c r="C43" s="1092"/>
      <c r="D43" s="1085">
        <f>COUNTIF(D6:D36,"kk")</f>
        <v>0</v>
      </c>
      <c r="E43" s="1074"/>
      <c r="F43" s="1079"/>
      <c r="G43" s="1085">
        <f>COUNTIF(G6:G36,"kk")</f>
        <v>0</v>
      </c>
      <c r="H43" s="1074"/>
      <c r="I43" s="1079"/>
      <c r="J43" s="1085">
        <f>COUNTIF(J6:J36,"kk")</f>
        <v>0</v>
      </c>
      <c r="K43" s="1074"/>
      <c r="L43" s="1079"/>
      <c r="M43" s="1085">
        <f>COUNTIF(M6:M36,"kk")</f>
        <v>0</v>
      </c>
      <c r="N43" s="1074"/>
      <c r="O43" s="1079"/>
      <c r="P43" s="1085">
        <f>COUNTIF(P6:P36,"kk")</f>
        <v>0</v>
      </c>
      <c r="Q43" s="1074"/>
      <c r="R43" s="1079"/>
      <c r="S43" s="1085">
        <f>COUNTIF(S6:S36,"kk")</f>
        <v>0</v>
      </c>
      <c r="T43" s="1074"/>
      <c r="U43" s="1079"/>
      <c r="V43" s="1085">
        <f>COUNTIF(V6:V36,"kk")</f>
        <v>0</v>
      </c>
      <c r="W43" s="1074"/>
      <c r="X43" s="1079"/>
      <c r="Y43" s="1085">
        <f>COUNTIF(Y6:Y36,"kk")</f>
        <v>0</v>
      </c>
      <c r="Z43" s="1074"/>
      <c r="AA43" s="1079"/>
      <c r="AB43" s="1085">
        <f>COUNTIF(AB6:AB36,"kk")</f>
        <v>0</v>
      </c>
      <c r="AC43" s="1074"/>
      <c r="AD43" s="1079"/>
      <c r="AE43" s="1085">
        <f>COUNTIF(AE6:AE36,"kk")</f>
        <v>0</v>
      </c>
      <c r="AF43" s="1074"/>
      <c r="AG43" s="1079"/>
      <c r="AH43" s="1085">
        <f>COUNTIF(AH6:AH36,"kk")</f>
        <v>0</v>
      </c>
      <c r="AI43" s="1074"/>
      <c r="AJ43" s="1079"/>
      <c r="AK43" s="1085">
        <f>COUNTIF(AK6:AK36,"kk")</f>
        <v>0</v>
      </c>
      <c r="AL43" s="1074"/>
      <c r="AM43" s="949">
        <f t="shared" si="9"/>
        <v>0</v>
      </c>
    </row>
    <row r="44" spans="2:53" x14ac:dyDescent="0.2">
      <c r="B44" s="1660" t="s">
        <v>470</v>
      </c>
      <c r="C44" s="1092"/>
      <c r="D44" s="1085">
        <f>'1'!$K$42</f>
        <v>1</v>
      </c>
      <c r="E44" s="1074"/>
      <c r="F44" s="1079"/>
      <c r="G44" s="1085">
        <f>'2'!$K$42</f>
        <v>0</v>
      </c>
      <c r="H44" s="1074"/>
      <c r="I44" s="1079"/>
      <c r="J44" s="1085">
        <f>'3'!$K$42</f>
        <v>0</v>
      </c>
      <c r="K44" s="1074"/>
      <c r="L44" s="1079"/>
      <c r="M44" s="1085">
        <f>'4'!$K$42</f>
        <v>2</v>
      </c>
      <c r="N44" s="1074"/>
      <c r="O44" s="1079"/>
      <c r="P44" s="1085">
        <f>'5'!$K$42</f>
        <v>2</v>
      </c>
      <c r="Q44" s="1074"/>
      <c r="R44" s="1079"/>
      <c r="S44" s="1085">
        <f>'6'!$K$42</f>
        <v>1</v>
      </c>
      <c r="T44" s="1074"/>
      <c r="U44" s="1079"/>
      <c r="V44" s="1085">
        <f>'7'!$K$42</f>
        <v>0</v>
      </c>
      <c r="W44" s="1074"/>
      <c r="X44" s="1079"/>
      <c r="Y44" s="1085">
        <f>'8'!$K$42</f>
        <v>0</v>
      </c>
      <c r="Z44" s="1074"/>
      <c r="AA44" s="1079"/>
      <c r="AB44" s="1085">
        <f>'9'!$K$42</f>
        <v>0</v>
      </c>
      <c r="AC44" s="1074"/>
      <c r="AD44" s="1079"/>
      <c r="AE44" s="1085">
        <f>'10'!$K$42</f>
        <v>1</v>
      </c>
      <c r="AF44" s="1074"/>
      <c r="AG44" s="1079"/>
      <c r="AH44" s="1085">
        <f>'11'!$K$42</f>
        <v>0</v>
      </c>
      <c r="AI44" s="1074"/>
      <c r="AJ44" s="1079"/>
      <c r="AK44" s="1085">
        <f>'12'!$K$42</f>
        <v>4</v>
      </c>
      <c r="AL44" s="1074"/>
      <c r="AM44" s="949">
        <f t="shared" si="9"/>
        <v>11</v>
      </c>
      <c r="BA44" t="s">
        <v>593</v>
      </c>
    </row>
    <row r="45" spans="2:53" x14ac:dyDescent="0.2">
      <c r="B45" s="1656" t="s">
        <v>471</v>
      </c>
      <c r="C45" s="1092"/>
      <c r="D45" s="1085">
        <f>COUNTIF(D6:D36,"v")</f>
        <v>0</v>
      </c>
      <c r="E45" s="1074"/>
      <c r="F45" s="1079"/>
      <c r="G45" s="1085">
        <f>COUNTIF(G6:G36,"v")</f>
        <v>0</v>
      </c>
      <c r="H45" s="1074"/>
      <c r="I45" s="1079"/>
      <c r="J45" s="1085">
        <f>COUNTIF(J6:J36,"v")</f>
        <v>0</v>
      </c>
      <c r="K45" s="1074"/>
      <c r="L45" s="1079"/>
      <c r="M45" s="1085">
        <f>COUNTIF(M6:M36,"v")</f>
        <v>0</v>
      </c>
      <c r="N45" s="1074"/>
      <c r="O45" s="1079"/>
      <c r="P45" s="1085">
        <f>COUNTIF(P6:P36,"v")</f>
        <v>0</v>
      </c>
      <c r="Q45" s="1074"/>
      <c r="R45" s="1079"/>
      <c r="S45" s="1085">
        <f>COUNTIF(S6:S36,"v")</f>
        <v>0</v>
      </c>
      <c r="T45" s="1074"/>
      <c r="U45" s="1079"/>
      <c r="V45" s="1085">
        <f>COUNTIF(V6:V36,"v")</f>
        <v>0</v>
      </c>
      <c r="W45" s="1074"/>
      <c r="X45" s="1079"/>
      <c r="Y45" s="1085">
        <f>COUNTIF(Y6:Y36,"v")</f>
        <v>0</v>
      </c>
      <c r="Z45" s="1074"/>
      <c r="AA45" s="1079"/>
      <c r="AB45" s="1085">
        <f>COUNTIF(AB6:AB36,"v")</f>
        <v>0</v>
      </c>
      <c r="AC45" s="1074"/>
      <c r="AD45" s="1079"/>
      <c r="AE45" s="1085">
        <f>COUNTIF(AE6:AE36,"v")</f>
        <v>0</v>
      </c>
      <c r="AF45" s="1074"/>
      <c r="AG45" s="1079"/>
      <c r="AH45" s="1085">
        <f>COUNTIF(AH6:AH36,"v")</f>
        <v>0</v>
      </c>
      <c r="AI45" s="1074"/>
      <c r="AJ45" s="1079"/>
      <c r="AK45" s="1085">
        <f>COUNTIF(AK6:AK36,"v")+IF(AK29="hfv",0.5,0)+IF(AK36="hfv",0.5,0)</f>
        <v>0</v>
      </c>
      <c r="AL45" s="1074"/>
      <c r="AM45" s="949">
        <f t="shared" si="9"/>
        <v>0</v>
      </c>
    </row>
    <row r="46" spans="2:53" x14ac:dyDescent="0.2">
      <c r="B46" s="1655" t="s">
        <v>472</v>
      </c>
      <c r="C46" s="1092"/>
      <c r="D46" s="1085">
        <f>COUNTIF(D6:D36,"a")</f>
        <v>0</v>
      </c>
      <c r="E46" s="1074"/>
      <c r="F46" s="1079"/>
      <c r="G46" s="1085">
        <f>COUNTIF(G6:G36,"a")</f>
        <v>0</v>
      </c>
      <c r="H46" s="1074"/>
      <c r="I46" s="1079"/>
      <c r="J46" s="1085">
        <f>COUNTIF(J6:J36,"a")</f>
        <v>0</v>
      </c>
      <c r="K46" s="1074"/>
      <c r="L46" s="1079"/>
      <c r="M46" s="1085">
        <f>COUNTIF(M6:M36,"a")</f>
        <v>0</v>
      </c>
      <c r="N46" s="1074"/>
      <c r="O46" s="1079"/>
      <c r="P46" s="1085">
        <f>COUNTIF(P6:P36,"a")</f>
        <v>0</v>
      </c>
      <c r="Q46" s="1074"/>
      <c r="R46" s="1079"/>
      <c r="S46" s="1085">
        <f>COUNTIF(S6:S36,"a")</f>
        <v>0</v>
      </c>
      <c r="T46" s="1074"/>
      <c r="U46" s="1079"/>
      <c r="V46" s="1085">
        <f>COUNTIF(V6:V36,"a")</f>
        <v>0</v>
      </c>
      <c r="W46" s="1074"/>
      <c r="X46" s="1079"/>
      <c r="Y46" s="1085">
        <f>COUNTIF(Y6:Y36,"a")</f>
        <v>0</v>
      </c>
      <c r="Z46" s="1074"/>
      <c r="AA46" s="1079"/>
      <c r="AB46" s="1085">
        <f>COUNTIF(AB6:AB36,"a")</f>
        <v>0</v>
      </c>
      <c r="AC46" s="1074"/>
      <c r="AD46" s="1079"/>
      <c r="AE46" s="1085">
        <f>COUNTIF(AE6:AE36,"a")</f>
        <v>0</v>
      </c>
      <c r="AF46" s="1074"/>
      <c r="AG46" s="1079"/>
      <c r="AH46" s="1085">
        <f>COUNTIF(AH6:AH36,"a")</f>
        <v>0</v>
      </c>
      <c r="AI46" s="1074"/>
      <c r="AJ46" s="1079"/>
      <c r="AK46" s="1085">
        <f>COUNTIF(AK6:AK36,"a")</f>
        <v>0</v>
      </c>
      <c r="AL46" s="1074"/>
      <c r="AM46" s="949">
        <f t="shared" si="9"/>
        <v>0</v>
      </c>
    </row>
    <row r="47" spans="2:53" x14ac:dyDescent="0.2">
      <c r="B47" s="1658" t="s">
        <v>473</v>
      </c>
      <c r="C47" s="1092"/>
      <c r="D47" s="1085">
        <f>COUNTIF(D6:D36,"g")</f>
        <v>0</v>
      </c>
      <c r="E47" s="1074"/>
      <c r="F47" s="1079"/>
      <c r="G47" s="1085">
        <f>COUNTIF(G6:G36,"g")</f>
        <v>0</v>
      </c>
      <c r="H47" s="1074"/>
      <c r="I47" s="1079"/>
      <c r="J47" s="1085">
        <f>COUNTIF(J6:J36,"g")</f>
        <v>0</v>
      </c>
      <c r="K47" s="1074"/>
      <c r="L47" s="1079"/>
      <c r="M47" s="1085">
        <f>COUNTIF(M6:M36,"g")</f>
        <v>0</v>
      </c>
      <c r="N47" s="1074"/>
      <c r="O47" s="1079"/>
      <c r="P47" s="1085">
        <f>COUNTIF(P6:P36,"g")</f>
        <v>0</v>
      </c>
      <c r="Q47" s="1074"/>
      <c r="R47" s="1079"/>
      <c r="S47" s="1085">
        <f>COUNTIF(S6:S36,"g")</f>
        <v>0</v>
      </c>
      <c r="T47" s="1074"/>
      <c r="U47" s="1079"/>
      <c r="V47" s="1085">
        <f>COUNTIF(V6:V36,"g")</f>
        <v>0</v>
      </c>
      <c r="W47" s="1074"/>
      <c r="X47" s="1079"/>
      <c r="Y47" s="1085">
        <f>COUNTIF(Y6:Y36,"g")</f>
        <v>0</v>
      </c>
      <c r="Z47" s="1074"/>
      <c r="AA47" s="1079"/>
      <c r="AB47" s="1085">
        <f>COUNTIF(AB6:AB36,"g")</f>
        <v>0</v>
      </c>
      <c r="AC47" s="1074"/>
      <c r="AD47" s="1079"/>
      <c r="AE47" s="1085">
        <f>COUNTIF(AE6:AE36,"g")</f>
        <v>0</v>
      </c>
      <c r="AF47" s="1074"/>
      <c r="AG47" s="1079"/>
      <c r="AH47" s="1085">
        <f>COUNTIF(AH6:AH36,"g")</f>
        <v>0</v>
      </c>
      <c r="AI47" s="1074"/>
      <c r="AJ47" s="1079"/>
      <c r="AK47" s="1085">
        <f>COUNTIF(AK6:AK36,"g")</f>
        <v>0</v>
      </c>
      <c r="AL47" s="1074"/>
      <c r="AM47" s="949">
        <f t="shared" si="9"/>
        <v>0</v>
      </c>
    </row>
    <row r="48" spans="2:53" x14ac:dyDescent="0.2">
      <c r="B48" s="948" t="str">
        <f>Übersicht!E23</f>
        <v>???</v>
      </c>
      <c r="C48" s="1092"/>
      <c r="D48" s="1085">
        <f>COUNTIF(D6:D36,CONCATENATE("=",Übersicht!$E$23))</f>
        <v>0</v>
      </c>
      <c r="E48" s="1074"/>
      <c r="F48" s="1079"/>
      <c r="G48" s="1085">
        <f>COUNTIF(G6:G36,CONCATENATE("=",Übersicht!$E$23))</f>
        <v>0</v>
      </c>
      <c r="H48" s="1074"/>
      <c r="I48" s="1079"/>
      <c r="J48" s="1085">
        <f>COUNTIF(J6:J36,CONCATENATE("=",Übersicht!$E$23))</f>
        <v>0</v>
      </c>
      <c r="K48" s="1074"/>
      <c r="L48" s="1079"/>
      <c r="M48" s="1085">
        <f>COUNTIF(M6:M36,CONCATENATE("=",Übersicht!$E$23))</f>
        <v>0</v>
      </c>
      <c r="N48" s="1074"/>
      <c r="O48" s="1079"/>
      <c r="P48" s="1085">
        <f>COUNTIF(P6:P36,CONCATENATE("=",Übersicht!$E$23))</f>
        <v>0</v>
      </c>
      <c r="Q48" s="1074"/>
      <c r="R48" s="1079"/>
      <c r="S48" s="1085">
        <f>COUNTIF(S6:S36,CONCATENATE("=",Übersicht!$E$23))</f>
        <v>0</v>
      </c>
      <c r="T48" s="1074"/>
      <c r="U48" s="1079"/>
      <c r="V48" s="1085">
        <f>COUNTIF(V6:V36,CONCATENATE("=",Übersicht!$E$23))</f>
        <v>0</v>
      </c>
      <c r="W48" s="1074"/>
      <c r="X48" s="1079"/>
      <c r="Y48" s="1085">
        <f>COUNTIF(Y6:Y36,CONCATENATE("=",Übersicht!$E$23))</f>
        <v>0</v>
      </c>
      <c r="Z48" s="1074"/>
      <c r="AA48" s="1079"/>
      <c r="AB48" s="1085">
        <f>COUNTIF(AB6:AB36,CONCATENATE("=",Übersicht!$E$23))</f>
        <v>0</v>
      </c>
      <c r="AC48" s="1074"/>
      <c r="AD48" s="1079"/>
      <c r="AE48" s="1085">
        <f>COUNTIF(AE6:AE36,CONCATENATE("=",Übersicht!$E$23))</f>
        <v>0</v>
      </c>
      <c r="AF48" s="1074"/>
      <c r="AG48" s="1079"/>
      <c r="AH48" s="1085">
        <f>COUNTIF(AH6:AH36,CONCATENATE("=",Übersicht!$E$23))</f>
        <v>0</v>
      </c>
      <c r="AI48" s="1074"/>
      <c r="AJ48" s="1079"/>
      <c r="AK48" s="1085">
        <f>COUNTIF(AK6:AK36,CONCATENATE("=",Übersicht!$E$23))</f>
        <v>0</v>
      </c>
      <c r="AL48" s="1074"/>
      <c r="AM48" s="949">
        <f t="shared" si="9"/>
        <v>0</v>
      </c>
    </row>
    <row r="49" spans="2:39" x14ac:dyDescent="0.2">
      <c r="B49" s="948" t="str">
        <f>Übersicht!E24</f>
        <v>???</v>
      </c>
      <c r="C49" s="1092"/>
      <c r="D49" s="1085">
        <f>COUNTIF(D6:D36,CONCATENATE("=",Übersicht!$E$24))</f>
        <v>0</v>
      </c>
      <c r="E49" s="1074"/>
      <c r="F49" s="1079"/>
      <c r="G49" s="1085">
        <f>COUNTIF(G6:G36,CONCATENATE("=",Übersicht!$E$24))</f>
        <v>0</v>
      </c>
      <c r="H49" s="1074"/>
      <c r="I49" s="1079"/>
      <c r="J49" s="1085">
        <f>COUNTIF(J6:J36,CONCATENATE("=",Übersicht!$E$24))</f>
        <v>0</v>
      </c>
      <c r="K49" s="1074"/>
      <c r="L49" s="1079"/>
      <c r="M49" s="1085">
        <f>COUNTIF(M6:M36,CONCATENATE("=",Übersicht!$E$24))</f>
        <v>0</v>
      </c>
      <c r="N49" s="1074"/>
      <c r="O49" s="1079"/>
      <c r="P49" s="1085">
        <f>COUNTIF(P6:P36,CONCATENATE("=",Übersicht!$E$24))</f>
        <v>0</v>
      </c>
      <c r="Q49" s="1074"/>
      <c r="R49" s="1079"/>
      <c r="S49" s="1085">
        <f>COUNTIF(S6:S36,CONCATENATE("=",Übersicht!$E$24))</f>
        <v>0</v>
      </c>
      <c r="T49" s="1074"/>
      <c r="U49" s="1079"/>
      <c r="V49" s="1085">
        <f>COUNTIF(V6:V36,CONCATENATE("=",Übersicht!$E$24))</f>
        <v>0</v>
      </c>
      <c r="W49" s="1074"/>
      <c r="X49" s="1079"/>
      <c r="Y49" s="1085">
        <f>COUNTIF(Y6:Y36,CONCATENATE("=",Übersicht!$E$24))</f>
        <v>0</v>
      </c>
      <c r="Z49" s="1074"/>
      <c r="AA49" s="1079"/>
      <c r="AB49" s="1085">
        <f>COUNTIF(AB6:AB36,CONCATENATE("=",Übersicht!$E$24))</f>
        <v>0</v>
      </c>
      <c r="AC49" s="1074"/>
      <c r="AD49" s="1079"/>
      <c r="AE49" s="1085">
        <f>COUNTIF(AE6:AE36,CONCATENATE("=",Übersicht!$E$24))</f>
        <v>0</v>
      </c>
      <c r="AF49" s="1074"/>
      <c r="AG49" s="1079"/>
      <c r="AH49" s="1085">
        <f>COUNTIF(AH6:AH36,CONCATENATE("=",Übersicht!$E$24))</f>
        <v>0</v>
      </c>
      <c r="AI49" s="1074"/>
      <c r="AJ49" s="1079"/>
      <c r="AK49" s="1085">
        <f>COUNTIF(AK6:AK36,CONCATENATE("=",Übersicht!$E$24))</f>
        <v>0</v>
      </c>
      <c r="AL49" s="1074"/>
      <c r="AM49" s="949">
        <f t="shared" si="9"/>
        <v>0</v>
      </c>
    </row>
    <row r="50" spans="2:39" x14ac:dyDescent="0.2">
      <c r="B50" s="948" t="str">
        <f>Übersicht!E25</f>
        <v>???</v>
      </c>
      <c r="C50" s="1092"/>
      <c r="D50" s="1085">
        <f>COUNTIF(D6:D36,CONCATENATE("=",Übersicht!$E$25))</f>
        <v>0</v>
      </c>
      <c r="E50" s="1074"/>
      <c r="F50" s="1079"/>
      <c r="G50" s="1085">
        <f>COUNTIF(G6:G36,CONCATENATE("=",Übersicht!$E$25))</f>
        <v>0</v>
      </c>
      <c r="H50" s="1074"/>
      <c r="I50" s="1079"/>
      <c r="J50" s="1085">
        <f>COUNTIF(J6:J36,CONCATENATE("=",Übersicht!$E$25))</f>
        <v>0</v>
      </c>
      <c r="K50" s="1074"/>
      <c r="L50" s="1079"/>
      <c r="M50" s="1085">
        <f>COUNTIF(M6:M36,CONCATENATE("=",Übersicht!$E$25))</f>
        <v>0</v>
      </c>
      <c r="N50" s="1074"/>
      <c r="O50" s="1079"/>
      <c r="P50" s="1085">
        <f>COUNTIF(P6:P36,CONCATENATE("=",Übersicht!$E$25))</f>
        <v>0</v>
      </c>
      <c r="Q50" s="1074"/>
      <c r="R50" s="1079"/>
      <c r="S50" s="1085">
        <f>COUNTIF(S6:S36,CONCATENATE("=",Übersicht!$E$25))</f>
        <v>0</v>
      </c>
      <c r="T50" s="1074"/>
      <c r="U50" s="1079"/>
      <c r="V50" s="1085">
        <f>COUNTIF(V6:V36,CONCATENATE("=",Übersicht!$E$25))</f>
        <v>0</v>
      </c>
      <c r="W50" s="1074"/>
      <c r="X50" s="1079"/>
      <c r="Y50" s="1085">
        <f>COUNTIF(Y6:Y36,CONCATENATE("=",Übersicht!$E$25))</f>
        <v>0</v>
      </c>
      <c r="Z50" s="1074"/>
      <c r="AA50" s="1079"/>
      <c r="AB50" s="1085">
        <f>COUNTIF(AB6:AB36,CONCATENATE("=",Übersicht!$E$25))</f>
        <v>0</v>
      </c>
      <c r="AC50" s="1074"/>
      <c r="AD50" s="1079"/>
      <c r="AE50" s="1085">
        <f>COUNTIF(AE6:AE36,CONCATENATE("=",Übersicht!$E$25))</f>
        <v>0</v>
      </c>
      <c r="AF50" s="1074"/>
      <c r="AG50" s="1079"/>
      <c r="AH50" s="1085">
        <f>COUNTIF(AH6:AH36,CONCATENATE("=",Übersicht!$E$25))</f>
        <v>0</v>
      </c>
      <c r="AI50" s="1074"/>
      <c r="AJ50" s="1079"/>
      <c r="AK50" s="1085">
        <f>COUNTIF(AK6:AK36,CONCATENATE("=",Übersicht!$E$25))</f>
        <v>0</v>
      </c>
      <c r="AL50" s="1074"/>
      <c r="AM50" s="949">
        <f t="shared" si="9"/>
        <v>0</v>
      </c>
    </row>
    <row r="51" spans="2:39" x14ac:dyDescent="0.2">
      <c r="B51" s="1661" t="s">
        <v>474</v>
      </c>
      <c r="C51" s="1092"/>
      <c r="D51" s="1085">
        <f>COUNTIF(D6:D36,"d")</f>
        <v>0</v>
      </c>
      <c r="E51" s="1074"/>
      <c r="F51" s="1079"/>
      <c r="G51" s="1085">
        <f>COUNTIF(G6:G36,"d")</f>
        <v>0</v>
      </c>
      <c r="H51" s="1074"/>
      <c r="I51" s="1079"/>
      <c r="J51" s="1085">
        <f>COUNTIF(J6:J36,"d")</f>
        <v>0</v>
      </c>
      <c r="K51" s="1074"/>
      <c r="L51" s="1079"/>
      <c r="M51" s="1085">
        <f>COUNTIF(M6:M36,"d")</f>
        <v>0</v>
      </c>
      <c r="N51" s="1074"/>
      <c r="O51" s="1079"/>
      <c r="P51" s="1085">
        <f>COUNTIF(P6:P36,"d")</f>
        <v>0</v>
      </c>
      <c r="Q51" s="1074"/>
      <c r="R51" s="1079"/>
      <c r="S51" s="1085">
        <f>COUNTIF(S6:S36,"d")</f>
        <v>0</v>
      </c>
      <c r="T51" s="1074"/>
      <c r="U51" s="1079"/>
      <c r="V51" s="1085">
        <f>COUNTIF(V6:V36,"d")</f>
        <v>0</v>
      </c>
      <c r="W51" s="1074"/>
      <c r="X51" s="1079"/>
      <c r="Y51" s="1085">
        <f>COUNTIF(Y6:Y36,"d")</f>
        <v>0</v>
      </c>
      <c r="Z51" s="1074"/>
      <c r="AA51" s="1079"/>
      <c r="AB51" s="1085">
        <f>COUNTIF(AB6:AB36,"d")</f>
        <v>0</v>
      </c>
      <c r="AC51" s="1074"/>
      <c r="AD51" s="1079"/>
      <c r="AE51" s="1085">
        <f>COUNTIF(AE6:AE36,"d")</f>
        <v>0</v>
      </c>
      <c r="AF51" s="1074"/>
      <c r="AG51" s="1079"/>
      <c r="AH51" s="1085">
        <f>COUNTIF(AH6:AH36,"d")</f>
        <v>0</v>
      </c>
      <c r="AI51" s="1074"/>
      <c r="AJ51" s="1079"/>
      <c r="AK51" s="1085">
        <f>COUNTIF(AK6:AK36,"d")</f>
        <v>0</v>
      </c>
      <c r="AL51" s="1074"/>
      <c r="AM51" s="949">
        <f t="shared" si="9"/>
        <v>0</v>
      </c>
    </row>
    <row r="52" spans="2:39" x14ac:dyDescent="0.2">
      <c r="B52" s="1659" t="s">
        <v>475</v>
      </c>
      <c r="C52" s="1093"/>
      <c r="D52" s="1086">
        <f>COUNTIF(D6:D36,"dr")</f>
        <v>0</v>
      </c>
      <c r="E52" s="1075"/>
      <c r="F52" s="1080"/>
      <c r="G52" s="1086">
        <f>COUNTIF(G6:G36,"dr")</f>
        <v>0</v>
      </c>
      <c r="H52" s="1075"/>
      <c r="I52" s="1080"/>
      <c r="J52" s="1086">
        <f>COUNTIF(J6:J36,"dr")</f>
        <v>0</v>
      </c>
      <c r="K52" s="1075"/>
      <c r="L52" s="1080"/>
      <c r="M52" s="1086">
        <f>COUNTIF(M6:M36,"dr")</f>
        <v>0</v>
      </c>
      <c r="N52" s="1075"/>
      <c r="O52" s="1080"/>
      <c r="P52" s="1086">
        <f>COUNTIF(P6:P36,"dr")</f>
        <v>0</v>
      </c>
      <c r="Q52" s="1075"/>
      <c r="R52" s="1080"/>
      <c r="S52" s="1086">
        <f>COUNTIF(S6:S36,"dr")</f>
        <v>0</v>
      </c>
      <c r="T52" s="1075"/>
      <c r="U52" s="1080"/>
      <c r="V52" s="1086">
        <f>COUNTIF(V6:V36,"dr")</f>
        <v>0</v>
      </c>
      <c r="W52" s="1075"/>
      <c r="X52" s="1080"/>
      <c r="Y52" s="1086">
        <f>COUNTIF(Y6:Y36,"dr")</f>
        <v>0</v>
      </c>
      <c r="Z52" s="1075"/>
      <c r="AA52" s="1080"/>
      <c r="AB52" s="1086">
        <f>COUNTIF(AB6:AB36,"dr")</f>
        <v>0</v>
      </c>
      <c r="AC52" s="1075"/>
      <c r="AD52" s="1080"/>
      <c r="AE52" s="1086">
        <f>COUNTIF(AE6:AE36,"dr")</f>
        <v>0</v>
      </c>
      <c r="AF52" s="1075"/>
      <c r="AG52" s="1080"/>
      <c r="AH52" s="1086">
        <f>COUNTIF(AH6:AH36,"dr")</f>
        <v>0</v>
      </c>
      <c r="AI52" s="1075"/>
      <c r="AJ52" s="1080"/>
      <c r="AK52" s="1086">
        <f>COUNTIF(AK6:AK36,"dr")</f>
        <v>0</v>
      </c>
      <c r="AL52" s="1075"/>
      <c r="AM52" s="949">
        <f t="shared" si="9"/>
        <v>0</v>
      </c>
    </row>
    <row r="53" spans="2:39" ht="13.5" thickBot="1" x14ac:dyDescent="0.25">
      <c r="B53" s="950" t="str">
        <f>Soll_Stat</f>
        <v>???</v>
      </c>
      <c r="C53" s="1094"/>
      <c r="D53" s="1087">
        <f>COUNTIF(D6:D36,CONCATENATE("=",Soll_Stat))</f>
        <v>0</v>
      </c>
      <c r="E53" s="1076"/>
      <c r="F53" s="1081"/>
      <c r="G53" s="1087">
        <f>COUNTIF(G6:G36,CONCATENATE("=",Soll_Stat))</f>
        <v>0</v>
      </c>
      <c r="H53" s="1076"/>
      <c r="I53" s="1081"/>
      <c r="J53" s="1087">
        <f>COUNTIF(J6:J36,CONCATENATE("=",Soll_Stat))</f>
        <v>0</v>
      </c>
      <c r="K53" s="1076"/>
      <c r="L53" s="1081"/>
      <c r="M53" s="1087">
        <f>COUNTIF(M6:M36,CONCATENATE("=",Soll_Stat))</f>
        <v>0</v>
      </c>
      <c r="N53" s="1076"/>
      <c r="O53" s="1081"/>
      <c r="P53" s="1087">
        <f>COUNTIF(P6:P36,CONCATENATE("=",Soll_Stat))</f>
        <v>0</v>
      </c>
      <c r="Q53" s="1076"/>
      <c r="R53" s="1081"/>
      <c r="S53" s="1087">
        <f>COUNTIF(S6:S36,CONCATENATE("=",Soll_Stat))</f>
        <v>0</v>
      </c>
      <c r="T53" s="1076"/>
      <c r="U53" s="1081"/>
      <c r="V53" s="1087">
        <f>COUNTIF(V6:V36,CONCATENATE("=",Soll_Stat))</f>
        <v>0</v>
      </c>
      <c r="W53" s="1076"/>
      <c r="X53" s="1081"/>
      <c r="Y53" s="1087">
        <f>COUNTIF(Y6:Y36,CONCATENATE("=",Soll_Stat))</f>
        <v>0</v>
      </c>
      <c r="Z53" s="1076"/>
      <c r="AA53" s="1081"/>
      <c r="AB53" s="1087">
        <f>COUNTIF(AB6:AB36,CONCATENATE("=",Soll_Stat))</f>
        <v>0</v>
      </c>
      <c r="AC53" s="1076"/>
      <c r="AD53" s="1081"/>
      <c r="AE53" s="1087">
        <f>COUNTIF(AE6:AE36,CONCATENATE("=",Soll_Stat))</f>
        <v>0</v>
      </c>
      <c r="AF53" s="1076"/>
      <c r="AG53" s="1081"/>
      <c r="AH53" s="1087">
        <f>COUNTIF(AH6:AH36,CONCATENATE("=",Soll_Stat))</f>
        <v>0</v>
      </c>
      <c r="AI53" s="1076"/>
      <c r="AJ53" s="1081"/>
      <c r="AK53" s="1087">
        <f>COUNTIF(AK6:AK36,CONCATENATE("=",Soll_Stat))</f>
        <v>0</v>
      </c>
      <c r="AL53" s="1076"/>
      <c r="AM53" s="951">
        <f t="shared" si="9"/>
        <v>0</v>
      </c>
    </row>
    <row r="55" spans="2:39" ht="13.5" thickBot="1" x14ac:dyDescent="0.25"/>
    <row r="56" spans="2:39" ht="15.75" x14ac:dyDescent="0.2">
      <c r="I56" s="52"/>
      <c r="J56" s="1641" t="s">
        <v>14</v>
      </c>
      <c r="K56" s="1644"/>
      <c r="L56" s="1644"/>
      <c r="M56" s="1644"/>
      <c r="N56" s="1644"/>
      <c r="O56" s="1638"/>
      <c r="P56" s="1638"/>
      <c r="Q56" s="1638"/>
      <c r="R56" s="1639"/>
      <c r="S56" s="1808" t="s">
        <v>626</v>
      </c>
      <c r="T56" s="1809"/>
      <c r="U56" s="1809"/>
      <c r="V56" s="1809"/>
      <c r="W56" s="1810"/>
      <c r="X56" s="1800">
        <f>Übersicht!E8</f>
        <v>0</v>
      </c>
      <c r="Y56" s="1800"/>
      <c r="Z56" s="1800"/>
      <c r="AA56" s="1800"/>
      <c r="AB56" s="1801"/>
    </row>
    <row r="57" spans="2:39" x14ac:dyDescent="0.2">
      <c r="I57" s="52"/>
      <c r="J57" s="1642" t="s">
        <v>16</v>
      </c>
      <c r="K57" s="1645"/>
      <c r="L57" s="1645"/>
      <c r="M57" s="1645"/>
      <c r="N57" s="1645"/>
      <c r="O57" s="1787" t="s">
        <v>17</v>
      </c>
      <c r="P57" s="1788"/>
      <c r="Q57" s="1788"/>
      <c r="R57" s="1789"/>
      <c r="S57" s="1787" t="s">
        <v>18</v>
      </c>
      <c r="T57" s="1788"/>
      <c r="U57" s="1788"/>
      <c r="V57" s="1788"/>
      <c r="W57" s="1789"/>
      <c r="X57" s="1787" t="s">
        <v>19</v>
      </c>
      <c r="Y57" s="1788"/>
      <c r="Z57" s="1788"/>
      <c r="AA57" s="1788"/>
      <c r="AB57" s="1802"/>
    </row>
    <row r="58" spans="2:39" x14ac:dyDescent="0.2">
      <c r="I58" s="52"/>
      <c r="J58" s="1796">
        <f>Übersicht!B10</f>
        <v>0</v>
      </c>
      <c r="K58" s="1791"/>
      <c r="L58" s="1791"/>
      <c r="M58" s="1791"/>
      <c r="N58" s="1792"/>
      <c r="O58" s="1790">
        <f>Übersicht!C10</f>
        <v>30</v>
      </c>
      <c r="P58" s="1791"/>
      <c r="Q58" s="1791"/>
      <c r="R58" s="1792"/>
      <c r="S58" s="1803">
        <f>Übersicht!D10</f>
        <v>0</v>
      </c>
      <c r="T58" s="1804"/>
      <c r="U58" s="1804"/>
      <c r="V58" s="1804"/>
      <c r="W58" s="1811"/>
      <c r="X58" s="1803">
        <f>Übersicht!E10</f>
        <v>30</v>
      </c>
      <c r="Y58" s="1804"/>
      <c r="Z58" s="1804"/>
      <c r="AA58" s="1804"/>
      <c r="AB58" s="1805"/>
    </row>
    <row r="59" spans="2:39" ht="13.5" thickBot="1" x14ac:dyDescent="0.25">
      <c r="I59" s="52"/>
      <c r="J59" s="1797" t="s">
        <v>627</v>
      </c>
      <c r="K59" s="1798"/>
      <c r="L59" s="1798"/>
      <c r="M59" s="1798"/>
      <c r="N59" s="1798"/>
      <c r="O59" s="1798"/>
      <c r="P59" s="1798"/>
      <c r="Q59" s="1798"/>
      <c r="R59" s="1799"/>
      <c r="S59" s="1812">
        <f>Übersicht!D11</f>
        <v>42093</v>
      </c>
      <c r="T59" s="1813"/>
      <c r="U59" s="1813"/>
      <c r="V59" s="1813"/>
      <c r="W59" s="1814"/>
      <c r="X59" s="1806">
        <f>Übersicht!E11</f>
        <v>0</v>
      </c>
      <c r="Y59" s="1806"/>
      <c r="Z59" s="1806"/>
      <c r="AA59" s="1806"/>
      <c r="AB59" s="1807"/>
    </row>
    <row r="60" spans="2:39" ht="13.5" thickBot="1" x14ac:dyDescent="0.25">
      <c r="I60" s="52"/>
      <c r="J60" s="1640" t="s">
        <v>22</v>
      </c>
      <c r="K60" s="1646"/>
      <c r="L60" s="1646"/>
      <c r="M60" s="1646"/>
      <c r="N60" s="1646"/>
      <c r="O60" s="1793">
        <f>Übersicht!C12</f>
        <v>0</v>
      </c>
      <c r="P60" s="1794"/>
      <c r="Q60" s="1794"/>
      <c r="R60" s="1795"/>
      <c r="S60" s="1784" t="str">
        <f>Übersicht!D12</f>
        <v xml:space="preserve"> </v>
      </c>
      <c r="T60" s="1785"/>
      <c r="U60" s="1785"/>
      <c r="V60" s="1785"/>
      <c r="W60" s="1785"/>
      <c r="X60" s="1785"/>
      <c r="Y60" s="1785"/>
      <c r="Z60" s="1785"/>
      <c r="AA60" s="1785"/>
      <c r="AB60" s="1786"/>
    </row>
  </sheetData>
  <sheetProtection algorithmName="SHA-512" hashValue="fbUMArg4ZJGQqh47RsS+wu4L5IHpTZSdyq7Epw23C4NnXkP3MN5GxLPUGhvGZc0Bft/f2mJaRsEbfKYnGEYu2w==" saltValue="KbubcFJOlneANXA9275GZw==" spinCount="100000" sheet="1" objects="1" scenarios="1"/>
  <mergeCells count="14">
    <mergeCell ref="X56:AB56"/>
    <mergeCell ref="X57:AB57"/>
    <mergeCell ref="X58:AB58"/>
    <mergeCell ref="X59:AB59"/>
    <mergeCell ref="S56:W56"/>
    <mergeCell ref="S57:W57"/>
    <mergeCell ref="S58:W58"/>
    <mergeCell ref="S59:W59"/>
    <mergeCell ref="S60:AB60"/>
    <mergeCell ref="O57:R57"/>
    <mergeCell ref="O58:R58"/>
    <mergeCell ref="O60:R60"/>
    <mergeCell ref="J58:N58"/>
    <mergeCell ref="J59:R59"/>
  </mergeCells>
  <conditionalFormatting sqref="C6:C36 F6:F34 I6:I36 L6:L35 O6:O36 R6:R35 U6:U36 X6:X36 AA6:AA35 AD6:AD36 AG6:AG35 AJ6:AJ36">
    <cfRule type="containsText" dxfId="67" priority="12" stopIfTrue="1" operator="containsText" text="s">
      <formula>NOT(ISERROR(SEARCH("s",C6)))</formula>
    </cfRule>
  </conditionalFormatting>
  <conditionalFormatting sqref="D6:D36 G6:G34 J6:J36 M6:M35 P6:P36 S6:S35 V6:V36 Y6:Y36 AB6:AB35 AE6:AE36 AH6:AH35 AK6:AK36">
    <cfRule type="cellIs" dxfId="66" priority="1" stopIfTrue="1" operator="equal">
      <formula>"kk"</formula>
    </cfRule>
    <cfRule type="cellIs" dxfId="65" priority="2" stopIfTrue="1" operator="equal">
      <formula>"dr"</formula>
    </cfRule>
    <cfRule type="cellIs" dxfId="64" priority="3" stopIfTrue="1" operator="equal">
      <formula>"d"</formula>
    </cfRule>
    <cfRule type="cellIs" dxfId="63" priority="4" stopIfTrue="1" operator="equal">
      <formula>"a"</formula>
    </cfRule>
    <cfRule type="cellIs" dxfId="62" priority="5" stopIfTrue="1" operator="equal">
      <formula>"v"</formula>
    </cfRule>
    <cfRule type="cellIs" dxfId="61" priority="6" stopIfTrue="1" operator="equal">
      <formula>"f"</formula>
    </cfRule>
    <cfRule type="cellIs" dxfId="60" priority="7" stopIfTrue="1" operator="equal">
      <formula>"k"</formula>
    </cfRule>
    <cfRule type="cellIs" dxfId="59" priority="8" stopIfTrue="1" operator="equal">
      <formula>"g"</formula>
    </cfRule>
    <cfRule type="cellIs" dxfId="58" priority="9" stopIfTrue="1" operator="equal">
      <formula>"s"</formula>
    </cfRule>
    <cfRule type="cellIs" dxfId="57" priority="10" stopIfTrue="1" operator="equal">
      <formula>"h"</formula>
    </cfRule>
    <cfRule type="cellIs" dxfId="56" priority="11" stopIfTrue="1" operator="equal">
      <formula>"u"</formula>
    </cfRule>
  </conditionalFormatting>
  <printOptions horizontalCentered="1"/>
  <pageMargins left="0.51181102362204722" right="0.33" top="0.98425196850393704" bottom="0.98425196850393704" header="0.51181102362204722" footer="0.51181102362204722"/>
  <pageSetup paperSize="9" scale="82" orientation="portrait" horizontalDpi="4294967294" verticalDpi="12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68"/>
  <sheetViews>
    <sheetView showGridLines="0" zoomScaleNormal="100" workbookViewId="0">
      <pane ySplit="1" topLeftCell="A2" activePane="bottomLeft" state="frozen"/>
      <selection activeCell="E5" sqref="E5"/>
      <selection pane="bottomLeft" activeCell="AB1" sqref="AB1"/>
    </sheetView>
  </sheetViews>
  <sheetFormatPr baseColWidth="10" defaultRowHeight="12.75" x14ac:dyDescent="0.2"/>
  <cols>
    <col min="1" max="1" width="1.28515625" style="69" customWidth="1"/>
    <col min="2" max="2" width="2.7109375" style="69" customWidth="1"/>
    <col min="3" max="9" width="3.7109375" style="69" customWidth="1"/>
    <col min="10" max="10" width="2.7109375" style="69" customWidth="1"/>
    <col min="11" max="17" width="3.7109375" style="69" customWidth="1"/>
    <col min="18" max="18" width="2.7109375" style="69" customWidth="1"/>
    <col min="19" max="25" width="3.7109375" style="69" customWidth="1"/>
    <col min="26" max="26" width="10.42578125" style="71" customWidth="1"/>
    <col min="27" max="27" width="15.7109375" style="72" customWidth="1"/>
    <col min="28" max="28" width="5.85546875" style="72" customWidth="1"/>
    <col min="29" max="29" width="2.5703125" style="69" customWidth="1"/>
    <col min="30" max="36" width="3.7109375" style="69" customWidth="1"/>
    <col min="37" max="37" width="2.7109375" style="69" customWidth="1"/>
    <col min="38" max="44" width="3.7109375" style="69" customWidth="1"/>
    <col min="45" max="45" width="2.7109375" style="69" customWidth="1"/>
    <col min="46" max="52" width="3.7109375" style="69" customWidth="1"/>
    <col min="53" max="53" width="10.140625" style="69" customWidth="1"/>
    <col min="54" max="54" width="15.7109375" style="69" customWidth="1"/>
    <col min="55" max="16384" width="11.42578125" style="69"/>
  </cols>
  <sheetData>
    <row r="1" spans="1:55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 t="s">
        <v>476</v>
      </c>
      <c r="Q1" s="65"/>
      <c r="R1" s="65"/>
      <c r="S1" s="65"/>
      <c r="T1" s="65"/>
      <c r="U1" s="65"/>
      <c r="V1" s="65"/>
      <c r="W1" s="65"/>
      <c r="X1" s="65"/>
      <c r="Y1" s="65"/>
      <c r="Z1" s="67"/>
      <c r="AA1" s="657" t="str">
        <f>CONCATENATE("( ",Übersicht!C2+1," )   ------&gt;  ")</f>
        <v xml:space="preserve">( 2020 )   ------&gt;  </v>
      </c>
      <c r="AB1" s="68"/>
      <c r="AC1" s="66" t="str">
        <f>CONCATENATE("  &lt; ------   ( ",Übersicht!C2," ) ")</f>
        <v xml:space="preserve">  &lt; ------   ( 2019 ) </v>
      </c>
      <c r="AD1" s="65"/>
      <c r="AE1" s="65"/>
      <c r="AF1" s="65"/>
      <c r="AG1" s="65"/>
      <c r="AH1" s="65"/>
      <c r="AI1" s="66" t="s">
        <v>477</v>
      </c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</row>
    <row r="2" spans="1:55" ht="31.5" customHeight="1" thickBot="1" x14ac:dyDescent="0.25">
      <c r="A2" s="65"/>
      <c r="K2" s="70">
        <f>Übersicht!C2</f>
        <v>2019</v>
      </c>
      <c r="L2" s="70"/>
      <c r="M2" s="70"/>
      <c r="N2" s="70"/>
      <c r="O2" s="70"/>
      <c r="P2" s="70"/>
      <c r="Q2" s="70"/>
      <c r="AB2" s="91"/>
      <c r="AL2" s="70">
        <f>K2+1</f>
        <v>2020</v>
      </c>
      <c r="AM2" s="70"/>
      <c r="AN2" s="70"/>
      <c r="AO2" s="70"/>
      <c r="AP2" s="70"/>
      <c r="AQ2" s="70"/>
      <c r="AR2" s="70"/>
      <c r="AT2" s="1284"/>
      <c r="AU2" s="1284"/>
      <c r="AV2" s="1284"/>
      <c r="BA2" s="71"/>
      <c r="BB2" s="72"/>
      <c r="BC2" s="65"/>
    </row>
    <row r="3" spans="1:55" x14ac:dyDescent="0.2">
      <c r="A3" s="65"/>
      <c r="B3" s="76"/>
      <c r="C3" s="73" t="s">
        <v>72</v>
      </c>
      <c r="D3" s="74"/>
      <c r="E3" s="74"/>
      <c r="F3" s="74"/>
      <c r="G3" s="74"/>
      <c r="H3" s="74"/>
      <c r="I3" s="75"/>
      <c r="J3" s="76"/>
      <c r="K3" s="73" t="s">
        <v>73</v>
      </c>
      <c r="L3" s="77"/>
      <c r="M3" s="77"/>
      <c r="N3" s="77"/>
      <c r="O3" s="77"/>
      <c r="P3" s="77"/>
      <c r="Q3" s="78"/>
      <c r="S3" s="73" t="s">
        <v>74</v>
      </c>
      <c r="T3" s="74"/>
      <c r="U3" s="74"/>
      <c r="V3" s="74"/>
      <c r="W3" s="74"/>
      <c r="X3" s="74"/>
      <c r="Y3" s="75"/>
      <c r="AA3" s="1694"/>
      <c r="AB3" s="91"/>
      <c r="AC3" s="76"/>
      <c r="AD3" s="73" t="s">
        <v>72</v>
      </c>
      <c r="AE3" s="74"/>
      <c r="AF3" s="74"/>
      <c r="AG3" s="74"/>
      <c r="AH3" s="74"/>
      <c r="AI3" s="74"/>
      <c r="AJ3" s="75"/>
      <c r="AK3" s="76"/>
      <c r="AL3" s="73" t="s">
        <v>73</v>
      </c>
      <c r="AM3" s="77"/>
      <c r="AN3" s="77"/>
      <c r="AO3" s="77"/>
      <c r="AP3" s="77"/>
      <c r="AQ3" s="77"/>
      <c r="AR3" s="78"/>
      <c r="AT3" s="73" t="s">
        <v>74</v>
      </c>
      <c r="AU3" s="74"/>
      <c r="AV3" s="74"/>
      <c r="AW3" s="74"/>
      <c r="AX3" s="74"/>
      <c r="AY3" s="74"/>
      <c r="AZ3" s="75"/>
      <c r="BA3" s="190"/>
      <c r="BB3" s="184"/>
      <c r="BC3" s="65"/>
    </row>
    <row r="4" spans="1:55" ht="13.5" thickBot="1" x14ac:dyDescent="0.25">
      <c r="A4" s="65"/>
      <c r="B4" s="72"/>
      <c r="C4" s="79" t="s">
        <v>146</v>
      </c>
      <c r="D4" s="80" t="s">
        <v>147</v>
      </c>
      <c r="E4" s="80" t="s">
        <v>148</v>
      </c>
      <c r="F4" s="80" t="s">
        <v>149</v>
      </c>
      <c r="G4" s="80" t="s">
        <v>150</v>
      </c>
      <c r="H4" s="80" t="s">
        <v>151</v>
      </c>
      <c r="I4" s="81" t="s">
        <v>152</v>
      </c>
      <c r="J4" s="82"/>
      <c r="K4" s="79" t="s">
        <v>146</v>
      </c>
      <c r="L4" s="80" t="s">
        <v>147</v>
      </c>
      <c r="M4" s="80" t="s">
        <v>148</v>
      </c>
      <c r="N4" s="80" t="s">
        <v>149</v>
      </c>
      <c r="O4" s="80" t="s">
        <v>150</v>
      </c>
      <c r="P4" s="80" t="s">
        <v>151</v>
      </c>
      <c r="Q4" s="81" t="s">
        <v>152</v>
      </c>
      <c r="R4" s="82"/>
      <c r="S4" s="79" t="s">
        <v>146</v>
      </c>
      <c r="T4" s="80" t="s">
        <v>147</v>
      </c>
      <c r="U4" s="80" t="s">
        <v>148</v>
      </c>
      <c r="V4" s="80" t="s">
        <v>149</v>
      </c>
      <c r="W4" s="80" t="s">
        <v>150</v>
      </c>
      <c r="X4" s="80" t="s">
        <v>151</v>
      </c>
      <c r="Y4" s="81" t="s">
        <v>152</v>
      </c>
      <c r="Z4" s="190" t="s">
        <v>478</v>
      </c>
      <c r="AA4" s="188" t="s">
        <v>479</v>
      </c>
      <c r="AB4" s="91"/>
      <c r="AC4" s="82"/>
      <c r="AD4" s="79" t="s">
        <v>146</v>
      </c>
      <c r="AE4" s="80" t="s">
        <v>147</v>
      </c>
      <c r="AF4" s="80" t="s">
        <v>148</v>
      </c>
      <c r="AG4" s="80" t="s">
        <v>149</v>
      </c>
      <c r="AH4" s="80" t="s">
        <v>150</v>
      </c>
      <c r="AI4" s="80" t="s">
        <v>151</v>
      </c>
      <c r="AJ4" s="81" t="s">
        <v>152</v>
      </c>
      <c r="AK4" s="82"/>
      <c r="AL4" s="79" t="s">
        <v>146</v>
      </c>
      <c r="AM4" s="80" t="s">
        <v>147</v>
      </c>
      <c r="AN4" s="80" t="s">
        <v>148</v>
      </c>
      <c r="AO4" s="80" t="s">
        <v>149</v>
      </c>
      <c r="AP4" s="80" t="s">
        <v>150</v>
      </c>
      <c r="AQ4" s="80" t="s">
        <v>151</v>
      </c>
      <c r="AR4" s="81" t="s">
        <v>152</v>
      </c>
      <c r="AS4" s="82"/>
      <c r="AT4" s="79" t="s">
        <v>146</v>
      </c>
      <c r="AU4" s="80" t="s">
        <v>147</v>
      </c>
      <c r="AV4" s="80" t="s">
        <v>148</v>
      </c>
      <c r="AW4" s="80" t="s">
        <v>149</v>
      </c>
      <c r="AX4" s="80" t="s">
        <v>150</v>
      </c>
      <c r="AY4" s="80" t="s">
        <v>151</v>
      </c>
      <c r="AZ4" s="81" t="s">
        <v>152</v>
      </c>
      <c r="BA4" s="190" t="s">
        <v>478</v>
      </c>
      <c r="BB4" s="188" t="s">
        <v>479</v>
      </c>
      <c r="BC4" s="65"/>
    </row>
    <row r="5" spans="1:55" ht="5.0999999999999996" customHeight="1" x14ac:dyDescent="0.2">
      <c r="A5" s="65"/>
      <c r="B5" s="1248">
        <f>'1'!D5</f>
        <v>1</v>
      </c>
      <c r="C5" s="1291" t="str">
        <f t="shared" ref="C5:I5" ca="1" si="0">IF(ISNUMBER(C6),INDIRECT(CONCATENATE("'1'!AA",4+C6)),"")</f>
        <v/>
      </c>
      <c r="D5" s="153">
        <f t="shared" ca="1" si="0"/>
        <v>1</v>
      </c>
      <c r="E5" s="153">
        <f t="shared" ca="1" si="0"/>
        <v>1</v>
      </c>
      <c r="F5" s="153">
        <f t="shared" ca="1" si="0"/>
        <v>1</v>
      </c>
      <c r="G5" s="1292">
        <f t="shared" ca="1" si="0"/>
        <v>1</v>
      </c>
      <c r="H5" s="155">
        <f t="shared" ca="1" si="0"/>
        <v>1</v>
      </c>
      <c r="I5" s="1294">
        <f t="shared" ca="1" si="0"/>
        <v>0</v>
      </c>
      <c r="J5" s="1248">
        <f>IF(K6="",B15,B15+1)</f>
        <v>5</v>
      </c>
      <c r="K5" s="1291" t="str">
        <f t="shared" ref="K5:Q5" ca="1" si="1">IF(ISNUMBER(K6),INDIRECT(CONCATENATE("'2'!AA",4+K6)),"")</f>
        <v/>
      </c>
      <c r="L5" s="1292" t="str">
        <f t="shared" ca="1" si="1"/>
        <v/>
      </c>
      <c r="M5" s="1292" t="str">
        <f t="shared" ca="1" si="1"/>
        <v/>
      </c>
      <c r="N5" s="1292" t="str">
        <f t="shared" ca="1" si="1"/>
        <v/>
      </c>
      <c r="O5" s="1292">
        <f t="shared" ca="1" si="1"/>
        <v>0</v>
      </c>
      <c r="P5" s="1293">
        <f t="shared" ca="1" si="1"/>
        <v>0</v>
      </c>
      <c r="Q5" s="1294">
        <f t="shared" ca="1" si="1"/>
        <v>0</v>
      </c>
      <c r="R5" s="1248">
        <f>IF(S6="",J15,J15+1)</f>
        <v>9</v>
      </c>
      <c r="S5" s="154" t="str">
        <f t="shared" ref="S5:Y5" ca="1" si="2">IF(ISNUMBER(S6),INDIRECT(CONCATENATE("'3'!AA",4+S6)),"")</f>
        <v/>
      </c>
      <c r="T5" s="153" t="str">
        <f t="shared" ca="1" si="2"/>
        <v/>
      </c>
      <c r="U5" s="153" t="str">
        <f t="shared" ca="1" si="2"/>
        <v/>
      </c>
      <c r="V5" s="153" t="str">
        <f t="shared" ca="1" si="2"/>
        <v/>
      </c>
      <c r="W5" s="153">
        <f t="shared" ca="1" si="2"/>
        <v>0</v>
      </c>
      <c r="X5" s="155">
        <f t="shared" ca="1" si="2"/>
        <v>0</v>
      </c>
      <c r="Y5" s="156">
        <f t="shared" ca="1" si="2"/>
        <v>0</v>
      </c>
      <c r="Z5" s="190"/>
      <c r="AA5" s="184"/>
      <c r="AB5" s="91"/>
      <c r="AC5" s="1248">
        <f>IF(AG6="",R60,1)</f>
        <v>1</v>
      </c>
      <c r="AD5" s="1291"/>
      <c r="AE5" s="153"/>
      <c r="AF5" s="1007"/>
      <c r="AG5" s="153"/>
      <c r="AH5" s="1292"/>
      <c r="AI5" s="155"/>
      <c r="AJ5" s="1294"/>
      <c r="AK5" s="1248">
        <f>IF(AL6="",AC15,AC15+1)</f>
        <v>5</v>
      </c>
      <c r="AL5" s="1291"/>
      <c r="AM5" s="1292"/>
      <c r="AN5" s="1292"/>
      <c r="AO5" s="1292"/>
      <c r="AP5" s="1292"/>
      <c r="AQ5" s="1293"/>
      <c r="AR5" s="1294"/>
      <c r="AS5" s="1248">
        <f>IF(AT6="",AK15,AK15+1)</f>
        <v>9</v>
      </c>
      <c r="AT5" s="154"/>
      <c r="AU5" s="153"/>
      <c r="AV5" s="153"/>
      <c r="AW5" s="153"/>
      <c r="AX5" s="153"/>
      <c r="AY5" s="155"/>
      <c r="AZ5" s="156"/>
      <c r="BA5" s="190"/>
      <c r="BB5" s="184"/>
      <c r="BC5" s="65"/>
    </row>
    <row r="6" spans="1:55" ht="14.45" customHeight="1" x14ac:dyDescent="0.2">
      <c r="A6" s="65"/>
      <c r="B6" s="72">
        <f>B5</f>
        <v>1</v>
      </c>
      <c r="C6" s="87" t="str">
        <f>IF(WEEKDAY('1'!$B$5,2)=1,1,"")</f>
        <v/>
      </c>
      <c r="D6" s="1336">
        <f>IF(C6="",IF(WEEKDAY('1'!$B$5,2)=2,1,""),C6+1)</f>
        <v>1</v>
      </c>
      <c r="E6" s="88">
        <f>IF(D6="",IF(WEEKDAY('1'!$B$5,2)=3,1,""),D6+1)</f>
        <v>2</v>
      </c>
      <c r="F6" s="88">
        <f>IF(E6="",IF(WEEKDAY('1'!$B$5,2)=4,1,""),E6+1)</f>
        <v>3</v>
      </c>
      <c r="G6" s="88">
        <f>IF(F6="",IF(WEEKDAY('1'!$B$5,2)=5,1,""),F6+1)</f>
        <v>4</v>
      </c>
      <c r="H6" s="89">
        <f>IF(G6="",IF(WEEKDAY('1'!$B$5,2)=6,1,""),G6+1)</f>
        <v>5</v>
      </c>
      <c r="I6" s="1337">
        <f>IF(H6="",IF(WEEKDAY('1'!$B$5,2)=7,1,""),H6+1)</f>
        <v>6</v>
      </c>
      <c r="J6" s="72">
        <f>J5</f>
        <v>5</v>
      </c>
      <c r="K6" s="87" t="str">
        <f>IF(WEEKDAY('2'!$B$5,2)=1,1,"")</f>
        <v/>
      </c>
      <c r="L6" s="88" t="str">
        <f>IF(K6="",IF(WEEKDAY('2'!$B$5,2)=2,1,""),K6+1)</f>
        <v/>
      </c>
      <c r="M6" s="88" t="str">
        <f>IF(L6="",IF(WEEKDAY('2'!$B$5,2)=3,1,""),L6+1)</f>
        <v/>
      </c>
      <c r="N6" s="88" t="str">
        <f>IF(M6="",IF(WEEKDAY('2'!$B$5,2)=4,1,""),M6+1)</f>
        <v/>
      </c>
      <c r="O6" s="88">
        <f>IF(N6="",IF(WEEKDAY('2'!$B$5,2)=5,1,""),N6+1)</f>
        <v>1</v>
      </c>
      <c r="P6" s="89">
        <f>IF(O6="",IF(WEEKDAY('2'!$B$5,2)=6,1,""),O6+1)</f>
        <v>2</v>
      </c>
      <c r="Q6" s="86">
        <f>IF(P6="",IF(WEEKDAY('2'!$B$5,2)=7,1,""),P6+1)</f>
        <v>3</v>
      </c>
      <c r="R6" s="72">
        <f>R5</f>
        <v>9</v>
      </c>
      <c r="S6" s="83" t="str">
        <f>IF(WEEKDAY('3'!$B$5,2)=1,1,"")</f>
        <v/>
      </c>
      <c r="T6" s="84" t="str">
        <f>IF(S6="",IF(WEEKDAY('3'!$B$5,2)=2,1,""),S6+1)</f>
        <v/>
      </c>
      <c r="U6" s="649" t="str">
        <f>IF(T6="",IF(WEEKDAY('3'!$B$5,2)=3,1,""),T6+1)</f>
        <v/>
      </c>
      <c r="V6" s="84" t="str">
        <f>IF(U6="",IF(WEEKDAY('3'!$B$5,2)=4,1,""),U6+1)</f>
        <v/>
      </c>
      <c r="W6" s="84">
        <f>IF(V6="",IF(WEEKDAY('3'!$B$5,2)=5,1,""),V6+1)</f>
        <v>1</v>
      </c>
      <c r="X6" s="89">
        <f>IF(W6="",IF(WEEKDAY('3'!$B$5,2)=6,1,""),W6+1)</f>
        <v>2</v>
      </c>
      <c r="Y6" s="86">
        <f>IF(X6="",IF(WEEKDAY('3'!$B$5,2)=7,1,""),X6+1)</f>
        <v>3</v>
      </c>
      <c r="Z6" s="191" t="s">
        <v>480</v>
      </c>
      <c r="AA6" s="189" t="s">
        <v>481</v>
      </c>
      <c r="AB6" s="1245"/>
      <c r="AC6" s="72">
        <f>AC5</f>
        <v>1</v>
      </c>
      <c r="AD6" s="87" t="str">
        <f>IF(WEEKDAY(DATE(Jahr+1,1,1),2)=1,1,"")</f>
        <v/>
      </c>
      <c r="AE6" s="88" t="str">
        <f>IF(AD6="",IF(WEEKDAY(DATE(Jahr+1,1,1),2)=2,1,""),AD6+1)</f>
        <v/>
      </c>
      <c r="AF6" s="1330">
        <f>IF(AE6="",IF(WEEKDAY(DATE(Jahr+1,1,1),2)=3,1,""),AE6+1)</f>
        <v>1</v>
      </c>
      <c r="AG6" s="88">
        <f>IF(AF6="",IF(WEEKDAY(DATE(Jahr+1,1,1),2)=4,1,""),AF6+1)</f>
        <v>2</v>
      </c>
      <c r="AH6" s="88">
        <f>IF(AG6="",IF(WEEKDAY(DATE(Jahr+1,1,1),2)=5,1,""),AG6+1)</f>
        <v>3</v>
      </c>
      <c r="AI6" s="89">
        <f>IF(AH6="",IF(WEEKDAY(DATE(Jahr+1,1,1),2)=6,1,""),AH6+1)</f>
        <v>4</v>
      </c>
      <c r="AJ6" s="86">
        <f>IF(AI6="",IF(WEEKDAY(DATE(Jahr+1,1,1),2)=7,1,""),AI6+1)</f>
        <v>5</v>
      </c>
      <c r="AK6" s="72">
        <f>AK5</f>
        <v>5</v>
      </c>
      <c r="AL6" s="87" t="str">
        <f>IF(WEEKDAY(DATE(Jahr+1,2,1),2)=1,1,"")</f>
        <v/>
      </c>
      <c r="AM6" s="88" t="str">
        <f>IF(AL6="",IF(WEEKDAY(DATE(Jahr+1,2,1),2)=2,1,""),AL6+1)</f>
        <v/>
      </c>
      <c r="AN6" s="88" t="str">
        <f>IF(AM6="",IF(WEEKDAY(DATE(Jahr+1,2,1),2)=3,1,""),AM6+1)</f>
        <v/>
      </c>
      <c r="AO6" s="88" t="str">
        <f>IF(AN6="",IF(WEEKDAY(DATE(Jahr+1,2,1),2)=4,1,""),AN6+1)</f>
        <v/>
      </c>
      <c r="AP6" s="88" t="str">
        <f>IF(AO6="",IF(WEEKDAY(DATE(Jahr+1,2,1),2)=5,1,""),AO6+1)</f>
        <v/>
      </c>
      <c r="AQ6" s="89">
        <f>IF(AP6="",IF(WEEKDAY(DATE(Jahr+1,2,1),2)=6,1,""),AP6+1)</f>
        <v>1</v>
      </c>
      <c r="AR6" s="86">
        <f>IF(AQ6="",IF(WEEKDAY(DATE(Jahr+1,2,1),2)=7,1,""),AQ6+1)</f>
        <v>2</v>
      </c>
      <c r="AS6" s="72">
        <f>AS5</f>
        <v>9</v>
      </c>
      <c r="AT6" s="83" t="str">
        <f>IF(WEEKDAY(DATE(Jahr+1,3,1),2)=1,1,"")</f>
        <v/>
      </c>
      <c r="AU6" s="84" t="str">
        <f>IF(AT6="",IF(WEEKDAY(DATE(Jahr+1,3,1),2)=2,1,""),AT6+1)</f>
        <v/>
      </c>
      <c r="AV6" s="649" t="str">
        <f>IF(AU6="",IF(WEEKDAY(DATE(Jahr+1,3,1),2)=3,1,""),AU6+1)</f>
        <v/>
      </c>
      <c r="AW6" s="84" t="str">
        <f>IF(AV6="",IF(WEEKDAY(DATE(Jahr+1,3,1),2)=4,1,""),AV6+1)</f>
        <v/>
      </c>
      <c r="AX6" s="84" t="str">
        <f>IF(AW6="",IF(WEEKDAY(DATE(Jahr+1,3,1),2)=5,1,""),AW6+1)</f>
        <v/>
      </c>
      <c r="AY6" s="89" t="str">
        <f>IF(AX6="",IF(WEEKDAY(DATE(Jahr+1,3,1),2)=6,1,""),AX6+1)</f>
        <v/>
      </c>
      <c r="AZ6" s="86">
        <f>IF(AY6="",IF(WEEKDAY(DATE(Jahr+1,3,1),2)=7,1,""),AY6+1)</f>
        <v>1</v>
      </c>
      <c r="BA6" s="191" t="s">
        <v>480</v>
      </c>
      <c r="BB6" s="189" t="s">
        <v>481</v>
      </c>
      <c r="BC6" s="65"/>
    </row>
    <row r="7" spans="1:55" ht="5.0999999999999996" customHeight="1" x14ac:dyDescent="0.2">
      <c r="A7" s="65"/>
      <c r="B7" s="1248">
        <f>IF(B5&gt;1,1,B5+1)</f>
        <v>2</v>
      </c>
      <c r="C7" s="1005">
        <f t="shared" ref="C7:I7" ca="1" si="3">IF(ISNUMBER(C8),INDIRECT(CONCATENATE("'1'!AA",4+C8)),"")</f>
        <v>0</v>
      </c>
      <c r="D7" s="1006">
        <f t="shared" ca="1" si="3"/>
        <v>0</v>
      </c>
      <c r="E7" s="1006">
        <f t="shared" ca="1" si="3"/>
        <v>0</v>
      </c>
      <c r="F7" s="1006">
        <f t="shared" ca="1" si="3"/>
        <v>0</v>
      </c>
      <c r="G7" s="1004">
        <f t="shared" ca="1" si="3"/>
        <v>0</v>
      </c>
      <c r="H7" s="1007">
        <f t="shared" ca="1" si="3"/>
        <v>0</v>
      </c>
      <c r="I7" s="1008">
        <f t="shared" ca="1" si="3"/>
        <v>0</v>
      </c>
      <c r="J7" s="1248">
        <f>1+J5</f>
        <v>6</v>
      </c>
      <c r="K7" s="1005">
        <f t="shared" ref="K7:Q7" ca="1" si="4">IF(ISNUMBER(K8),INDIRECT(CONCATENATE("'2'!AA",4+K8)),"")</f>
        <v>1</v>
      </c>
      <c r="L7" s="1006">
        <f t="shared" ca="1" si="4"/>
        <v>1</v>
      </c>
      <c r="M7" s="1006">
        <f t="shared" ca="1" si="4"/>
        <v>1</v>
      </c>
      <c r="N7" s="1006">
        <f t="shared" ca="1" si="4"/>
        <v>1</v>
      </c>
      <c r="O7" s="1004">
        <f t="shared" ca="1" si="4"/>
        <v>1</v>
      </c>
      <c r="P7" s="1007">
        <f t="shared" ca="1" si="4"/>
        <v>1</v>
      </c>
      <c r="Q7" s="1008">
        <f t="shared" ca="1" si="4"/>
        <v>0</v>
      </c>
      <c r="R7" s="1248">
        <f>1+R5</f>
        <v>10</v>
      </c>
      <c r="S7" s="1005">
        <f t="shared" ref="S7:Y7" ca="1" si="5">IF(ISNUMBER(S8),INDIRECT(CONCATENATE("'3'!AA",4+S8)),"")</f>
        <v>0</v>
      </c>
      <c r="T7" s="1006">
        <f t="shared" ca="1" si="5"/>
        <v>0</v>
      </c>
      <c r="U7" s="1006">
        <f t="shared" ca="1" si="5"/>
        <v>0</v>
      </c>
      <c r="V7" s="1006">
        <f t="shared" ca="1" si="5"/>
        <v>0</v>
      </c>
      <c r="W7" s="1004">
        <f t="shared" ca="1" si="5"/>
        <v>0</v>
      </c>
      <c r="X7" s="1007">
        <f t="shared" ca="1" si="5"/>
        <v>0</v>
      </c>
      <c r="Y7" s="1008">
        <f t="shared" ca="1" si="5"/>
        <v>0</v>
      </c>
      <c r="Z7" s="191"/>
      <c r="AA7" s="185"/>
      <c r="AB7" s="91"/>
      <c r="AC7" s="1248">
        <f>IF(AC6&gt;1,1,AC6+1)</f>
        <v>2</v>
      </c>
      <c r="AD7" s="1005"/>
      <c r="AE7" s="1006"/>
      <c r="AF7" s="1006"/>
      <c r="AG7" s="1006"/>
      <c r="AH7" s="1004"/>
      <c r="AI7" s="1007"/>
      <c r="AJ7" s="1008"/>
      <c r="AK7" s="1248">
        <f>1+AK5</f>
        <v>6</v>
      </c>
      <c r="AL7" s="1005"/>
      <c r="AM7" s="1006"/>
      <c r="AN7" s="1006"/>
      <c r="AO7" s="1006"/>
      <c r="AP7" s="1004"/>
      <c r="AQ7" s="1007"/>
      <c r="AR7" s="1008"/>
      <c r="AS7" s="1248">
        <f>1+AS5</f>
        <v>10</v>
      </c>
      <c r="AT7" s="1005"/>
      <c r="AU7" s="1006"/>
      <c r="AV7" s="1006"/>
      <c r="AW7" s="1006"/>
      <c r="AX7" s="1004"/>
      <c r="AY7" s="1007"/>
      <c r="AZ7" s="1008"/>
      <c r="BA7" s="191"/>
      <c r="BB7" s="185"/>
      <c r="BC7" s="65"/>
    </row>
    <row r="8" spans="1:55" ht="14.45" customHeight="1" x14ac:dyDescent="0.2">
      <c r="A8" s="65"/>
      <c r="B8" s="72">
        <f>B7</f>
        <v>2</v>
      </c>
      <c r="C8" s="83">
        <f>1+I6</f>
        <v>7</v>
      </c>
      <c r="D8" s="84">
        <f t="shared" ref="D8:I12" si="6">1+C8</f>
        <v>8</v>
      </c>
      <c r="E8" s="84">
        <f t="shared" si="6"/>
        <v>9</v>
      </c>
      <c r="F8" s="84">
        <f t="shared" si="6"/>
        <v>10</v>
      </c>
      <c r="G8" s="84">
        <f t="shared" si="6"/>
        <v>11</v>
      </c>
      <c r="H8" s="89">
        <f t="shared" si="6"/>
        <v>12</v>
      </c>
      <c r="I8" s="86">
        <f t="shared" si="6"/>
        <v>13</v>
      </c>
      <c r="J8" s="72">
        <f>J7</f>
        <v>6</v>
      </c>
      <c r="K8" s="87">
        <f>1+Q6</f>
        <v>4</v>
      </c>
      <c r="L8" s="88">
        <f t="shared" ref="L8:M12" si="7">1+K8</f>
        <v>5</v>
      </c>
      <c r="M8" s="88">
        <f t="shared" si="7"/>
        <v>6</v>
      </c>
      <c r="N8" s="88">
        <f t="shared" ref="N8:Q12" si="8">1+M8</f>
        <v>7</v>
      </c>
      <c r="O8" s="88">
        <f t="shared" si="8"/>
        <v>8</v>
      </c>
      <c r="P8" s="89">
        <f t="shared" si="8"/>
        <v>9</v>
      </c>
      <c r="Q8" s="86">
        <f t="shared" si="8"/>
        <v>10</v>
      </c>
      <c r="R8" s="72">
        <f>R7</f>
        <v>10</v>
      </c>
      <c r="S8" s="655">
        <f>1+Y6</f>
        <v>4</v>
      </c>
      <c r="T8" s="649">
        <f t="shared" ref="T8:U12" si="9">1+S8</f>
        <v>5</v>
      </c>
      <c r="U8" s="649">
        <f t="shared" si="9"/>
        <v>6</v>
      </c>
      <c r="V8" s="84">
        <f t="shared" ref="V8:Y12" si="10">1+U8</f>
        <v>7</v>
      </c>
      <c r="W8" s="84">
        <f t="shared" si="10"/>
        <v>8</v>
      </c>
      <c r="X8" s="89">
        <f t="shared" si="10"/>
        <v>9</v>
      </c>
      <c r="Y8" s="86">
        <f t="shared" si="10"/>
        <v>10</v>
      </c>
      <c r="Z8" s="192" t="s">
        <v>669</v>
      </c>
      <c r="AA8" s="186" t="s">
        <v>384</v>
      </c>
      <c r="AB8" s="1247"/>
      <c r="AC8" s="72">
        <f>AC7</f>
        <v>2</v>
      </c>
      <c r="AD8" s="1752">
        <f>1+AJ6</f>
        <v>6</v>
      </c>
      <c r="AE8" s="84">
        <f t="shared" ref="AE8:AJ8" si="11">1+AD8</f>
        <v>7</v>
      </c>
      <c r="AF8" s="84">
        <f t="shared" si="11"/>
        <v>8</v>
      </c>
      <c r="AG8" s="84">
        <f t="shared" si="11"/>
        <v>9</v>
      </c>
      <c r="AH8" s="84">
        <f t="shared" si="11"/>
        <v>10</v>
      </c>
      <c r="AI8" s="89">
        <f t="shared" si="11"/>
        <v>11</v>
      </c>
      <c r="AJ8" s="86">
        <f t="shared" si="11"/>
        <v>12</v>
      </c>
      <c r="AK8" s="72">
        <f>AK7</f>
        <v>6</v>
      </c>
      <c r="AL8" s="87">
        <f>1+AR6</f>
        <v>3</v>
      </c>
      <c r="AM8" s="88">
        <f t="shared" ref="AM8:AR8" si="12">1+AL8</f>
        <v>4</v>
      </c>
      <c r="AN8" s="88">
        <f t="shared" si="12"/>
        <v>5</v>
      </c>
      <c r="AO8" s="88">
        <f t="shared" si="12"/>
        <v>6</v>
      </c>
      <c r="AP8" s="88">
        <f t="shared" si="12"/>
        <v>7</v>
      </c>
      <c r="AQ8" s="89">
        <f t="shared" si="12"/>
        <v>8</v>
      </c>
      <c r="AR8" s="86">
        <f t="shared" si="12"/>
        <v>9</v>
      </c>
      <c r="AS8" s="72">
        <f>AS7</f>
        <v>10</v>
      </c>
      <c r="AT8" s="83">
        <f>1+AZ6</f>
        <v>2</v>
      </c>
      <c r="AU8" s="84">
        <f t="shared" ref="AU8:AZ8" si="13">1+AT8</f>
        <v>3</v>
      </c>
      <c r="AV8" s="84">
        <f t="shared" si="13"/>
        <v>4</v>
      </c>
      <c r="AW8" s="84">
        <f t="shared" si="13"/>
        <v>5</v>
      </c>
      <c r="AX8" s="84">
        <f t="shared" si="13"/>
        <v>6</v>
      </c>
      <c r="AY8" s="89">
        <f t="shared" si="13"/>
        <v>7</v>
      </c>
      <c r="AZ8" s="86">
        <f t="shared" si="13"/>
        <v>8</v>
      </c>
      <c r="BA8" s="192" t="s">
        <v>777</v>
      </c>
      <c r="BB8" s="186" t="s">
        <v>384</v>
      </c>
      <c r="BC8" s="65"/>
    </row>
    <row r="9" spans="1:55" ht="5.0999999999999996" customHeight="1" x14ac:dyDescent="0.2">
      <c r="A9" s="65"/>
      <c r="B9" s="1248">
        <f>1+B7</f>
        <v>3</v>
      </c>
      <c r="C9" s="1005">
        <f t="shared" ref="C9:I9" ca="1" si="14">IF(ISNUMBER(C10),INDIRECT(CONCATENATE("'1'!AA",4+C10)),"")</f>
        <v>0</v>
      </c>
      <c r="D9" s="1006">
        <f t="shared" ca="1" si="14"/>
        <v>0</v>
      </c>
      <c r="E9" s="1006">
        <f t="shared" ca="1" si="14"/>
        <v>0</v>
      </c>
      <c r="F9" s="1006">
        <f t="shared" ca="1" si="14"/>
        <v>0</v>
      </c>
      <c r="G9" s="1004">
        <f t="shared" ca="1" si="14"/>
        <v>0</v>
      </c>
      <c r="H9" s="1007">
        <f t="shared" ca="1" si="14"/>
        <v>0</v>
      </c>
      <c r="I9" s="1008">
        <f t="shared" ca="1" si="14"/>
        <v>0</v>
      </c>
      <c r="J9" s="1248">
        <f>1+J7</f>
        <v>7</v>
      </c>
      <c r="K9" s="1005">
        <f t="shared" ref="K9:Q9" ca="1" si="15">IF(ISNUMBER(K10),INDIRECT(CONCATENATE("'2'!AA",4+K10)),"")</f>
        <v>0</v>
      </c>
      <c r="L9" s="1006">
        <f t="shared" ca="1" si="15"/>
        <v>0</v>
      </c>
      <c r="M9" s="1006">
        <f t="shared" ca="1" si="15"/>
        <v>0</v>
      </c>
      <c r="N9" s="1006">
        <f t="shared" ca="1" si="15"/>
        <v>0</v>
      </c>
      <c r="O9" s="1004">
        <f t="shared" ca="1" si="15"/>
        <v>0</v>
      </c>
      <c r="P9" s="1007">
        <f t="shared" ca="1" si="15"/>
        <v>0</v>
      </c>
      <c r="Q9" s="1008">
        <f t="shared" ca="1" si="15"/>
        <v>0</v>
      </c>
      <c r="R9" s="1248">
        <f>1+R7</f>
        <v>11</v>
      </c>
      <c r="S9" s="1005">
        <f t="shared" ref="S9:Y9" ca="1" si="16">IF(ISNUMBER(S10),INDIRECT(CONCATENATE("'3'!AA",4+S10)),"")</f>
        <v>0</v>
      </c>
      <c r="T9" s="1006">
        <f t="shared" ca="1" si="16"/>
        <v>0</v>
      </c>
      <c r="U9" s="1006">
        <f t="shared" ca="1" si="16"/>
        <v>0</v>
      </c>
      <c r="V9" s="1006">
        <f t="shared" ca="1" si="16"/>
        <v>0</v>
      </c>
      <c r="W9" s="1004">
        <f t="shared" ca="1" si="16"/>
        <v>0</v>
      </c>
      <c r="X9" s="1007">
        <f t="shared" ca="1" si="16"/>
        <v>0</v>
      </c>
      <c r="Y9" s="1008">
        <f t="shared" ca="1" si="16"/>
        <v>0</v>
      </c>
      <c r="Z9" s="192"/>
      <c r="AA9" s="187"/>
      <c r="AB9" s="92"/>
      <c r="AC9" s="1248">
        <f>1+AC7</f>
        <v>3</v>
      </c>
      <c r="AD9" s="1005"/>
      <c r="AE9" s="1006"/>
      <c r="AF9" s="1006"/>
      <c r="AG9" s="1006"/>
      <c r="AH9" s="1004"/>
      <c r="AI9" s="1007"/>
      <c r="AJ9" s="1008"/>
      <c r="AK9" s="1248">
        <f>1+AK7</f>
        <v>7</v>
      </c>
      <c r="AL9" s="1005"/>
      <c r="AM9" s="1006"/>
      <c r="AN9" s="1006"/>
      <c r="AO9" s="1006"/>
      <c r="AP9" s="1004"/>
      <c r="AQ9" s="1007"/>
      <c r="AR9" s="1008"/>
      <c r="AS9" s="1248">
        <f>1+AS7</f>
        <v>11</v>
      </c>
      <c r="AT9" s="1005"/>
      <c r="AU9" s="1006"/>
      <c r="AV9" s="1006"/>
      <c r="AW9" s="1006"/>
      <c r="AX9" s="1004"/>
      <c r="AY9" s="1007"/>
      <c r="AZ9" s="1008"/>
      <c r="BA9" s="192"/>
      <c r="BB9" s="187"/>
      <c r="BC9" s="65"/>
    </row>
    <row r="10" spans="1:55" ht="14.45" customHeight="1" x14ac:dyDescent="0.2">
      <c r="A10" s="65"/>
      <c r="B10" s="72">
        <f>B9</f>
        <v>3</v>
      </c>
      <c r="C10" s="83">
        <f>1+I8</f>
        <v>14</v>
      </c>
      <c r="D10" s="84">
        <f t="shared" si="6"/>
        <v>15</v>
      </c>
      <c r="E10" s="84">
        <f t="shared" si="6"/>
        <v>16</v>
      </c>
      <c r="F10" s="84">
        <f t="shared" si="6"/>
        <v>17</v>
      </c>
      <c r="G10" s="84">
        <f t="shared" si="6"/>
        <v>18</v>
      </c>
      <c r="H10" s="89">
        <f t="shared" si="6"/>
        <v>19</v>
      </c>
      <c r="I10" s="86">
        <f t="shared" si="6"/>
        <v>20</v>
      </c>
      <c r="J10" s="72">
        <f>J9</f>
        <v>7</v>
      </c>
      <c r="K10" s="87">
        <f>1+Q8</f>
        <v>11</v>
      </c>
      <c r="L10" s="88">
        <f t="shared" si="7"/>
        <v>12</v>
      </c>
      <c r="M10" s="88">
        <f t="shared" si="7"/>
        <v>13</v>
      </c>
      <c r="N10" s="88">
        <f t="shared" si="8"/>
        <v>14</v>
      </c>
      <c r="O10" s="88">
        <f t="shared" si="8"/>
        <v>15</v>
      </c>
      <c r="P10" s="89">
        <f t="shared" si="8"/>
        <v>16</v>
      </c>
      <c r="Q10" s="86">
        <f t="shared" si="8"/>
        <v>17</v>
      </c>
      <c r="R10" s="72">
        <f>R9</f>
        <v>11</v>
      </c>
      <c r="S10" s="83">
        <f>1+Y8</f>
        <v>11</v>
      </c>
      <c r="T10" s="84">
        <f t="shared" si="9"/>
        <v>12</v>
      </c>
      <c r="U10" s="84">
        <f t="shared" si="9"/>
        <v>13</v>
      </c>
      <c r="V10" s="84">
        <f t="shared" si="10"/>
        <v>14</v>
      </c>
      <c r="W10" s="84">
        <f t="shared" si="10"/>
        <v>15</v>
      </c>
      <c r="X10" s="89">
        <f t="shared" si="10"/>
        <v>16</v>
      </c>
      <c r="Y10" s="86">
        <f t="shared" si="10"/>
        <v>17</v>
      </c>
      <c r="Z10" s="192" t="s">
        <v>670</v>
      </c>
      <c r="AA10" s="186" t="s">
        <v>385</v>
      </c>
      <c r="AB10" s="64"/>
      <c r="AC10" s="72">
        <f>AC9</f>
        <v>3</v>
      </c>
      <c r="AD10" s="83">
        <f>1+AJ8</f>
        <v>13</v>
      </c>
      <c r="AE10" s="84">
        <f t="shared" ref="AE10:AJ10" si="17">1+AD10</f>
        <v>14</v>
      </c>
      <c r="AF10" s="84">
        <f t="shared" si="17"/>
        <v>15</v>
      </c>
      <c r="AG10" s="84">
        <f t="shared" si="17"/>
        <v>16</v>
      </c>
      <c r="AH10" s="84">
        <f t="shared" si="17"/>
        <v>17</v>
      </c>
      <c r="AI10" s="89">
        <f t="shared" si="17"/>
        <v>18</v>
      </c>
      <c r="AJ10" s="86">
        <f t="shared" si="17"/>
        <v>19</v>
      </c>
      <c r="AK10" s="72">
        <f>AK9</f>
        <v>7</v>
      </c>
      <c r="AL10" s="87">
        <f>1+AR8</f>
        <v>10</v>
      </c>
      <c r="AM10" s="88">
        <f t="shared" ref="AM10:AR10" si="18">1+AL10</f>
        <v>11</v>
      </c>
      <c r="AN10" s="88">
        <f t="shared" si="18"/>
        <v>12</v>
      </c>
      <c r="AO10" s="88">
        <f t="shared" si="18"/>
        <v>13</v>
      </c>
      <c r="AP10" s="88">
        <f t="shared" si="18"/>
        <v>14</v>
      </c>
      <c r="AQ10" s="89">
        <f t="shared" si="18"/>
        <v>15</v>
      </c>
      <c r="AR10" s="86">
        <f t="shared" si="18"/>
        <v>16</v>
      </c>
      <c r="AS10" s="72">
        <f>AS9</f>
        <v>11</v>
      </c>
      <c r="AT10" s="83">
        <f>1+AZ8</f>
        <v>9</v>
      </c>
      <c r="AU10" s="84">
        <f t="shared" ref="AU10:AZ10" si="19">1+AT10</f>
        <v>10</v>
      </c>
      <c r="AV10" s="84">
        <f t="shared" si="19"/>
        <v>11</v>
      </c>
      <c r="AW10" s="84">
        <f t="shared" si="19"/>
        <v>12</v>
      </c>
      <c r="AX10" s="84">
        <f t="shared" si="19"/>
        <v>13</v>
      </c>
      <c r="AY10" s="89">
        <f t="shared" si="19"/>
        <v>14</v>
      </c>
      <c r="AZ10" s="86">
        <f t="shared" si="19"/>
        <v>15</v>
      </c>
      <c r="BA10" s="192" t="s">
        <v>778</v>
      </c>
      <c r="BB10" s="186" t="s">
        <v>385</v>
      </c>
      <c r="BC10" s="65"/>
    </row>
    <row r="11" spans="1:55" ht="5.0999999999999996" customHeight="1" x14ac:dyDescent="0.2">
      <c r="A11" s="65"/>
      <c r="B11" s="1248">
        <f>1+B9</f>
        <v>4</v>
      </c>
      <c r="C11" s="1005">
        <f t="shared" ref="C11:I11" ca="1" si="20">IF(ISNUMBER(C12),INDIRECT(CONCATENATE("'1'!AA",4+C12)),"")</f>
        <v>0</v>
      </c>
      <c r="D11" s="1006">
        <f t="shared" ca="1" si="20"/>
        <v>0</v>
      </c>
      <c r="E11" s="1006">
        <f t="shared" ca="1" si="20"/>
        <v>0</v>
      </c>
      <c r="F11" s="1006">
        <f t="shared" ca="1" si="20"/>
        <v>0</v>
      </c>
      <c r="G11" s="1004">
        <f t="shared" ca="1" si="20"/>
        <v>0</v>
      </c>
      <c r="H11" s="1007">
        <f t="shared" ca="1" si="20"/>
        <v>0</v>
      </c>
      <c r="I11" s="1008">
        <f t="shared" ca="1" si="20"/>
        <v>0</v>
      </c>
      <c r="J11" s="1248">
        <f>1+J9</f>
        <v>8</v>
      </c>
      <c r="K11" s="1005">
        <f t="shared" ref="K11:Q11" ca="1" si="21">IF(ISNUMBER(K12),INDIRECT(CONCATENATE("'2'!AA",4+K12)),"")</f>
        <v>0</v>
      </c>
      <c r="L11" s="1006">
        <f t="shared" ca="1" si="21"/>
        <v>0</v>
      </c>
      <c r="M11" s="1006">
        <f t="shared" ca="1" si="21"/>
        <v>0</v>
      </c>
      <c r="N11" s="1006">
        <f t="shared" ca="1" si="21"/>
        <v>0</v>
      </c>
      <c r="O11" s="1004">
        <f t="shared" ca="1" si="21"/>
        <v>0</v>
      </c>
      <c r="P11" s="1007">
        <f t="shared" ca="1" si="21"/>
        <v>0</v>
      </c>
      <c r="Q11" s="1008">
        <f t="shared" ca="1" si="21"/>
        <v>0</v>
      </c>
      <c r="R11" s="1248">
        <f>1+R9</f>
        <v>12</v>
      </c>
      <c r="S11" s="1005">
        <f t="shared" ref="S11:Y11" ca="1" si="22">IF(ISNUMBER(S12),INDIRECT(CONCATENATE("'3'!AA",4+S12)),"")</f>
        <v>0</v>
      </c>
      <c r="T11" s="1006">
        <f t="shared" ca="1" si="22"/>
        <v>0</v>
      </c>
      <c r="U11" s="1006">
        <f t="shared" ca="1" si="22"/>
        <v>0</v>
      </c>
      <c r="V11" s="1006">
        <f t="shared" ca="1" si="22"/>
        <v>0</v>
      </c>
      <c r="W11" s="1004">
        <f t="shared" ca="1" si="22"/>
        <v>0</v>
      </c>
      <c r="X11" s="1007">
        <f t="shared" ca="1" si="22"/>
        <v>0</v>
      </c>
      <c r="Y11" s="1008">
        <f t="shared" ca="1" si="22"/>
        <v>0</v>
      </c>
      <c r="Z11" s="865"/>
      <c r="AA11" s="866"/>
      <c r="AB11" s="64"/>
      <c r="AC11" s="1248">
        <f>1+AC9</f>
        <v>4</v>
      </c>
      <c r="AD11" s="1005"/>
      <c r="AE11" s="1006"/>
      <c r="AF11" s="1006"/>
      <c r="AG11" s="1006"/>
      <c r="AH11" s="1004"/>
      <c r="AI11" s="1007"/>
      <c r="AJ11" s="1008"/>
      <c r="AK11" s="1248">
        <f>1+AK9</f>
        <v>8</v>
      </c>
      <c r="AL11" s="1005"/>
      <c r="AM11" s="1006"/>
      <c r="AN11" s="1006"/>
      <c r="AO11" s="1006"/>
      <c r="AP11" s="1004"/>
      <c r="AQ11" s="1007"/>
      <c r="AR11" s="1008"/>
      <c r="AS11" s="1248">
        <f>1+AS9</f>
        <v>12</v>
      </c>
      <c r="AT11" s="1005"/>
      <c r="AU11" s="1006"/>
      <c r="AV11" s="1006"/>
      <c r="AW11" s="1006"/>
      <c r="AX11" s="1004"/>
      <c r="AY11" s="1007"/>
      <c r="AZ11" s="1008"/>
      <c r="BA11" s="865"/>
      <c r="BB11" s="866"/>
      <c r="BC11" s="65"/>
    </row>
    <row r="12" spans="1:55" ht="14.45" customHeight="1" x14ac:dyDescent="0.2">
      <c r="A12" s="65"/>
      <c r="B12" s="72">
        <f>B11</f>
        <v>4</v>
      </c>
      <c r="C12" s="83">
        <f>1+I10</f>
        <v>21</v>
      </c>
      <c r="D12" s="84">
        <f t="shared" si="6"/>
        <v>22</v>
      </c>
      <c r="E12" s="84">
        <f t="shared" si="6"/>
        <v>23</v>
      </c>
      <c r="F12" s="84">
        <f t="shared" si="6"/>
        <v>24</v>
      </c>
      <c r="G12" s="84">
        <f t="shared" si="6"/>
        <v>25</v>
      </c>
      <c r="H12" s="89">
        <f t="shared" si="6"/>
        <v>26</v>
      </c>
      <c r="I12" s="86">
        <f t="shared" si="6"/>
        <v>27</v>
      </c>
      <c r="J12" s="72">
        <f>J11</f>
        <v>8</v>
      </c>
      <c r="K12" s="87">
        <f>1+Q10</f>
        <v>18</v>
      </c>
      <c r="L12" s="88">
        <f t="shared" si="7"/>
        <v>19</v>
      </c>
      <c r="M12" s="88">
        <f t="shared" si="7"/>
        <v>20</v>
      </c>
      <c r="N12" s="88">
        <f t="shared" si="8"/>
        <v>21</v>
      </c>
      <c r="O12" s="84">
        <f t="shared" si="8"/>
        <v>22</v>
      </c>
      <c r="P12" s="89">
        <f t="shared" si="8"/>
        <v>23</v>
      </c>
      <c r="Q12" s="86">
        <f t="shared" si="8"/>
        <v>24</v>
      </c>
      <c r="R12" s="72">
        <f>R11</f>
        <v>12</v>
      </c>
      <c r="S12" s="83">
        <f>1+Y10</f>
        <v>18</v>
      </c>
      <c r="T12" s="84">
        <f t="shared" si="9"/>
        <v>19</v>
      </c>
      <c r="U12" s="84">
        <f t="shared" si="9"/>
        <v>20</v>
      </c>
      <c r="V12" s="84">
        <f t="shared" si="10"/>
        <v>21</v>
      </c>
      <c r="W12" s="84">
        <f t="shared" si="10"/>
        <v>22</v>
      </c>
      <c r="X12" s="89">
        <f t="shared" si="10"/>
        <v>23</v>
      </c>
      <c r="Y12" s="86">
        <f t="shared" si="10"/>
        <v>24</v>
      </c>
      <c r="Z12" s="192" t="s">
        <v>671</v>
      </c>
      <c r="AA12" s="186" t="s">
        <v>386</v>
      </c>
      <c r="AB12" s="91"/>
      <c r="AC12" s="72">
        <f>AC11</f>
        <v>4</v>
      </c>
      <c r="AD12" s="83">
        <f>1+AJ10</f>
        <v>20</v>
      </c>
      <c r="AE12" s="84">
        <f t="shared" ref="AE12:AJ12" si="23">1+AD12</f>
        <v>21</v>
      </c>
      <c r="AF12" s="84">
        <f t="shared" si="23"/>
        <v>22</v>
      </c>
      <c r="AG12" s="84">
        <f t="shared" si="23"/>
        <v>23</v>
      </c>
      <c r="AH12" s="84">
        <f t="shared" si="23"/>
        <v>24</v>
      </c>
      <c r="AI12" s="89">
        <f t="shared" si="23"/>
        <v>25</v>
      </c>
      <c r="AJ12" s="86">
        <f t="shared" si="23"/>
        <v>26</v>
      </c>
      <c r="AK12" s="72">
        <f>AK11</f>
        <v>8</v>
      </c>
      <c r="AL12" s="87">
        <f>1+AR10</f>
        <v>17</v>
      </c>
      <c r="AM12" s="88">
        <f t="shared" ref="AM12:AR12" si="24">1+AL12</f>
        <v>18</v>
      </c>
      <c r="AN12" s="88">
        <f t="shared" si="24"/>
        <v>19</v>
      </c>
      <c r="AO12" s="88">
        <f t="shared" si="24"/>
        <v>20</v>
      </c>
      <c r="AP12" s="84">
        <f t="shared" si="24"/>
        <v>21</v>
      </c>
      <c r="AQ12" s="89">
        <f t="shared" si="24"/>
        <v>22</v>
      </c>
      <c r="AR12" s="86">
        <f t="shared" si="24"/>
        <v>23</v>
      </c>
      <c r="AS12" s="72">
        <f>AS11</f>
        <v>12</v>
      </c>
      <c r="AT12" s="83">
        <f>1+AZ10</f>
        <v>16</v>
      </c>
      <c r="AU12" s="84">
        <f t="shared" ref="AU12:AZ12" si="25">1+AT12</f>
        <v>17</v>
      </c>
      <c r="AV12" s="84">
        <f t="shared" si="25"/>
        <v>18</v>
      </c>
      <c r="AW12" s="84">
        <f t="shared" si="25"/>
        <v>19</v>
      </c>
      <c r="AX12" s="84">
        <f t="shared" si="25"/>
        <v>20</v>
      </c>
      <c r="AY12" s="89">
        <f t="shared" si="25"/>
        <v>21</v>
      </c>
      <c r="AZ12" s="86">
        <f t="shared" si="25"/>
        <v>22</v>
      </c>
      <c r="BA12" s="192" t="s">
        <v>779</v>
      </c>
      <c r="BB12" s="186" t="s">
        <v>386</v>
      </c>
      <c r="BC12" s="65"/>
    </row>
    <row r="13" spans="1:55" ht="5.0999999999999996" customHeight="1" x14ac:dyDescent="0.2">
      <c r="A13" s="65"/>
      <c r="B13" s="1248">
        <f>1+B11</f>
        <v>5</v>
      </c>
      <c r="C13" s="1005">
        <f t="shared" ref="C13:I13" ca="1" si="26">IF(ISNUMBER(C14),INDIRECT(CONCATENATE("'1'!AA",4+C14)),"")</f>
        <v>0</v>
      </c>
      <c r="D13" s="1006">
        <f t="shared" ca="1" si="26"/>
        <v>0</v>
      </c>
      <c r="E13" s="1006">
        <f t="shared" ca="1" si="26"/>
        <v>0</v>
      </c>
      <c r="F13" s="1006">
        <f t="shared" ca="1" si="26"/>
        <v>0</v>
      </c>
      <c r="G13" s="1004" t="str">
        <f t="shared" ca="1" si="26"/>
        <v/>
      </c>
      <c r="H13" s="1007" t="str">
        <f t="shared" ca="1" si="26"/>
        <v/>
      </c>
      <c r="I13" s="1008" t="str">
        <f t="shared" ca="1" si="26"/>
        <v/>
      </c>
      <c r="J13" s="1248">
        <f>IF(SUM(K14:Q14)=0,J11,1+J11)</f>
        <v>9</v>
      </c>
      <c r="K13" s="1005">
        <f t="shared" ref="K13:Q13" ca="1" si="27">IF(ISNUMBER(K14),INDIRECT(CONCATENATE("'2'!AA",4+K14)),"")</f>
        <v>0</v>
      </c>
      <c r="L13" s="1006">
        <f t="shared" ca="1" si="27"/>
        <v>0</v>
      </c>
      <c r="M13" s="1006">
        <f t="shared" ca="1" si="27"/>
        <v>0</v>
      </c>
      <c r="N13" s="1006">
        <f t="shared" ca="1" si="27"/>
        <v>0</v>
      </c>
      <c r="O13" s="1004" t="str">
        <f t="shared" ca="1" si="27"/>
        <v/>
      </c>
      <c r="P13" s="1007" t="str">
        <f t="shared" ca="1" si="27"/>
        <v/>
      </c>
      <c r="Q13" s="1008" t="str">
        <f t="shared" ca="1" si="27"/>
        <v/>
      </c>
      <c r="R13" s="1248">
        <f>1+R11</f>
        <v>13</v>
      </c>
      <c r="S13" s="1005">
        <f t="shared" ref="S13:Y13" ca="1" si="28">IF(ISNUMBER(S14),INDIRECT(CONCATENATE("'3'!AA",4+S14)),"")</f>
        <v>0</v>
      </c>
      <c r="T13" s="1006">
        <f t="shared" ca="1" si="28"/>
        <v>0</v>
      </c>
      <c r="U13" s="1006">
        <f t="shared" ca="1" si="28"/>
        <v>0</v>
      </c>
      <c r="V13" s="1006">
        <f t="shared" ca="1" si="28"/>
        <v>0</v>
      </c>
      <c r="W13" s="1004">
        <f t="shared" ca="1" si="28"/>
        <v>0</v>
      </c>
      <c r="X13" s="1007">
        <f t="shared" ca="1" si="28"/>
        <v>0</v>
      </c>
      <c r="Y13" s="1008">
        <f t="shared" ca="1" si="28"/>
        <v>0</v>
      </c>
      <c r="Z13" s="69"/>
      <c r="AA13" s="69"/>
      <c r="AB13" s="91"/>
      <c r="AC13" s="1248">
        <f>1+AC11</f>
        <v>5</v>
      </c>
      <c r="AD13" s="1005"/>
      <c r="AE13" s="1006"/>
      <c r="AF13" s="1006"/>
      <c r="AG13" s="1006"/>
      <c r="AH13" s="1004"/>
      <c r="AI13" s="1007"/>
      <c r="AJ13" s="1008"/>
      <c r="AK13" s="1248">
        <f>IF(SUM(AL14:AR14)=0,AK11,1+AK11)</f>
        <v>9</v>
      </c>
      <c r="AL13" s="1005"/>
      <c r="AM13" s="1006"/>
      <c r="AN13" s="1006"/>
      <c r="AO13" s="1006"/>
      <c r="AP13" s="1004"/>
      <c r="AQ13" s="1007"/>
      <c r="AR13" s="1008"/>
      <c r="AS13" s="1248">
        <f>1+AS11</f>
        <v>13</v>
      </c>
      <c r="AT13" s="1005"/>
      <c r="AU13" s="1006"/>
      <c r="AV13" s="1006"/>
      <c r="AW13" s="1006"/>
      <c r="AX13" s="1004"/>
      <c r="AY13" s="1007"/>
      <c r="AZ13" s="1008"/>
      <c r="BC13" s="65"/>
    </row>
    <row r="14" spans="1:55" ht="14.45" customHeight="1" x14ac:dyDescent="0.2">
      <c r="A14" s="65"/>
      <c r="B14" s="72">
        <f>B13</f>
        <v>5</v>
      </c>
      <c r="C14" s="83">
        <f>I12+1</f>
        <v>28</v>
      </c>
      <c r="D14" s="84">
        <f>C14+1</f>
        <v>29</v>
      </c>
      <c r="E14" s="88">
        <f t="shared" ref="E14:I16" si="29">IF(D14="","",IF(1+D14&lt;32,1+D14,""))</f>
        <v>30</v>
      </c>
      <c r="F14" s="84">
        <f t="shared" si="29"/>
        <v>31</v>
      </c>
      <c r="G14" s="84" t="str">
        <f t="shared" si="29"/>
        <v/>
      </c>
      <c r="H14" s="93" t="str">
        <f t="shared" si="29"/>
        <v/>
      </c>
      <c r="I14" s="94" t="str">
        <f t="shared" si="29"/>
        <v/>
      </c>
      <c r="J14" s="72">
        <f>IF(J13=J11,"",J13)</f>
        <v>9</v>
      </c>
      <c r="K14" s="87">
        <f>IF(Q12="","",IF(1+Q12&lt;29,1+Q12,IF(AND(Q12+1=29,'2'!$B$33=""),"",IF(Q12+1&gt;29,"",29))))</f>
        <v>25</v>
      </c>
      <c r="L14" s="88">
        <f>IF(K14="","",IF(1+K14&lt;29,1+K14,IF(AND(K14+1=29,'2'!$B$33=""),"",IF(K14+1&gt;29,"",29))))</f>
        <v>26</v>
      </c>
      <c r="M14" s="88">
        <f>IF(L14="","",IF(1+L14&lt;29,1+L14,IF(AND(L14+1=29,'2'!$B$33=""),"",IF(L14+1&gt;29,"",29))))</f>
        <v>27</v>
      </c>
      <c r="N14" s="84">
        <f>IF(M14="","",IF(1+M14&lt;29,1+M14,IF(AND(M14+1=29,'2'!$B$33=""),"",IF(M14+1&gt;29,"",29))))</f>
        <v>28</v>
      </c>
      <c r="O14" s="84" t="str">
        <f>IF(N14="","",IF(1+N14&lt;29,1+N14,IF(AND(N14+1=29,'2'!$B$33=""),"",IF(N14+1&gt;29,"",29))))</f>
        <v/>
      </c>
      <c r="P14" s="89" t="str">
        <f>IF(O14="","",IF(1+O14&lt;29,1+O14,IF(AND(O14+1=29,'2'!$B$33=""),"",IF(O14+1&gt;29,"",29))))</f>
        <v/>
      </c>
      <c r="Q14" s="86" t="str">
        <f>IF(P14="","",IF(1+P14&lt;29,1+P14,IF(AND(P14+1=29,'2'!$B$33=""),"",IF(P14+1&gt;29,"",29))))</f>
        <v/>
      </c>
      <c r="R14" s="72">
        <f>R13</f>
        <v>13</v>
      </c>
      <c r="S14" s="83">
        <f>Y12+1</f>
        <v>25</v>
      </c>
      <c r="T14" s="84">
        <f>S14+1</f>
        <v>26</v>
      </c>
      <c r="U14" s="84">
        <f t="shared" ref="U14:Y16" si="30">IF(T14="","",IF(1+T14&lt;32,1+T14,""))</f>
        <v>27</v>
      </c>
      <c r="V14" s="84">
        <f t="shared" si="30"/>
        <v>28</v>
      </c>
      <c r="W14" s="84">
        <f t="shared" si="30"/>
        <v>29</v>
      </c>
      <c r="X14" s="89">
        <f t="shared" si="30"/>
        <v>30</v>
      </c>
      <c r="Y14" s="86">
        <f t="shared" si="30"/>
        <v>31</v>
      </c>
      <c r="Z14" s="69"/>
      <c r="AA14" s="69"/>
      <c r="AB14" s="91"/>
      <c r="AC14" s="72">
        <f>AC13</f>
        <v>5</v>
      </c>
      <c r="AD14" s="83">
        <f>AJ12+1</f>
        <v>27</v>
      </c>
      <c r="AE14" s="84">
        <f>AD14+1</f>
        <v>28</v>
      </c>
      <c r="AF14" s="88">
        <f>IF(AE14="","",IF(1+AE14&lt;32,1+AE14,""))</f>
        <v>29</v>
      </c>
      <c r="AG14" s="84">
        <f>IF(AF14="","",IF(1+AF14&lt;32,1+AF14,""))</f>
        <v>30</v>
      </c>
      <c r="AH14" s="84">
        <f>IF(AG14="","",IF(1+AG14&lt;32,1+AG14,""))</f>
        <v>31</v>
      </c>
      <c r="AI14" s="93" t="str">
        <f>IF(AH14="","",IF(1+AH14&lt;32,1+AH14,""))</f>
        <v/>
      </c>
      <c r="AJ14" s="94" t="str">
        <f>IF(AI14="","",IF(1+AI14&lt;32,1+AI14,""))</f>
        <v/>
      </c>
      <c r="AK14" s="72">
        <f>IF(AK13=AK11,"",AK13)</f>
        <v>9</v>
      </c>
      <c r="AL14" s="655">
        <f>IF(AR12="","",IF(1+AR12&lt;29,1+AR12,IF(AND(AR12+1=29,MONTH(DATE(Jahr+1,2,29))=3),"",IF(AR12+1&gt;29,"",29))))</f>
        <v>24</v>
      </c>
      <c r="AM14" s="649">
        <f t="shared" ref="AM14:AR14" si="31">IF(AL14="","",IF(1+AL14&lt;29,1+AL14,IF(AND(AL14+1=29,MONTH(DATE(Jahr+1,2,29))=3),"",IF(AL14+1&gt;29,"",29))))</f>
        <v>25</v>
      </c>
      <c r="AN14" s="649">
        <f t="shared" si="31"/>
        <v>26</v>
      </c>
      <c r="AO14" s="84">
        <f t="shared" si="31"/>
        <v>27</v>
      </c>
      <c r="AP14" s="84">
        <f t="shared" si="31"/>
        <v>28</v>
      </c>
      <c r="AQ14" s="89">
        <f t="shared" si="31"/>
        <v>29</v>
      </c>
      <c r="AR14" s="86" t="str">
        <f t="shared" si="31"/>
        <v/>
      </c>
      <c r="AS14" s="72">
        <f>AS13</f>
        <v>13</v>
      </c>
      <c r="AT14" s="83">
        <f>AZ12+1</f>
        <v>23</v>
      </c>
      <c r="AU14" s="84">
        <f>AT14+1</f>
        <v>24</v>
      </c>
      <c r="AV14" s="84">
        <f>IF(AU14="","",IF(1+AU14&lt;32,1+AU14,""))</f>
        <v>25</v>
      </c>
      <c r="AW14" s="84">
        <f>IF(AV14="","",IF(1+AV14&lt;32,1+AV14,""))</f>
        <v>26</v>
      </c>
      <c r="AX14" s="84">
        <f>IF(AW14="","",IF(1+AW14&lt;32,1+AW14,""))</f>
        <v>27</v>
      </c>
      <c r="AY14" s="89">
        <f>IF(AX14="","",IF(1+AX14&lt;32,1+AX14,""))</f>
        <v>28</v>
      </c>
      <c r="AZ14" s="86">
        <f>IF(AY14="","",IF(1+AY14&lt;32,1+AY14,""))</f>
        <v>29</v>
      </c>
      <c r="BC14" s="65"/>
    </row>
    <row r="15" spans="1:55" ht="5.0999999999999996" customHeight="1" x14ac:dyDescent="0.2">
      <c r="A15" s="65"/>
      <c r="B15" s="1248">
        <f>IF(SUM(C16:I16)=0,B13,1+B13)</f>
        <v>5</v>
      </c>
      <c r="C15" s="1005" t="str">
        <f t="shared" ref="C15:I15" ca="1" si="32">IF(ISNUMBER(C16),INDIRECT(CONCATENATE("'1'!AA",4+C16)),"")</f>
        <v/>
      </c>
      <c r="D15" s="1006" t="str">
        <f t="shared" ca="1" si="32"/>
        <v/>
      </c>
      <c r="E15" s="1006" t="str">
        <f t="shared" ca="1" si="32"/>
        <v/>
      </c>
      <c r="F15" s="1006" t="str">
        <f t="shared" ca="1" si="32"/>
        <v/>
      </c>
      <c r="G15" s="1004" t="str">
        <f t="shared" ca="1" si="32"/>
        <v/>
      </c>
      <c r="H15" s="1007" t="str">
        <f t="shared" ca="1" si="32"/>
        <v/>
      </c>
      <c r="I15" s="1008" t="str">
        <f t="shared" ca="1" si="32"/>
        <v/>
      </c>
      <c r="J15" s="1248">
        <f>IF(SUM(K16:Q16)=0,J13,1+J13)</f>
        <v>9</v>
      </c>
      <c r="K15" s="1005"/>
      <c r="L15" s="1006"/>
      <c r="M15" s="1006"/>
      <c r="N15" s="1006"/>
      <c r="O15" s="1004"/>
      <c r="P15" s="1007"/>
      <c r="Q15" s="1008"/>
      <c r="R15" s="1248">
        <f>IF(SUM(S16:Y16)=0,R13,1+R13)</f>
        <v>13</v>
      </c>
      <c r="S15" s="1005" t="str">
        <f t="shared" ref="S15:Y15" ca="1" si="33">IF(ISNUMBER(S16),INDIRECT(CONCATENATE("'3'!AA",4+S16)),"")</f>
        <v/>
      </c>
      <c r="T15" s="1006" t="str">
        <f t="shared" ca="1" si="33"/>
        <v/>
      </c>
      <c r="U15" s="1006" t="str">
        <f t="shared" ca="1" si="33"/>
        <v/>
      </c>
      <c r="V15" s="1006" t="str">
        <f t="shared" ca="1" si="33"/>
        <v/>
      </c>
      <c r="W15" s="1004" t="str">
        <f t="shared" ca="1" si="33"/>
        <v/>
      </c>
      <c r="X15" s="1007" t="str">
        <f t="shared" ca="1" si="33"/>
        <v/>
      </c>
      <c r="Y15" s="1008" t="str">
        <f t="shared" ca="1" si="33"/>
        <v/>
      </c>
      <c r="Z15" s="69"/>
      <c r="AA15" s="69"/>
      <c r="AB15" s="91"/>
      <c r="AC15" s="1248">
        <f>IF(SUM(AD16:AJ16)=0,AC13,1+AC13)</f>
        <v>5</v>
      </c>
      <c r="AD15" s="1005"/>
      <c r="AE15" s="1006"/>
      <c r="AF15" s="1006"/>
      <c r="AG15" s="1006"/>
      <c r="AH15" s="1004"/>
      <c r="AI15" s="1007"/>
      <c r="AJ15" s="1008"/>
      <c r="AK15" s="1248">
        <f>IF(SUM(AL16:AR16)=0,AK13,1+AK13)</f>
        <v>9</v>
      </c>
      <c r="AL15" s="1005"/>
      <c r="AM15" s="1006"/>
      <c r="AN15" s="1006"/>
      <c r="AO15" s="1006"/>
      <c r="AP15" s="1004"/>
      <c r="AQ15" s="1007"/>
      <c r="AR15" s="1008"/>
      <c r="AS15" s="1248">
        <f>IF(SUM(AT16:AZ16)=0,AS13,1+AS13)</f>
        <v>14</v>
      </c>
      <c r="AT15" s="1005"/>
      <c r="AU15" s="1006"/>
      <c r="AV15" s="1006"/>
      <c r="AW15" s="1006"/>
      <c r="AX15" s="1004"/>
      <c r="AY15" s="1007"/>
      <c r="AZ15" s="1008"/>
      <c r="BC15" s="65"/>
    </row>
    <row r="16" spans="1:55" ht="14.45" customHeight="1" thickBot="1" x14ac:dyDescent="0.25">
      <c r="A16" s="65"/>
      <c r="B16" s="72" t="str">
        <f>IF(B15=B13,"",B15)</f>
        <v/>
      </c>
      <c r="C16" s="95" t="str">
        <f>IF(I14="","",IF(1+I14&lt;32,1+I14,""))</f>
        <v/>
      </c>
      <c r="D16" s="96" t="str">
        <f>IF(C16="","",IF(1+C16&lt;32,1+C16,""))</f>
        <v/>
      </c>
      <c r="E16" s="96" t="str">
        <f t="shared" si="29"/>
        <v/>
      </c>
      <c r="F16" s="96" t="str">
        <f t="shared" si="29"/>
        <v/>
      </c>
      <c r="G16" s="96" t="str">
        <f t="shared" si="29"/>
        <v/>
      </c>
      <c r="H16" s="97" t="str">
        <f t="shared" si="29"/>
        <v/>
      </c>
      <c r="I16" s="98" t="str">
        <f t="shared" si="29"/>
        <v/>
      </c>
      <c r="J16" s="72" t="str">
        <f>IF(J15=J13,"",J15)</f>
        <v/>
      </c>
      <c r="K16" s="95"/>
      <c r="L16" s="96"/>
      <c r="M16" s="96"/>
      <c r="N16" s="96"/>
      <c r="O16" s="1283"/>
      <c r="P16" s="97"/>
      <c r="Q16" s="98"/>
      <c r="R16" s="72" t="str">
        <f>IF(R15=R13,"",R15)</f>
        <v/>
      </c>
      <c r="S16" s="95" t="str">
        <f>IF(Y14="","",IF(1+Y14&lt;32,1+Y14,""))</f>
        <v/>
      </c>
      <c r="T16" s="96" t="str">
        <f>IF(S16="","",IF(1+S16&lt;32,1+S16,""))</f>
        <v/>
      </c>
      <c r="U16" s="96" t="str">
        <f t="shared" si="30"/>
        <v/>
      </c>
      <c r="V16" s="96" t="str">
        <f t="shared" si="30"/>
        <v/>
      </c>
      <c r="W16" s="96" t="str">
        <f t="shared" si="30"/>
        <v/>
      </c>
      <c r="X16" s="97" t="str">
        <f t="shared" si="30"/>
        <v/>
      </c>
      <c r="Y16" s="98" t="str">
        <f t="shared" si="30"/>
        <v/>
      </c>
      <c r="Z16" s="69"/>
      <c r="AA16" s="69"/>
      <c r="AB16" s="91"/>
      <c r="AC16" s="72" t="str">
        <f>IF(AC15=AC13,"",AC15)</f>
        <v/>
      </c>
      <c r="AD16" s="95" t="str">
        <f>IF(AJ14="","",IF(1+AJ14&lt;32,1+AJ14,""))</f>
        <v/>
      </c>
      <c r="AE16" s="96" t="str">
        <f t="shared" ref="AE16:AJ16" si="34">IF(AD16="","",IF(1+AD16&lt;32,1+AD16,""))</f>
        <v/>
      </c>
      <c r="AF16" s="96" t="str">
        <f t="shared" si="34"/>
        <v/>
      </c>
      <c r="AG16" s="96" t="str">
        <f t="shared" si="34"/>
        <v/>
      </c>
      <c r="AH16" s="96" t="str">
        <f t="shared" si="34"/>
        <v/>
      </c>
      <c r="AI16" s="97" t="str">
        <f t="shared" si="34"/>
        <v/>
      </c>
      <c r="AJ16" s="98" t="str">
        <f t="shared" si="34"/>
        <v/>
      </c>
      <c r="AK16" s="72" t="str">
        <f>IF(AK15=AK13,"",AK15)</f>
        <v/>
      </c>
      <c r="AL16" s="95"/>
      <c r="AM16" s="96"/>
      <c r="AN16" s="96"/>
      <c r="AO16" s="96"/>
      <c r="AP16" s="1283"/>
      <c r="AQ16" s="97"/>
      <c r="AR16" s="98"/>
      <c r="AS16" s="72">
        <f>IF(AS15=AS13,"",AS15)</f>
        <v>14</v>
      </c>
      <c r="AT16" s="95">
        <f>IF(AZ14="","",IF(1+AZ14&lt;32,1+AZ14,""))</f>
        <v>30</v>
      </c>
      <c r="AU16" s="96">
        <f t="shared" ref="AU16:AZ16" si="35">IF(AT16="","",IF(1+AT16&lt;32,1+AT16,""))</f>
        <v>31</v>
      </c>
      <c r="AV16" s="96" t="str">
        <f t="shared" si="35"/>
        <v/>
      </c>
      <c r="AW16" s="96" t="str">
        <f t="shared" si="35"/>
        <v/>
      </c>
      <c r="AX16" s="96" t="str">
        <f t="shared" si="35"/>
        <v/>
      </c>
      <c r="AY16" s="97" t="str">
        <f t="shared" si="35"/>
        <v/>
      </c>
      <c r="AZ16" s="98" t="str">
        <f t="shared" si="35"/>
        <v/>
      </c>
      <c r="BC16" s="65"/>
    </row>
    <row r="17" spans="1:55" ht="13.5" thickBot="1" x14ac:dyDescent="0.25">
      <c r="A17" s="65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69"/>
      <c r="AA17" s="69"/>
      <c r="AB17" s="91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C17" s="65"/>
    </row>
    <row r="18" spans="1:55" x14ac:dyDescent="0.2">
      <c r="A18" s="65"/>
      <c r="B18" s="99"/>
      <c r="C18" s="73" t="s">
        <v>75</v>
      </c>
      <c r="D18" s="74"/>
      <c r="E18" s="74"/>
      <c r="F18" s="74"/>
      <c r="G18" s="74"/>
      <c r="H18" s="74"/>
      <c r="I18" s="75"/>
      <c r="J18" s="99"/>
      <c r="K18" s="73" t="s">
        <v>76</v>
      </c>
      <c r="L18" s="74"/>
      <c r="M18" s="74"/>
      <c r="N18" s="74"/>
      <c r="O18" s="74"/>
      <c r="P18" s="74"/>
      <c r="Q18" s="75"/>
      <c r="R18" s="82"/>
      <c r="S18" s="73" t="s">
        <v>77</v>
      </c>
      <c r="T18" s="74"/>
      <c r="U18" s="74"/>
      <c r="V18" s="74"/>
      <c r="W18" s="74"/>
      <c r="X18" s="74"/>
      <c r="Y18" s="75"/>
      <c r="Z18" s="69"/>
      <c r="AA18" s="69"/>
      <c r="AB18" s="91"/>
      <c r="AC18" s="99"/>
      <c r="AD18" s="73" t="s">
        <v>75</v>
      </c>
      <c r="AE18" s="74"/>
      <c r="AF18" s="74"/>
      <c r="AG18" s="74"/>
      <c r="AH18" s="74"/>
      <c r="AI18" s="74"/>
      <c r="AJ18" s="75"/>
      <c r="AK18" s="99"/>
      <c r="AL18" s="73" t="s">
        <v>76</v>
      </c>
      <c r="AM18" s="74"/>
      <c r="AN18" s="74"/>
      <c r="AO18" s="74"/>
      <c r="AP18" s="74"/>
      <c r="AQ18" s="74"/>
      <c r="AR18" s="75"/>
      <c r="AS18" s="82"/>
      <c r="AT18" s="73" t="s">
        <v>77</v>
      </c>
      <c r="AU18" s="74"/>
      <c r="AV18" s="74"/>
      <c r="AW18" s="74"/>
      <c r="AX18" s="74"/>
      <c r="AY18" s="74"/>
      <c r="AZ18" s="75"/>
      <c r="BC18" s="65"/>
    </row>
    <row r="19" spans="1:55" ht="13.5" thickBot="1" x14ac:dyDescent="0.25">
      <c r="A19" s="65"/>
      <c r="B19" s="82"/>
      <c r="C19" s="79" t="s">
        <v>146</v>
      </c>
      <c r="D19" s="80" t="s">
        <v>147</v>
      </c>
      <c r="E19" s="80" t="s">
        <v>148</v>
      </c>
      <c r="F19" s="80" t="s">
        <v>149</v>
      </c>
      <c r="G19" s="80" t="s">
        <v>150</v>
      </c>
      <c r="H19" s="80" t="s">
        <v>151</v>
      </c>
      <c r="I19" s="81" t="s">
        <v>152</v>
      </c>
      <c r="J19" s="82"/>
      <c r="K19" s="79" t="s">
        <v>146</v>
      </c>
      <c r="L19" s="80" t="s">
        <v>147</v>
      </c>
      <c r="M19" s="80" t="s">
        <v>148</v>
      </c>
      <c r="N19" s="80" t="s">
        <v>149</v>
      </c>
      <c r="O19" s="80" t="s">
        <v>150</v>
      </c>
      <c r="P19" s="80" t="s">
        <v>151</v>
      </c>
      <c r="Q19" s="81" t="s">
        <v>152</v>
      </c>
      <c r="R19" s="82"/>
      <c r="S19" s="79" t="s">
        <v>146</v>
      </c>
      <c r="T19" s="80" t="s">
        <v>147</v>
      </c>
      <c r="U19" s="80" t="s">
        <v>148</v>
      </c>
      <c r="V19" s="80" t="s">
        <v>149</v>
      </c>
      <c r="W19" s="80" t="s">
        <v>150</v>
      </c>
      <c r="X19" s="80" t="s">
        <v>151</v>
      </c>
      <c r="Y19" s="81" t="s">
        <v>152</v>
      </c>
      <c r="Z19" s="190" t="s">
        <v>672</v>
      </c>
      <c r="AA19" s="188" t="s">
        <v>482</v>
      </c>
      <c r="AB19" s="91"/>
      <c r="AC19" s="82"/>
      <c r="AD19" s="79" t="s">
        <v>146</v>
      </c>
      <c r="AE19" s="80" t="s">
        <v>147</v>
      </c>
      <c r="AF19" s="80" t="s">
        <v>148</v>
      </c>
      <c r="AG19" s="80" t="s">
        <v>149</v>
      </c>
      <c r="AH19" s="80" t="s">
        <v>150</v>
      </c>
      <c r="AI19" s="80" t="s">
        <v>151</v>
      </c>
      <c r="AJ19" s="81" t="s">
        <v>152</v>
      </c>
      <c r="AK19" s="82"/>
      <c r="AL19" s="79" t="s">
        <v>146</v>
      </c>
      <c r="AM19" s="80" t="s">
        <v>147</v>
      </c>
      <c r="AN19" s="80" t="s">
        <v>148</v>
      </c>
      <c r="AO19" s="80" t="s">
        <v>149</v>
      </c>
      <c r="AP19" s="80" t="s">
        <v>150</v>
      </c>
      <c r="AQ19" s="80" t="s">
        <v>151</v>
      </c>
      <c r="AR19" s="81" t="s">
        <v>152</v>
      </c>
      <c r="AS19" s="82"/>
      <c r="AT19" s="79" t="s">
        <v>146</v>
      </c>
      <c r="AU19" s="80" t="s">
        <v>147</v>
      </c>
      <c r="AV19" s="80" t="s">
        <v>148</v>
      </c>
      <c r="AW19" s="80" t="s">
        <v>149</v>
      </c>
      <c r="AX19" s="80" t="s">
        <v>150</v>
      </c>
      <c r="AY19" s="80" t="s">
        <v>151</v>
      </c>
      <c r="AZ19" s="81" t="s">
        <v>152</v>
      </c>
      <c r="BA19" s="190" t="s">
        <v>780</v>
      </c>
      <c r="BB19" s="188" t="s">
        <v>482</v>
      </c>
      <c r="BC19" s="65"/>
    </row>
    <row r="20" spans="1:55" ht="5.0999999999999996" customHeight="1" x14ac:dyDescent="0.2">
      <c r="A20" s="65"/>
      <c r="B20" s="1248">
        <f>IF(C21="",R15,R15+1)</f>
        <v>14</v>
      </c>
      <c r="C20" s="1005">
        <f t="shared" ref="C20:I20" ca="1" si="36">IF(ISNUMBER(C21),INDIRECT(CONCATENATE("'4'!AA",4+C21)),"")</f>
        <v>0</v>
      </c>
      <c r="D20" s="1006">
        <f t="shared" ca="1" si="36"/>
        <v>0</v>
      </c>
      <c r="E20" s="1006">
        <f t="shared" ca="1" si="36"/>
        <v>0</v>
      </c>
      <c r="F20" s="1006">
        <f t="shared" ca="1" si="36"/>
        <v>0</v>
      </c>
      <c r="G20" s="1004">
        <f t="shared" ca="1" si="36"/>
        <v>0</v>
      </c>
      <c r="H20" s="1007">
        <f t="shared" ca="1" si="36"/>
        <v>0</v>
      </c>
      <c r="I20" s="1008">
        <f t="shared" ca="1" si="36"/>
        <v>0</v>
      </c>
      <c r="J20" s="1248">
        <f>IF(K21="",B30,B30+1)</f>
        <v>18</v>
      </c>
      <c r="K20" s="154" t="str">
        <f t="shared" ref="K20:Q20" ca="1" si="37">IF(ISNUMBER(K21),INDIRECT(CONCATENATE("'5'!AA",4+K21)),"")</f>
        <v/>
      </c>
      <c r="L20" s="1006" t="str">
        <f t="shared" ca="1" si="37"/>
        <v/>
      </c>
      <c r="M20" s="1007">
        <f t="shared" ca="1" si="37"/>
        <v>0</v>
      </c>
      <c r="N20" s="1006">
        <f t="shared" ca="1" si="37"/>
        <v>0</v>
      </c>
      <c r="O20" s="1006">
        <f t="shared" ca="1" si="37"/>
        <v>0</v>
      </c>
      <c r="P20" s="1007">
        <f t="shared" ca="1" si="37"/>
        <v>0</v>
      </c>
      <c r="Q20" s="1008">
        <f t="shared" ca="1" si="37"/>
        <v>0</v>
      </c>
      <c r="R20" s="1248">
        <f>IF(S21="",J30,J30+1)</f>
        <v>22</v>
      </c>
      <c r="S20" s="154" t="str">
        <f t="shared" ref="S20:Y20" ca="1" si="38">IF(ISNUMBER(S21),INDIRECT(CONCATENATE("'6'!AA",4+S21)),"")</f>
        <v/>
      </c>
      <c r="T20" s="1006" t="str">
        <f t="shared" ca="1" si="38"/>
        <v/>
      </c>
      <c r="U20" s="1006" t="str">
        <f t="shared" ca="1" si="38"/>
        <v/>
      </c>
      <c r="V20" s="1350" t="str">
        <f t="shared" ca="1" si="38"/>
        <v/>
      </c>
      <c r="W20" s="1004" t="str">
        <f t="shared" ca="1" si="38"/>
        <v/>
      </c>
      <c r="X20" s="1007">
        <f t="shared" ca="1" si="38"/>
        <v>0</v>
      </c>
      <c r="Y20" s="1008">
        <f t="shared" ca="1" si="38"/>
        <v>0</v>
      </c>
      <c r="Z20" s="190"/>
      <c r="AA20" s="184"/>
      <c r="AB20" s="91"/>
      <c r="AC20" s="1248">
        <f>IF(AD21="",AS15,AS15+1)</f>
        <v>14</v>
      </c>
      <c r="AD20" s="1005"/>
      <c r="AE20" s="1006"/>
      <c r="AF20" s="1006"/>
      <c r="AG20" s="1006"/>
      <c r="AH20" s="1004"/>
      <c r="AI20" s="1007"/>
      <c r="AJ20" s="1008"/>
      <c r="AK20" s="1248">
        <f>IF(AL21="",AC30,AC30+1)</f>
        <v>18</v>
      </c>
      <c r="AL20" s="154"/>
      <c r="AM20" s="1006"/>
      <c r="AN20" s="1006"/>
      <c r="AO20" s="1006"/>
      <c r="AP20" s="1007"/>
      <c r="AQ20" s="1007"/>
      <c r="AR20" s="1008"/>
      <c r="AS20" s="1248">
        <f>IF(AT21="",AK30,AK30+1)</f>
        <v>23</v>
      </c>
      <c r="AT20" s="1760"/>
      <c r="AU20" s="1006"/>
      <c r="AV20" s="1006"/>
      <c r="AW20" s="1350"/>
      <c r="AX20" s="1004"/>
      <c r="AY20" s="1007"/>
      <c r="AZ20" s="1008"/>
      <c r="BA20" s="190"/>
      <c r="BB20" s="184"/>
      <c r="BC20" s="65"/>
    </row>
    <row r="21" spans="1:55" ht="14.45" customHeight="1" x14ac:dyDescent="0.2">
      <c r="A21" s="65"/>
      <c r="B21" s="72">
        <f>B20</f>
        <v>14</v>
      </c>
      <c r="C21" s="83">
        <f>IF(WEEKDAY('4'!$B$5,2)=1,1,"")</f>
        <v>1</v>
      </c>
      <c r="D21" s="84">
        <f>IF(C21="",IF(WEEKDAY('4'!$B$5,2)=2,1,""),C21+1)</f>
        <v>2</v>
      </c>
      <c r="E21" s="84">
        <f>IF(D21="",IF(WEEKDAY('4'!$B$5,2)=3,1,""),D21+1)</f>
        <v>3</v>
      </c>
      <c r="F21" s="84">
        <f>IF(E21="",IF(WEEKDAY('4'!$B$5,2)=4,1,""),E21+1)</f>
        <v>4</v>
      </c>
      <c r="G21" s="84">
        <f>IF(F21="",IF(WEEKDAY('4'!$B$5,2)=5,1,""),F21+1)</f>
        <v>5</v>
      </c>
      <c r="H21" s="89">
        <f>IF(G21="",IF(WEEKDAY('4'!$B$5,2)=6,1,""),G21+1)</f>
        <v>6</v>
      </c>
      <c r="I21" s="86">
        <f>IF(H21="",IF(WEEKDAY('4'!$B$5,2)=7,1,""),H21+1)</f>
        <v>7</v>
      </c>
      <c r="J21" s="72">
        <f>J20</f>
        <v>18</v>
      </c>
      <c r="K21" s="83" t="str">
        <f>IF(WEEKDAY('5'!$B$5,2)=1,1,"")</f>
        <v/>
      </c>
      <c r="L21" s="88" t="str">
        <f>IF(K21="",IF(WEEKDAY('5'!$B$5,2)=2,1,""),K21+1)</f>
        <v/>
      </c>
      <c r="M21" s="1330">
        <f>IF(L21="",IF(WEEKDAY('5'!$B$5,2)=3,1,""),L21+1)</f>
        <v>1</v>
      </c>
      <c r="N21" s="88">
        <f>IF(M21="",IF(WEEKDAY('5'!$B$5,2)=4,1,""),M21+1)</f>
        <v>2</v>
      </c>
      <c r="O21" s="88">
        <f>IF(N21="",IF(WEEKDAY('5'!$B$5,2)=5,1,""),N21+1)</f>
        <v>3</v>
      </c>
      <c r="P21" s="89">
        <f>IF(O21="",IF(WEEKDAY('5'!$B$5,2)=6,1,""),O21+1)</f>
        <v>4</v>
      </c>
      <c r="Q21" s="86">
        <f>IF(P21="",IF(WEEKDAY('5'!$B$5,2)=7,1,""),P21+1)</f>
        <v>5</v>
      </c>
      <c r="R21" s="72">
        <f>R20</f>
        <v>22</v>
      </c>
      <c r="S21" s="83" t="str">
        <f>IF(WEEKDAY('6'!$B$5,2)=1,1,"")</f>
        <v/>
      </c>
      <c r="T21" s="84" t="str">
        <f>IF(S21="",IF(WEEKDAY('6'!$B$5,2)=2,1,""),S21+1)</f>
        <v/>
      </c>
      <c r="U21" s="84" t="str">
        <f>IF(T21="",IF(WEEKDAY('6'!$B$5,2)=3,1,""),T21+1)</f>
        <v/>
      </c>
      <c r="V21" s="85" t="str">
        <f>IF(U21="",IF(WEEKDAY('6'!$B$5,2)=4,1,""),U21+1)</f>
        <v/>
      </c>
      <c r="W21" s="84" t="str">
        <f>IF(V21="",IF(WEEKDAY('6'!$B$5,2)=5,1,""),V21+1)</f>
        <v/>
      </c>
      <c r="X21" s="89">
        <f>IF(W21="",IF(WEEKDAY('6'!$B$5,2)=6,1,""),W21+1)</f>
        <v>1</v>
      </c>
      <c r="Y21" s="1337">
        <f>IF(X21="",IF(WEEKDAY('6'!$B$5,2)=7,1,""),X21+1)</f>
        <v>2</v>
      </c>
      <c r="Z21" s="190" t="s">
        <v>483</v>
      </c>
      <c r="AA21" s="188" t="s">
        <v>484</v>
      </c>
      <c r="AB21" s="1245"/>
      <c r="AC21" s="72">
        <f>AC20</f>
        <v>14</v>
      </c>
      <c r="AD21" s="83" t="str">
        <f>IF(WEEKDAY(DATE(Jahr+1,4,1),2)=1,1,"")</f>
        <v/>
      </c>
      <c r="AE21" s="84" t="str">
        <f>IF(AD21="",IF(WEEKDAY(DATE(Jahr+1,4,1),2)=2,1,""),AD21+1)</f>
        <v/>
      </c>
      <c r="AF21" s="84">
        <f>IF(AE21="",IF(WEEKDAY(DATE(Jahr+1,4,1),2)=3,1,""),AE21+1)</f>
        <v>1</v>
      </c>
      <c r="AG21" s="84">
        <f>IF(AF21="",IF(WEEKDAY(DATE(Jahr+1,4,1),2)=4,1,""),AF21+1)</f>
        <v>2</v>
      </c>
      <c r="AH21" s="84">
        <f>IF(AG21="",IF(WEEKDAY(DATE(Jahr+1,4,1),2)=5,1,""),AG21+1)</f>
        <v>3</v>
      </c>
      <c r="AI21" s="89">
        <f>IF(AH21="",IF(WEEKDAY(DATE(Jahr+1,4,1),2)=6,1,""),AH21+1)</f>
        <v>4</v>
      </c>
      <c r="AJ21" s="86">
        <f>IF(AI21="",IF(WEEKDAY(DATE(Jahr+1,4,1),2)=7,1,""),AI21+1)</f>
        <v>5</v>
      </c>
      <c r="AK21" s="72">
        <f>AK20</f>
        <v>18</v>
      </c>
      <c r="AL21" s="83" t="str">
        <f>IF(WEEKDAY(DATE(Jahr+1,5,1),2)=1,1,"")</f>
        <v/>
      </c>
      <c r="AM21" s="88" t="str">
        <f>IF(AL21="",IF(WEEKDAY(DATE(Jahr+1,5,1),2)=2,1,""),AL21+1)</f>
        <v/>
      </c>
      <c r="AN21" s="88" t="str">
        <f>IF(AM21="",IF(WEEKDAY(DATE(Jahr+1,5,1),2)=3,1,""),AM21+1)</f>
        <v/>
      </c>
      <c r="AO21" s="88" t="str">
        <f>IF(AN21="",IF(WEEKDAY(DATE(Jahr+1,5,1),2)=4,1,""),AN21+1)</f>
        <v/>
      </c>
      <c r="AP21" s="1330">
        <f>IF(AO21="",IF(WEEKDAY(DATE(Jahr+1,5,1),2)=5,1,""),AO21+1)</f>
        <v>1</v>
      </c>
      <c r="AQ21" s="89">
        <f>IF(AP21="",IF(WEEKDAY(DATE(Jahr+1,5,1),2)=6,1,""),AP21+1)</f>
        <v>2</v>
      </c>
      <c r="AR21" s="86">
        <f>IF(AQ21="",IF(WEEKDAY(DATE(Jahr+1,5,1),2)=7,1,""),AQ21+1)</f>
        <v>3</v>
      </c>
      <c r="AS21" s="72">
        <f>AS20</f>
        <v>23</v>
      </c>
      <c r="AT21" s="1761">
        <f>IF(WEEKDAY(DATE(Jahr+1,6,1),2)=1,1,"")</f>
        <v>1</v>
      </c>
      <c r="AU21" s="84">
        <f>IF(AT21="",IF(WEEKDAY(DATE(Jahr+1,6,1),2)=2,1,""),AT21+1)</f>
        <v>2</v>
      </c>
      <c r="AV21" s="84">
        <f>IF(AU21="",IF(WEEKDAY(DATE(Jahr+1,6,1),2)=3,1,""),AU21+1)</f>
        <v>3</v>
      </c>
      <c r="AW21" s="84">
        <f>IF(AV21="",IF(WEEKDAY(DATE(Jahr+1,6,1),2)=4,1,""),AV21+1)</f>
        <v>4</v>
      </c>
      <c r="AX21" s="84">
        <f>IF(AW21="",IF(WEEKDAY(DATE(Jahr+1,6,1),2)=5,1,""),AW21+1)</f>
        <v>5</v>
      </c>
      <c r="AY21" s="89">
        <f>IF(AX21="",IF(WEEKDAY(DATE(Jahr+1,6,1),2)=6,1,""),AX21+1)</f>
        <v>6</v>
      </c>
      <c r="AZ21" s="86">
        <f>IF(AY21="",IF(WEEKDAY(DATE(Jahr+1,6,1),2)=7,1,""),AY21+1)</f>
        <v>7</v>
      </c>
      <c r="BA21" s="190" t="s">
        <v>483</v>
      </c>
      <c r="BB21" s="188" t="s">
        <v>484</v>
      </c>
      <c r="BC21" s="65"/>
    </row>
    <row r="22" spans="1:55" ht="5.0999999999999996" customHeight="1" x14ac:dyDescent="0.2">
      <c r="A22" s="65"/>
      <c r="B22" s="1248">
        <f>1+B20</f>
        <v>15</v>
      </c>
      <c r="C22" s="1005">
        <f t="shared" ref="C22:I22" ca="1" si="39">IF(ISNUMBER(C23),INDIRECT(CONCATENATE("'4'!AA",4+C23)),"")</f>
        <v>0</v>
      </c>
      <c r="D22" s="1006">
        <f t="shared" ca="1" si="39"/>
        <v>0</v>
      </c>
      <c r="E22" s="1006">
        <f t="shared" ca="1" si="39"/>
        <v>0</v>
      </c>
      <c r="F22" s="1006">
        <f t="shared" ca="1" si="39"/>
        <v>0</v>
      </c>
      <c r="G22" s="1004">
        <f t="shared" ca="1" si="39"/>
        <v>0</v>
      </c>
      <c r="H22" s="1007">
        <f t="shared" ca="1" si="39"/>
        <v>0</v>
      </c>
      <c r="I22" s="1008">
        <f t="shared" ca="1" si="39"/>
        <v>0</v>
      </c>
      <c r="J22" s="1248">
        <f>1+J20</f>
        <v>19</v>
      </c>
      <c r="K22" s="1005">
        <f t="shared" ref="K22:Q22" ca="1" si="40">IF(ISNUMBER(K23),INDIRECT(CONCATENATE("'5'!AA",4+K23)),"")</f>
        <v>0</v>
      </c>
      <c r="L22" s="1006">
        <f t="shared" ca="1" si="40"/>
        <v>0</v>
      </c>
      <c r="M22" s="1006">
        <f t="shared" ca="1" si="40"/>
        <v>0</v>
      </c>
      <c r="N22" s="1006">
        <f t="shared" ca="1" si="40"/>
        <v>0</v>
      </c>
      <c r="O22" s="1004">
        <f t="shared" ca="1" si="40"/>
        <v>0</v>
      </c>
      <c r="P22" s="1007">
        <f t="shared" ca="1" si="40"/>
        <v>0</v>
      </c>
      <c r="Q22" s="1008">
        <f t="shared" ca="1" si="40"/>
        <v>0</v>
      </c>
      <c r="R22" s="1248">
        <f>1+R20</f>
        <v>23</v>
      </c>
      <c r="S22" s="1005">
        <f t="shared" ref="S22:Y22" ca="1" si="41">IF(ISNUMBER(S23),INDIRECT(CONCATENATE("'6'!AA",4+S23)),"")</f>
        <v>0</v>
      </c>
      <c r="T22" s="1006">
        <f t="shared" ca="1" si="41"/>
        <v>0</v>
      </c>
      <c r="U22" s="1006">
        <f t="shared" ca="1" si="41"/>
        <v>0</v>
      </c>
      <c r="V22" s="1006">
        <f t="shared" ca="1" si="41"/>
        <v>0</v>
      </c>
      <c r="W22" s="1004">
        <f t="shared" ca="1" si="41"/>
        <v>0</v>
      </c>
      <c r="X22" s="1007">
        <f t="shared" ca="1" si="41"/>
        <v>0</v>
      </c>
      <c r="Y22" s="1008">
        <f t="shared" ca="1" si="41"/>
        <v>0</v>
      </c>
      <c r="Z22" s="190"/>
      <c r="AA22" s="184"/>
      <c r="AB22" s="91"/>
      <c r="AC22" s="1248">
        <f>1+AC20</f>
        <v>15</v>
      </c>
      <c r="AD22" s="1005"/>
      <c r="AE22" s="1006"/>
      <c r="AF22" s="1006"/>
      <c r="AG22" s="1006"/>
      <c r="AH22" s="1007"/>
      <c r="AI22" s="1007"/>
      <c r="AJ22" s="1008"/>
      <c r="AK22" s="1248">
        <f>1+AK20</f>
        <v>19</v>
      </c>
      <c r="AL22" s="1005"/>
      <c r="AM22" s="1006"/>
      <c r="AN22" s="1006"/>
      <c r="AO22" s="1006"/>
      <c r="AP22" s="1004"/>
      <c r="AQ22" s="1007"/>
      <c r="AR22" s="1008"/>
      <c r="AS22" s="1248">
        <f>1+AS20</f>
        <v>24</v>
      </c>
      <c r="AT22" s="1005"/>
      <c r="AU22" s="1006"/>
      <c r="AV22" s="1006"/>
      <c r="AW22" s="1006"/>
      <c r="AX22" s="1004"/>
      <c r="AY22" s="1007"/>
      <c r="AZ22" s="1008"/>
      <c r="BA22" s="190"/>
      <c r="BB22" s="184"/>
      <c r="BC22" s="65"/>
    </row>
    <row r="23" spans="1:55" ht="14.45" customHeight="1" x14ac:dyDescent="0.2">
      <c r="A23" s="65"/>
      <c r="B23" s="72">
        <f>B22</f>
        <v>15</v>
      </c>
      <c r="C23" s="87">
        <f>1+I21</f>
        <v>8</v>
      </c>
      <c r="D23" s="84">
        <f t="shared" ref="D23:I27" si="42">1+C23</f>
        <v>9</v>
      </c>
      <c r="E23" s="84">
        <f t="shared" si="42"/>
        <v>10</v>
      </c>
      <c r="F23" s="84">
        <f t="shared" si="42"/>
        <v>11</v>
      </c>
      <c r="G23" s="84">
        <f t="shared" si="42"/>
        <v>12</v>
      </c>
      <c r="H23" s="89">
        <f t="shared" si="42"/>
        <v>13</v>
      </c>
      <c r="I23" s="86">
        <f t="shared" si="42"/>
        <v>14</v>
      </c>
      <c r="J23" s="72">
        <f>J22</f>
        <v>19</v>
      </c>
      <c r="K23" s="87">
        <f>1+Q21</f>
        <v>6</v>
      </c>
      <c r="L23" s="88">
        <f t="shared" ref="L23:M27" si="43">1+K23</f>
        <v>7</v>
      </c>
      <c r="M23" s="88">
        <f t="shared" si="43"/>
        <v>8</v>
      </c>
      <c r="N23" s="88">
        <f t="shared" ref="N23:Q27" si="44">1+M23</f>
        <v>9</v>
      </c>
      <c r="O23" s="88">
        <f t="shared" si="44"/>
        <v>10</v>
      </c>
      <c r="P23" s="89">
        <f t="shared" si="44"/>
        <v>11</v>
      </c>
      <c r="Q23" s="796">
        <f t="shared" si="44"/>
        <v>12</v>
      </c>
      <c r="R23" s="72">
        <f>R22</f>
        <v>23</v>
      </c>
      <c r="S23" s="87">
        <f>1+Y21</f>
        <v>3</v>
      </c>
      <c r="T23" s="84">
        <f t="shared" ref="T23:U27" si="45">1+S23</f>
        <v>4</v>
      </c>
      <c r="U23" s="84">
        <f t="shared" si="45"/>
        <v>5</v>
      </c>
      <c r="V23" s="88">
        <f t="shared" ref="V23:Y27" si="46">1+U23</f>
        <v>6</v>
      </c>
      <c r="W23" s="84">
        <f t="shared" si="46"/>
        <v>7</v>
      </c>
      <c r="X23" s="89">
        <f t="shared" si="46"/>
        <v>8</v>
      </c>
      <c r="Y23" s="1337">
        <f t="shared" si="46"/>
        <v>9</v>
      </c>
      <c r="Z23" s="794" t="s">
        <v>673</v>
      </c>
      <c r="AA23" s="795" t="s">
        <v>388</v>
      </c>
      <c r="AB23" s="1245"/>
      <c r="AC23" s="72">
        <f>AC22</f>
        <v>15</v>
      </c>
      <c r="AD23" s="87">
        <f>1+AJ21</f>
        <v>6</v>
      </c>
      <c r="AE23" s="84">
        <f t="shared" ref="AE23:AJ23" si="47">1+AD23</f>
        <v>7</v>
      </c>
      <c r="AF23" s="84">
        <f t="shared" si="47"/>
        <v>8</v>
      </c>
      <c r="AG23" s="84">
        <f t="shared" si="47"/>
        <v>9</v>
      </c>
      <c r="AH23" s="1330">
        <f t="shared" si="47"/>
        <v>10</v>
      </c>
      <c r="AI23" s="89">
        <f t="shared" si="47"/>
        <v>11</v>
      </c>
      <c r="AJ23" s="1337">
        <f t="shared" si="47"/>
        <v>12</v>
      </c>
      <c r="AK23" s="72">
        <f>AK22</f>
        <v>19</v>
      </c>
      <c r="AL23" s="87">
        <f>1+AR21</f>
        <v>4</v>
      </c>
      <c r="AM23" s="88">
        <f t="shared" ref="AM23:AR23" si="48">1+AL23</f>
        <v>5</v>
      </c>
      <c r="AN23" s="88">
        <f t="shared" si="48"/>
        <v>6</v>
      </c>
      <c r="AO23" s="88">
        <f t="shared" si="48"/>
        <v>7</v>
      </c>
      <c r="AP23" s="88">
        <f t="shared" si="48"/>
        <v>8</v>
      </c>
      <c r="AQ23" s="89">
        <f t="shared" si="48"/>
        <v>9</v>
      </c>
      <c r="AR23" s="796">
        <f t="shared" si="48"/>
        <v>10</v>
      </c>
      <c r="AS23" s="72">
        <f>AS22</f>
        <v>24</v>
      </c>
      <c r="AT23" s="87">
        <f>1+AZ21</f>
        <v>8</v>
      </c>
      <c r="AU23" s="84">
        <f t="shared" ref="AU23:AZ23" si="49">1+AT23</f>
        <v>9</v>
      </c>
      <c r="AV23" s="84">
        <f t="shared" si="49"/>
        <v>10</v>
      </c>
      <c r="AW23" s="1336">
        <f t="shared" si="49"/>
        <v>11</v>
      </c>
      <c r="AX23" s="84">
        <f t="shared" si="49"/>
        <v>12</v>
      </c>
      <c r="AY23" s="89">
        <f t="shared" si="49"/>
        <v>13</v>
      </c>
      <c r="AZ23" s="86">
        <f t="shared" si="49"/>
        <v>14</v>
      </c>
      <c r="BA23" s="794" t="s">
        <v>649</v>
      </c>
      <c r="BB23" s="795" t="s">
        <v>388</v>
      </c>
      <c r="BC23" s="65"/>
    </row>
    <row r="24" spans="1:55" ht="5.0999999999999996" customHeight="1" x14ac:dyDescent="0.2">
      <c r="A24" s="65"/>
      <c r="B24" s="1248">
        <f>1+B22</f>
        <v>16</v>
      </c>
      <c r="C24" s="1005">
        <f t="shared" ref="C24:I24" ca="1" si="50">IF(ISNUMBER(C25),INDIRECT(CONCATENATE("'4'!AA",4+C25)),"")</f>
        <v>1</v>
      </c>
      <c r="D24" s="1006">
        <f t="shared" ca="1" si="50"/>
        <v>1</v>
      </c>
      <c r="E24" s="1006">
        <f t="shared" ca="1" si="50"/>
        <v>1</v>
      </c>
      <c r="F24" s="1006">
        <f t="shared" ca="1" si="50"/>
        <v>1</v>
      </c>
      <c r="G24" s="1007">
        <f t="shared" ca="1" si="50"/>
        <v>1</v>
      </c>
      <c r="H24" s="1007">
        <f t="shared" ca="1" si="50"/>
        <v>1</v>
      </c>
      <c r="I24" s="1008">
        <f t="shared" ca="1" si="50"/>
        <v>1</v>
      </c>
      <c r="J24" s="1248">
        <f>1+J22</f>
        <v>20</v>
      </c>
      <c r="K24" s="1005">
        <f t="shared" ref="K24:Q24" ca="1" si="51">IF(ISNUMBER(K25),INDIRECT(CONCATENATE("'5'!AA",4+K25)),"")</f>
        <v>0</v>
      </c>
      <c r="L24" s="1006">
        <f t="shared" ca="1" si="51"/>
        <v>0</v>
      </c>
      <c r="M24" s="1006">
        <f t="shared" ca="1" si="51"/>
        <v>0</v>
      </c>
      <c r="N24" s="1006">
        <f t="shared" ca="1" si="51"/>
        <v>0</v>
      </c>
      <c r="O24" s="1004">
        <f t="shared" ca="1" si="51"/>
        <v>0</v>
      </c>
      <c r="P24" s="1007">
        <f t="shared" ca="1" si="51"/>
        <v>0</v>
      </c>
      <c r="Q24" s="1008">
        <f t="shared" ca="1" si="51"/>
        <v>0</v>
      </c>
      <c r="R24" s="1248">
        <f>1+R22</f>
        <v>24</v>
      </c>
      <c r="S24" s="1018">
        <f t="shared" ref="S24:Y24" ca="1" si="52">IF(ISNUMBER(S25),INDIRECT(CONCATENATE("'6'!AA",4+S25)),"")</f>
        <v>0</v>
      </c>
      <c r="T24" s="1006">
        <f t="shared" ca="1" si="52"/>
        <v>1</v>
      </c>
      <c r="U24" s="1006">
        <f t="shared" ca="1" si="52"/>
        <v>0</v>
      </c>
      <c r="V24" s="1006">
        <f t="shared" ca="1" si="52"/>
        <v>0</v>
      </c>
      <c r="W24" s="1004">
        <f t="shared" ca="1" si="52"/>
        <v>0</v>
      </c>
      <c r="X24" s="1007">
        <f t="shared" ca="1" si="52"/>
        <v>0</v>
      </c>
      <c r="Y24" s="1008">
        <f t="shared" ca="1" si="52"/>
        <v>0</v>
      </c>
      <c r="Z24" s="69"/>
      <c r="AA24" s="69"/>
      <c r="AB24" s="91"/>
      <c r="AC24" s="1248">
        <f>1+AC22</f>
        <v>16</v>
      </c>
      <c r="AD24" s="1018"/>
      <c r="AE24" s="1006"/>
      <c r="AF24" s="1006"/>
      <c r="AG24" s="1006"/>
      <c r="AH24" s="1004"/>
      <c r="AI24" s="1007"/>
      <c r="AJ24" s="1008"/>
      <c r="AK24" s="1248">
        <f>1+AK22</f>
        <v>20</v>
      </c>
      <c r="AL24" s="1005"/>
      <c r="AM24" s="1006"/>
      <c r="AN24" s="1006"/>
      <c r="AO24" s="1006"/>
      <c r="AP24" s="1004"/>
      <c r="AQ24" s="1007"/>
      <c r="AR24" s="1008"/>
      <c r="AS24" s="1248">
        <f>1+AS22</f>
        <v>25</v>
      </c>
      <c r="AT24" s="1005"/>
      <c r="AU24" s="1006"/>
      <c r="AV24" s="1006"/>
      <c r="AW24" s="1006"/>
      <c r="AX24" s="1004"/>
      <c r="AY24" s="1007"/>
      <c r="AZ24" s="1008"/>
      <c r="BC24" s="65"/>
    </row>
    <row r="25" spans="1:55" ht="14.45" customHeight="1" x14ac:dyDescent="0.2">
      <c r="A25" s="65"/>
      <c r="B25" s="72">
        <f>B24</f>
        <v>16</v>
      </c>
      <c r="C25" s="87">
        <f>1+I23</f>
        <v>15</v>
      </c>
      <c r="D25" s="84">
        <f t="shared" si="42"/>
        <v>16</v>
      </c>
      <c r="E25" s="88">
        <f t="shared" si="42"/>
        <v>17</v>
      </c>
      <c r="F25" s="84">
        <f t="shared" si="42"/>
        <v>18</v>
      </c>
      <c r="G25" s="1330">
        <f t="shared" si="42"/>
        <v>19</v>
      </c>
      <c r="H25" s="89">
        <f t="shared" si="42"/>
        <v>20</v>
      </c>
      <c r="I25" s="1337">
        <f t="shared" si="42"/>
        <v>21</v>
      </c>
      <c r="J25" s="72">
        <f>J24</f>
        <v>20</v>
      </c>
      <c r="K25" s="87">
        <f>1+Q23</f>
        <v>13</v>
      </c>
      <c r="L25" s="88">
        <f t="shared" si="43"/>
        <v>14</v>
      </c>
      <c r="M25" s="88">
        <f t="shared" si="43"/>
        <v>15</v>
      </c>
      <c r="N25" s="88">
        <f t="shared" si="44"/>
        <v>16</v>
      </c>
      <c r="O25" s="88">
        <f t="shared" si="44"/>
        <v>17</v>
      </c>
      <c r="P25" s="89">
        <f t="shared" si="44"/>
        <v>18</v>
      </c>
      <c r="Q25" s="86">
        <f t="shared" si="44"/>
        <v>19</v>
      </c>
      <c r="R25" s="72">
        <f>R24</f>
        <v>24</v>
      </c>
      <c r="S25" s="90">
        <f>1+Y23</f>
        <v>10</v>
      </c>
      <c r="T25" s="84">
        <f t="shared" si="45"/>
        <v>11</v>
      </c>
      <c r="U25" s="84">
        <f t="shared" si="45"/>
        <v>12</v>
      </c>
      <c r="V25" s="88">
        <f t="shared" si="46"/>
        <v>13</v>
      </c>
      <c r="W25" s="84">
        <f t="shared" si="46"/>
        <v>14</v>
      </c>
      <c r="X25" s="89">
        <f t="shared" si="46"/>
        <v>15</v>
      </c>
      <c r="Y25" s="86">
        <f t="shared" si="46"/>
        <v>16</v>
      </c>
      <c r="Z25" s="190" t="s">
        <v>674</v>
      </c>
      <c r="AA25" s="188" t="s">
        <v>485</v>
      </c>
      <c r="AB25" s="1245"/>
      <c r="AC25" s="72">
        <f>AC24</f>
        <v>16</v>
      </c>
      <c r="AD25" s="90">
        <f>1+AJ23</f>
        <v>13</v>
      </c>
      <c r="AE25" s="84">
        <f t="shared" ref="AE25:AJ25" si="53">1+AD25</f>
        <v>14</v>
      </c>
      <c r="AF25" s="88">
        <f t="shared" si="53"/>
        <v>15</v>
      </c>
      <c r="AG25" s="84">
        <f t="shared" si="53"/>
        <v>16</v>
      </c>
      <c r="AH25" s="84">
        <f t="shared" si="53"/>
        <v>17</v>
      </c>
      <c r="AI25" s="89">
        <f t="shared" si="53"/>
        <v>18</v>
      </c>
      <c r="AJ25" s="86">
        <f t="shared" si="53"/>
        <v>19</v>
      </c>
      <c r="AK25" s="72">
        <f>AK24</f>
        <v>20</v>
      </c>
      <c r="AL25" s="87">
        <f>1+AR23</f>
        <v>11</v>
      </c>
      <c r="AM25" s="88">
        <f t="shared" ref="AM25:AR25" si="54">1+AL25</f>
        <v>12</v>
      </c>
      <c r="AN25" s="88">
        <f t="shared" si="54"/>
        <v>13</v>
      </c>
      <c r="AO25" s="88">
        <f t="shared" si="54"/>
        <v>14</v>
      </c>
      <c r="AP25" s="88">
        <f t="shared" si="54"/>
        <v>15</v>
      </c>
      <c r="AQ25" s="89">
        <f t="shared" si="54"/>
        <v>16</v>
      </c>
      <c r="AR25" s="86">
        <f t="shared" si="54"/>
        <v>17</v>
      </c>
      <c r="AS25" s="72">
        <f>AS24</f>
        <v>25</v>
      </c>
      <c r="AT25" s="87">
        <f>1+AZ23</f>
        <v>15</v>
      </c>
      <c r="AU25" s="84">
        <f t="shared" ref="AU25:AZ25" si="55">1+AT25</f>
        <v>16</v>
      </c>
      <c r="AV25" s="84">
        <f t="shared" si="55"/>
        <v>17</v>
      </c>
      <c r="AW25" s="88">
        <f t="shared" si="55"/>
        <v>18</v>
      </c>
      <c r="AX25" s="1349">
        <f t="shared" si="55"/>
        <v>19</v>
      </c>
      <c r="AY25" s="89">
        <f t="shared" si="55"/>
        <v>20</v>
      </c>
      <c r="AZ25" s="86">
        <f t="shared" si="55"/>
        <v>21</v>
      </c>
      <c r="BA25" s="190" t="s">
        <v>781</v>
      </c>
      <c r="BB25" s="188" t="s">
        <v>485</v>
      </c>
      <c r="BC25" s="65"/>
    </row>
    <row r="26" spans="1:55" ht="5.0999999999999996" customHeight="1" x14ac:dyDescent="0.2">
      <c r="A26" s="65"/>
      <c r="B26" s="1248">
        <f>1+B24</f>
        <v>17</v>
      </c>
      <c r="C26" s="1018">
        <f t="shared" ref="C26:I26" ca="1" si="56">IF(ISNUMBER(C27),INDIRECT(CONCATENATE("'4'!AA",4+C27)),"")</f>
        <v>1</v>
      </c>
      <c r="D26" s="1006">
        <f t="shared" ca="1" si="56"/>
        <v>1</v>
      </c>
      <c r="E26" s="1006">
        <f t="shared" ca="1" si="56"/>
        <v>1</v>
      </c>
      <c r="F26" s="1006">
        <f t="shared" ca="1" si="56"/>
        <v>1</v>
      </c>
      <c r="G26" s="1004">
        <f t="shared" ca="1" si="56"/>
        <v>1</v>
      </c>
      <c r="H26" s="1007">
        <f t="shared" ca="1" si="56"/>
        <v>0</v>
      </c>
      <c r="I26" s="1008">
        <f t="shared" ca="1" si="56"/>
        <v>0</v>
      </c>
      <c r="J26" s="1248">
        <f>1+J24</f>
        <v>21</v>
      </c>
      <c r="K26" s="1005">
        <f t="shared" ref="K26:Q26" ca="1" si="57">IF(ISNUMBER(K27),INDIRECT(CONCATENATE("'5'!AA",4+K27)),"")</f>
        <v>0</v>
      </c>
      <c r="L26" s="1006">
        <f t="shared" ca="1" si="57"/>
        <v>0</v>
      </c>
      <c r="M26" s="1006">
        <f t="shared" ca="1" si="57"/>
        <v>0</v>
      </c>
      <c r="N26" s="1006">
        <f t="shared" ca="1" si="57"/>
        <v>0</v>
      </c>
      <c r="O26" s="1004">
        <f t="shared" ca="1" si="57"/>
        <v>0</v>
      </c>
      <c r="P26" s="1007">
        <f t="shared" ca="1" si="57"/>
        <v>0</v>
      </c>
      <c r="Q26" s="1008">
        <f t="shared" ca="1" si="57"/>
        <v>0</v>
      </c>
      <c r="R26" s="1248">
        <f>1+R24</f>
        <v>25</v>
      </c>
      <c r="S26" s="1005">
        <f t="shared" ref="S26:Y26" ca="1" si="58">IF(ISNUMBER(S27),INDIRECT(CONCATENATE("'6'!AA",4+S27)),"")</f>
        <v>0</v>
      </c>
      <c r="T26" s="1006">
        <f t="shared" ca="1" si="58"/>
        <v>0</v>
      </c>
      <c r="U26" s="1006">
        <f t="shared" ca="1" si="58"/>
        <v>0</v>
      </c>
      <c r="V26" s="1006">
        <f t="shared" ca="1" si="58"/>
        <v>1</v>
      </c>
      <c r="W26" s="1004">
        <f t="shared" ca="1" si="58"/>
        <v>1</v>
      </c>
      <c r="X26" s="1007">
        <f t="shared" ca="1" si="58"/>
        <v>1</v>
      </c>
      <c r="Y26" s="1008">
        <f t="shared" ca="1" si="58"/>
        <v>1</v>
      </c>
      <c r="Z26" s="190"/>
      <c r="AA26" s="184"/>
      <c r="AB26" s="91"/>
      <c r="AC26" s="1248">
        <f>1+AC24</f>
        <v>17</v>
      </c>
      <c r="AD26" s="1005"/>
      <c r="AE26" s="1006"/>
      <c r="AF26" s="1006"/>
      <c r="AG26" s="1006"/>
      <c r="AH26" s="1004"/>
      <c r="AI26" s="1007"/>
      <c r="AJ26" s="1008"/>
      <c r="AK26" s="1248">
        <f>1+AK24</f>
        <v>21</v>
      </c>
      <c r="AL26" s="1005"/>
      <c r="AM26" s="1006"/>
      <c r="AN26" s="1006"/>
      <c r="AO26" s="1007"/>
      <c r="AP26" s="1753"/>
      <c r="AQ26" s="1007"/>
      <c r="AR26" s="1008"/>
      <c r="AS26" s="1248">
        <f>1+AS24</f>
        <v>26</v>
      </c>
      <c r="AT26" s="1005"/>
      <c r="AU26" s="1006"/>
      <c r="AV26" s="1006"/>
      <c r="AW26" s="1006"/>
      <c r="AX26" s="1004"/>
      <c r="AY26" s="1007"/>
      <c r="AZ26" s="1008"/>
      <c r="BA26" s="190"/>
      <c r="BB26" s="184"/>
      <c r="BC26" s="65"/>
    </row>
    <row r="27" spans="1:55" ht="14.45" customHeight="1" x14ac:dyDescent="0.2">
      <c r="A27" s="65"/>
      <c r="B27" s="72">
        <f>B26</f>
        <v>17</v>
      </c>
      <c r="C27" s="90">
        <f>1+I25</f>
        <v>22</v>
      </c>
      <c r="D27" s="84">
        <f t="shared" si="42"/>
        <v>23</v>
      </c>
      <c r="E27" s="84">
        <f t="shared" si="42"/>
        <v>24</v>
      </c>
      <c r="F27" s="84">
        <f t="shared" si="42"/>
        <v>25</v>
      </c>
      <c r="G27" s="84">
        <f t="shared" si="42"/>
        <v>26</v>
      </c>
      <c r="H27" s="89">
        <f t="shared" si="42"/>
        <v>27</v>
      </c>
      <c r="I27" s="86">
        <f t="shared" si="42"/>
        <v>28</v>
      </c>
      <c r="J27" s="72">
        <f>J26</f>
        <v>21</v>
      </c>
      <c r="K27" s="87">
        <f>1+Q25</f>
        <v>20</v>
      </c>
      <c r="L27" s="88">
        <f t="shared" si="43"/>
        <v>21</v>
      </c>
      <c r="M27" s="88">
        <f t="shared" si="43"/>
        <v>22</v>
      </c>
      <c r="N27" s="88">
        <f t="shared" si="44"/>
        <v>23</v>
      </c>
      <c r="O27" s="88">
        <f t="shared" si="44"/>
        <v>24</v>
      </c>
      <c r="P27" s="89">
        <f t="shared" si="44"/>
        <v>25</v>
      </c>
      <c r="Q27" s="86">
        <f t="shared" si="44"/>
        <v>26</v>
      </c>
      <c r="R27" s="72">
        <f>R26</f>
        <v>25</v>
      </c>
      <c r="S27" s="83">
        <f>1+Y25</f>
        <v>17</v>
      </c>
      <c r="T27" s="84">
        <f t="shared" si="45"/>
        <v>18</v>
      </c>
      <c r="U27" s="84">
        <f t="shared" si="45"/>
        <v>19</v>
      </c>
      <c r="V27" s="1336">
        <f t="shared" si="46"/>
        <v>20</v>
      </c>
      <c r="W27" s="84">
        <f t="shared" si="46"/>
        <v>21</v>
      </c>
      <c r="X27" s="89">
        <f t="shared" si="46"/>
        <v>22</v>
      </c>
      <c r="Y27" s="86">
        <f t="shared" si="46"/>
        <v>23</v>
      </c>
      <c r="Z27" s="190" t="s">
        <v>776</v>
      </c>
      <c r="AA27" s="188" t="s">
        <v>486</v>
      </c>
      <c r="AB27" s="1245"/>
      <c r="AC27" s="72">
        <f>AC26</f>
        <v>17</v>
      </c>
      <c r="AD27" s="87">
        <f>1+AJ25</f>
        <v>20</v>
      </c>
      <c r="AE27" s="84">
        <f t="shared" ref="AE27:AJ27" si="59">1+AD27</f>
        <v>21</v>
      </c>
      <c r="AF27" s="84">
        <f t="shared" si="59"/>
        <v>22</v>
      </c>
      <c r="AG27" s="84">
        <f t="shared" si="59"/>
        <v>23</v>
      </c>
      <c r="AH27" s="84">
        <f t="shared" si="59"/>
        <v>24</v>
      </c>
      <c r="AI27" s="89">
        <f t="shared" si="59"/>
        <v>25</v>
      </c>
      <c r="AJ27" s="86">
        <f t="shared" si="59"/>
        <v>26</v>
      </c>
      <c r="AK27" s="72">
        <f>AK26</f>
        <v>21</v>
      </c>
      <c r="AL27" s="87">
        <f>1+AR25</f>
        <v>18</v>
      </c>
      <c r="AM27" s="88">
        <f t="shared" ref="AM27:AR27" si="60">1+AL27</f>
        <v>19</v>
      </c>
      <c r="AN27" s="88">
        <f t="shared" si="60"/>
        <v>20</v>
      </c>
      <c r="AO27" s="1330">
        <f t="shared" si="60"/>
        <v>21</v>
      </c>
      <c r="AP27" s="1338">
        <f t="shared" si="60"/>
        <v>22</v>
      </c>
      <c r="AQ27" s="89">
        <f t="shared" si="60"/>
        <v>23</v>
      </c>
      <c r="AR27" s="86">
        <f t="shared" si="60"/>
        <v>24</v>
      </c>
      <c r="AS27" s="72">
        <f>AS26</f>
        <v>26</v>
      </c>
      <c r="AT27" s="83">
        <f>1+AZ25</f>
        <v>22</v>
      </c>
      <c r="AU27" s="84">
        <f t="shared" ref="AU27:AZ27" si="61">1+AT27</f>
        <v>23</v>
      </c>
      <c r="AV27" s="84">
        <f t="shared" si="61"/>
        <v>24</v>
      </c>
      <c r="AW27" s="84">
        <f t="shared" si="61"/>
        <v>25</v>
      </c>
      <c r="AX27" s="84">
        <f t="shared" si="61"/>
        <v>26</v>
      </c>
      <c r="AY27" s="89">
        <f t="shared" si="61"/>
        <v>27</v>
      </c>
      <c r="AZ27" s="86">
        <f t="shared" si="61"/>
        <v>28</v>
      </c>
      <c r="BA27" s="190" t="s">
        <v>782</v>
      </c>
      <c r="BB27" s="188" t="s">
        <v>486</v>
      </c>
      <c r="BC27" s="65"/>
    </row>
    <row r="28" spans="1:55" ht="5.0999999999999996" customHeight="1" x14ac:dyDescent="0.2">
      <c r="A28" s="65"/>
      <c r="B28" s="1248">
        <f>1+B26</f>
        <v>18</v>
      </c>
      <c r="C28" s="1005">
        <f t="shared" ref="C28:I28" ca="1" si="62">IF(ISNUMBER(C29),INDIRECT(CONCATENATE("'4'!AA",4+C29)),"")</f>
        <v>0</v>
      </c>
      <c r="D28" s="1006">
        <f t="shared" ca="1" si="62"/>
        <v>0</v>
      </c>
      <c r="E28" s="1006" t="str">
        <f t="shared" ca="1" si="62"/>
        <v/>
      </c>
      <c r="F28" s="1006" t="str">
        <f t="shared" ca="1" si="62"/>
        <v/>
      </c>
      <c r="G28" s="1004" t="str">
        <f t="shared" ca="1" si="62"/>
        <v/>
      </c>
      <c r="H28" s="1007" t="str">
        <f t="shared" ca="1" si="62"/>
        <v/>
      </c>
      <c r="I28" s="1008" t="str">
        <f t="shared" ca="1" si="62"/>
        <v/>
      </c>
      <c r="J28" s="1248">
        <f>1+J26</f>
        <v>22</v>
      </c>
      <c r="K28" s="1005">
        <f t="shared" ref="K28:Q28" ca="1" si="63">IF(ISNUMBER(K29),INDIRECT(CONCATENATE("'5'!AA",4+K29)),"")</f>
        <v>0</v>
      </c>
      <c r="L28" s="1006">
        <f t="shared" ca="1" si="63"/>
        <v>0</v>
      </c>
      <c r="M28" s="1006">
        <f t="shared" ca="1" si="63"/>
        <v>0</v>
      </c>
      <c r="N28" s="1007">
        <f t="shared" ca="1" si="63"/>
        <v>0</v>
      </c>
      <c r="O28" s="1004">
        <f t="shared" ca="1" si="63"/>
        <v>1</v>
      </c>
      <c r="P28" s="1007" t="str">
        <f t="shared" ca="1" si="63"/>
        <v/>
      </c>
      <c r="Q28" s="1008" t="str">
        <f t="shared" ca="1" si="63"/>
        <v/>
      </c>
      <c r="R28" s="1248">
        <f>1+R26</f>
        <v>26</v>
      </c>
      <c r="S28" s="1005">
        <f t="shared" ref="S28:Y28" ca="1" si="64">IF(ISNUMBER(S29),INDIRECT(CONCATENATE("'6'!AA",4+S29)),"")</f>
        <v>1</v>
      </c>
      <c r="T28" s="1006">
        <f t="shared" ca="1" si="64"/>
        <v>1</v>
      </c>
      <c r="U28" s="1006">
        <f t="shared" ca="1" si="64"/>
        <v>1</v>
      </c>
      <c r="V28" s="1006">
        <f t="shared" ca="1" si="64"/>
        <v>1</v>
      </c>
      <c r="W28" s="1004">
        <f t="shared" ca="1" si="64"/>
        <v>1</v>
      </c>
      <c r="X28" s="1007">
        <f t="shared" ca="1" si="64"/>
        <v>1</v>
      </c>
      <c r="Y28" s="1008">
        <f t="shared" ca="1" si="64"/>
        <v>1</v>
      </c>
      <c r="Z28" s="190"/>
      <c r="AA28" s="184"/>
      <c r="AB28" s="91"/>
      <c r="AC28" s="1248">
        <f>1+AC26</f>
        <v>18</v>
      </c>
      <c r="AD28" s="1005"/>
      <c r="AE28" s="1006"/>
      <c r="AF28" s="1006"/>
      <c r="AG28" s="1006"/>
      <c r="AH28" s="1004"/>
      <c r="AI28" s="1007"/>
      <c r="AJ28" s="1008"/>
      <c r="AK28" s="1248">
        <f>1+AK26</f>
        <v>22</v>
      </c>
      <c r="AL28" s="1005"/>
      <c r="AM28" s="1006"/>
      <c r="AN28" s="1006"/>
      <c r="AO28" s="1006"/>
      <c r="AP28" s="1004"/>
      <c r="AQ28" s="1007"/>
      <c r="AR28" s="1008"/>
      <c r="AS28" s="1248">
        <f>1+AS26</f>
        <v>27</v>
      </c>
      <c r="AT28" s="1005"/>
      <c r="AU28" s="1006"/>
      <c r="AV28" s="1006"/>
      <c r="AW28" s="1006"/>
      <c r="AX28" s="1004"/>
      <c r="AY28" s="1007"/>
      <c r="AZ28" s="1008"/>
      <c r="BA28" s="190"/>
      <c r="BB28" s="184"/>
      <c r="BC28" s="65"/>
    </row>
    <row r="29" spans="1:55" ht="14.45" customHeight="1" x14ac:dyDescent="0.2">
      <c r="A29" s="65"/>
      <c r="B29" s="72">
        <f>B28</f>
        <v>18</v>
      </c>
      <c r="C29" s="87">
        <f>I27+1</f>
        <v>29</v>
      </c>
      <c r="D29" s="84">
        <f t="shared" ref="D29:I31" si="65">IF(C29="","",IF(1+C29&lt;31,1+C29,""))</f>
        <v>30</v>
      </c>
      <c r="E29" s="88" t="str">
        <f t="shared" si="65"/>
        <v/>
      </c>
      <c r="F29" s="84" t="str">
        <f t="shared" si="65"/>
        <v/>
      </c>
      <c r="G29" s="84" t="str">
        <f t="shared" si="65"/>
        <v/>
      </c>
      <c r="H29" s="89" t="str">
        <f t="shared" si="65"/>
        <v/>
      </c>
      <c r="I29" s="86" t="str">
        <f t="shared" si="65"/>
        <v/>
      </c>
      <c r="J29" s="72">
        <f>J28</f>
        <v>22</v>
      </c>
      <c r="K29" s="87">
        <f>Q27+1</f>
        <v>27</v>
      </c>
      <c r="L29" s="84">
        <f>K29+1</f>
        <v>28</v>
      </c>
      <c r="M29" s="84">
        <f t="shared" ref="M29:Q31" si="66">IF(L29="","",IF(1+L29&lt;32,1+L29,""))</f>
        <v>29</v>
      </c>
      <c r="N29" s="1330">
        <f t="shared" si="66"/>
        <v>30</v>
      </c>
      <c r="O29" s="1338">
        <f t="shared" si="66"/>
        <v>31</v>
      </c>
      <c r="P29" s="89" t="str">
        <f t="shared" si="66"/>
        <v/>
      </c>
      <c r="Q29" s="86" t="str">
        <f t="shared" si="66"/>
        <v/>
      </c>
      <c r="R29" s="72">
        <f>R28</f>
        <v>26</v>
      </c>
      <c r="S29" s="87">
        <f>Y27+1</f>
        <v>24</v>
      </c>
      <c r="T29" s="84">
        <f t="shared" ref="T29:Y31" si="67">IF(S29="","",IF(1+S29&lt;31,1+S29,""))</f>
        <v>25</v>
      </c>
      <c r="U29" s="84">
        <f t="shared" si="67"/>
        <v>26</v>
      </c>
      <c r="V29" s="84">
        <f t="shared" si="67"/>
        <v>27</v>
      </c>
      <c r="W29" s="1349">
        <f t="shared" si="67"/>
        <v>28</v>
      </c>
      <c r="X29" s="89">
        <f t="shared" si="67"/>
        <v>29</v>
      </c>
      <c r="Y29" s="86">
        <f t="shared" si="67"/>
        <v>30</v>
      </c>
      <c r="Z29" s="190" t="s">
        <v>675</v>
      </c>
      <c r="AA29" s="188" t="s">
        <v>487</v>
      </c>
      <c r="AB29" s="1246"/>
      <c r="AC29" s="72">
        <f>AC28</f>
        <v>18</v>
      </c>
      <c r="AD29" s="87">
        <f>AJ27+1</f>
        <v>27</v>
      </c>
      <c r="AE29" s="84">
        <f t="shared" ref="AE29:AJ29" si="68">IF(AD29="","",IF(1+AD29&lt;31,1+AD29,""))</f>
        <v>28</v>
      </c>
      <c r="AF29" s="88">
        <f t="shared" si="68"/>
        <v>29</v>
      </c>
      <c r="AG29" s="84">
        <f t="shared" si="68"/>
        <v>30</v>
      </c>
      <c r="AH29" s="84" t="str">
        <f t="shared" si="68"/>
        <v/>
      </c>
      <c r="AI29" s="89" t="str">
        <f t="shared" si="68"/>
        <v/>
      </c>
      <c r="AJ29" s="86" t="str">
        <f t="shared" si="68"/>
        <v/>
      </c>
      <c r="AK29" s="72">
        <f>AK28</f>
        <v>22</v>
      </c>
      <c r="AL29" s="87">
        <f>AR27+1</f>
        <v>25</v>
      </c>
      <c r="AM29" s="84">
        <f>AL29+1</f>
        <v>26</v>
      </c>
      <c r="AN29" s="84">
        <f>IF(AM29="","",IF(1+AM29&lt;32,1+AM29,""))</f>
        <v>27</v>
      </c>
      <c r="AO29" s="88">
        <f>IF(AN29="","",IF(1+AN29&lt;32,1+AN29,""))</f>
        <v>28</v>
      </c>
      <c r="AP29" s="88">
        <f>IF(AO29="","",IF(1+AO29&lt;32,1+AO29,""))</f>
        <v>29</v>
      </c>
      <c r="AQ29" s="89">
        <f>IF(AP29="","",IF(1+AP29&lt;32,1+AP29,""))</f>
        <v>30</v>
      </c>
      <c r="AR29" s="1337">
        <f>IF(AQ29="","",IF(1+AQ29&lt;32,1+AQ29,""))</f>
        <v>31</v>
      </c>
      <c r="AS29" s="72">
        <f>AS28</f>
        <v>27</v>
      </c>
      <c r="AT29" s="87">
        <f>AZ27+1</f>
        <v>29</v>
      </c>
      <c r="AU29" s="84">
        <f t="shared" ref="AU29:AZ29" si="69">IF(AT29="","",IF(1+AT29&lt;31,1+AT29,""))</f>
        <v>30</v>
      </c>
      <c r="AV29" s="84" t="str">
        <f t="shared" si="69"/>
        <v/>
      </c>
      <c r="AW29" s="84" t="str">
        <f t="shared" si="69"/>
        <v/>
      </c>
      <c r="AX29" s="1349" t="str">
        <f t="shared" si="69"/>
        <v/>
      </c>
      <c r="AY29" s="89" t="str">
        <f t="shared" si="69"/>
        <v/>
      </c>
      <c r="AZ29" s="86" t="str">
        <f t="shared" si="69"/>
        <v/>
      </c>
      <c r="BA29" s="190" t="s">
        <v>783</v>
      </c>
      <c r="BB29" s="188" t="s">
        <v>487</v>
      </c>
      <c r="BC29" s="65"/>
    </row>
    <row r="30" spans="1:55" ht="5.0999999999999996" customHeight="1" x14ac:dyDescent="0.2">
      <c r="A30" s="65"/>
      <c r="B30" s="1248">
        <f>IF(SUM(C31:I31)=0,B28,1+B28)</f>
        <v>18</v>
      </c>
      <c r="C30" s="1005" t="str">
        <f t="shared" ref="C30:I30" ca="1" si="70">IF(ISNUMBER(C31),INDIRECT(CONCATENATE("'4'!AA",4+C31)),"")</f>
        <v/>
      </c>
      <c r="D30" s="1006" t="str">
        <f t="shared" ca="1" si="70"/>
        <v/>
      </c>
      <c r="E30" s="1006" t="str">
        <f t="shared" ca="1" si="70"/>
        <v/>
      </c>
      <c r="F30" s="1006" t="str">
        <f t="shared" ca="1" si="70"/>
        <v/>
      </c>
      <c r="G30" s="1004" t="str">
        <f t="shared" ca="1" si="70"/>
        <v/>
      </c>
      <c r="H30" s="1007" t="str">
        <f t="shared" ca="1" si="70"/>
        <v/>
      </c>
      <c r="I30" s="1008" t="str">
        <f t="shared" ca="1" si="70"/>
        <v/>
      </c>
      <c r="J30" s="1248">
        <f>IF(SUM(K31:Q31)=0,J28,1+J28)</f>
        <v>22</v>
      </c>
      <c r="K30" s="1005" t="str">
        <f t="shared" ref="K30:Q30" ca="1" si="71">IF(ISNUMBER(K31),INDIRECT(CONCATENATE("'5'!AA",4+K31)),"")</f>
        <v/>
      </c>
      <c r="L30" s="1006" t="str">
        <f t="shared" ca="1" si="71"/>
        <v/>
      </c>
      <c r="M30" s="1006" t="str">
        <f t="shared" ca="1" si="71"/>
        <v/>
      </c>
      <c r="N30" s="1006" t="str">
        <f t="shared" ca="1" si="71"/>
        <v/>
      </c>
      <c r="O30" s="1004" t="str">
        <f t="shared" ca="1" si="71"/>
        <v/>
      </c>
      <c r="P30" s="1007" t="str">
        <f t="shared" ca="1" si="71"/>
        <v/>
      </c>
      <c r="Q30" s="1008" t="str">
        <f t="shared" ca="1" si="71"/>
        <v/>
      </c>
      <c r="R30" s="1248">
        <f>IF(SUM(S31:Y31)=0,R28,1+R28)</f>
        <v>26</v>
      </c>
      <c r="S30" s="1005" t="str">
        <f t="shared" ref="S30:Y30" ca="1" si="72">IF(ISNUMBER(S31),INDIRECT(CONCATENATE("'6'!AA",4+S31)),"")</f>
        <v/>
      </c>
      <c r="T30" s="1006" t="str">
        <f t="shared" ca="1" si="72"/>
        <v/>
      </c>
      <c r="U30" s="1006" t="str">
        <f t="shared" ca="1" si="72"/>
        <v/>
      </c>
      <c r="V30" s="1006" t="str">
        <f t="shared" ca="1" si="72"/>
        <v/>
      </c>
      <c r="W30" s="1004" t="str">
        <f t="shared" ca="1" si="72"/>
        <v/>
      </c>
      <c r="X30" s="1007" t="str">
        <f t="shared" ca="1" si="72"/>
        <v/>
      </c>
      <c r="Y30" s="1008" t="str">
        <f t="shared" ca="1" si="72"/>
        <v/>
      </c>
      <c r="AB30" s="91"/>
      <c r="AC30" s="1248">
        <f>IF(SUM(AD31:AJ31)=0,AC28,1+AC28)</f>
        <v>18</v>
      </c>
      <c r="AD30" s="1005"/>
      <c r="AE30" s="1006"/>
      <c r="AF30" s="1006"/>
      <c r="AG30" s="1006"/>
      <c r="AH30" s="1004"/>
      <c r="AI30" s="1007"/>
      <c r="AJ30" s="1008"/>
      <c r="AK30" s="1248">
        <f>IF(SUM(AL31:AR31)=0,AK28,1+AK28)</f>
        <v>22</v>
      </c>
      <c r="AL30" s="1005"/>
      <c r="AM30" s="1006"/>
      <c r="AN30" s="1006"/>
      <c r="AO30" s="1006"/>
      <c r="AP30" s="1004"/>
      <c r="AQ30" s="1007"/>
      <c r="AR30" s="1008"/>
      <c r="AS30" s="1248">
        <f>IF(SUM(AT31:AZ31)=0,AS28,1+AS28)</f>
        <v>27</v>
      </c>
      <c r="AT30" s="1005"/>
      <c r="AU30" s="1006"/>
      <c r="AV30" s="1006"/>
      <c r="AW30" s="1006"/>
      <c r="AX30" s="1004"/>
      <c r="AY30" s="1007"/>
      <c r="AZ30" s="1008"/>
      <c r="BA30" s="71"/>
      <c r="BB30" s="72"/>
      <c r="BC30" s="65"/>
    </row>
    <row r="31" spans="1:55" ht="14.45" customHeight="1" thickBot="1" x14ac:dyDescent="0.25">
      <c r="A31" s="65"/>
      <c r="B31" s="72" t="str">
        <f>IF(B30=B28,"",B30)</f>
        <v/>
      </c>
      <c r="C31" s="654" t="str">
        <f>IF(I29="","",IF(1+I29&lt;31,1+I29,""))</f>
        <v/>
      </c>
      <c r="D31" s="96" t="str">
        <f t="shared" si="65"/>
        <v/>
      </c>
      <c r="E31" s="96" t="str">
        <f t="shared" si="65"/>
        <v/>
      </c>
      <c r="F31" s="96" t="str">
        <f t="shared" si="65"/>
        <v/>
      </c>
      <c r="G31" s="96" t="str">
        <f t="shared" si="65"/>
        <v/>
      </c>
      <c r="H31" s="97" t="str">
        <f t="shared" si="65"/>
        <v/>
      </c>
      <c r="I31" s="98" t="str">
        <f t="shared" si="65"/>
        <v/>
      </c>
      <c r="J31" s="72" t="str">
        <f>IF(J30=J28,"",J30)</f>
        <v/>
      </c>
      <c r="K31" s="1250" t="str">
        <f>IF(Q29="","",IF(1+Q29&lt;32,1+Q29,""))</f>
        <v/>
      </c>
      <c r="L31" s="96" t="str">
        <f>IF(K31="","",IF(1+K31&lt;32,1+K31,""))</f>
        <v/>
      </c>
      <c r="M31" s="96" t="str">
        <f t="shared" si="66"/>
        <v/>
      </c>
      <c r="N31" s="96" t="str">
        <f t="shared" si="66"/>
        <v/>
      </c>
      <c r="O31" s="96" t="str">
        <f t="shared" si="66"/>
        <v/>
      </c>
      <c r="P31" s="97" t="str">
        <f t="shared" si="66"/>
        <v/>
      </c>
      <c r="Q31" s="98" t="str">
        <f t="shared" si="66"/>
        <v/>
      </c>
      <c r="R31" s="72" t="str">
        <f>IF(R30=R28,"",R30)</f>
        <v/>
      </c>
      <c r="S31" s="95" t="str">
        <f>IF(Y29="","",IF(1+Y29&lt;31,1+Y29,""))</f>
        <v/>
      </c>
      <c r="T31" s="96" t="str">
        <f t="shared" si="67"/>
        <v/>
      </c>
      <c r="U31" s="96" t="str">
        <f t="shared" si="67"/>
        <v/>
      </c>
      <c r="V31" s="96" t="str">
        <f t="shared" si="67"/>
        <v/>
      </c>
      <c r="W31" s="96" t="str">
        <f t="shared" si="67"/>
        <v/>
      </c>
      <c r="X31" s="97" t="str">
        <f t="shared" si="67"/>
        <v/>
      </c>
      <c r="Y31" s="98" t="str">
        <f t="shared" si="67"/>
        <v/>
      </c>
      <c r="Z31" s="794" t="s">
        <v>676</v>
      </c>
      <c r="AA31" s="795" t="s">
        <v>391</v>
      </c>
      <c r="AB31" s="101"/>
      <c r="AC31" s="72" t="str">
        <f>IF(AC30=AC28,"",AC30)</f>
        <v/>
      </c>
      <c r="AD31" s="654" t="str">
        <f>IF(AJ29="","",IF(1+AJ29&lt;31,1+AJ29,""))</f>
        <v/>
      </c>
      <c r="AE31" s="96" t="str">
        <f t="shared" ref="AE31:AJ31" si="73">IF(AD31="","",IF(1+AD31&lt;31,1+AD31,""))</f>
        <v/>
      </c>
      <c r="AF31" s="96" t="str">
        <f t="shared" si="73"/>
        <v/>
      </c>
      <c r="AG31" s="96" t="str">
        <f t="shared" si="73"/>
        <v/>
      </c>
      <c r="AH31" s="96" t="str">
        <f t="shared" si="73"/>
        <v/>
      </c>
      <c r="AI31" s="97" t="str">
        <f t="shared" si="73"/>
        <v/>
      </c>
      <c r="AJ31" s="98" t="str">
        <f t="shared" si="73"/>
        <v/>
      </c>
      <c r="AK31" s="72" t="str">
        <f>IF(AK30=AK28,"",AK30)</f>
        <v/>
      </c>
      <c r="AL31" s="1250" t="str">
        <f>IF(AR29="","",IF(1+AR29&lt;32,1+AR29,""))</f>
        <v/>
      </c>
      <c r="AM31" s="96" t="str">
        <f t="shared" ref="AM31:AR31" si="74">IF(AL31="","",IF(1+AL31&lt;32,1+AL31,""))</f>
        <v/>
      </c>
      <c r="AN31" s="96" t="str">
        <f t="shared" si="74"/>
        <v/>
      </c>
      <c r="AO31" s="96" t="str">
        <f t="shared" si="74"/>
        <v/>
      </c>
      <c r="AP31" s="96" t="str">
        <f t="shared" si="74"/>
        <v/>
      </c>
      <c r="AQ31" s="97" t="str">
        <f t="shared" si="74"/>
        <v/>
      </c>
      <c r="AR31" s="98" t="str">
        <f t="shared" si="74"/>
        <v/>
      </c>
      <c r="AS31" s="72" t="str">
        <f>IF(AS30=AS28,"",AS30)</f>
        <v/>
      </c>
      <c r="AT31" s="95" t="str">
        <f>IF(AZ29="","",IF(1+AZ29&lt;31,1+AZ29,""))</f>
        <v/>
      </c>
      <c r="AU31" s="96" t="str">
        <f t="shared" ref="AU31:AZ31" si="75">IF(AT31="","",IF(1+AT31&lt;31,1+AT31,""))</f>
        <v/>
      </c>
      <c r="AV31" s="96" t="str">
        <f t="shared" si="75"/>
        <v/>
      </c>
      <c r="AW31" s="96" t="str">
        <f t="shared" si="75"/>
        <v/>
      </c>
      <c r="AX31" s="96" t="str">
        <f t="shared" si="75"/>
        <v/>
      </c>
      <c r="AY31" s="97" t="str">
        <f t="shared" si="75"/>
        <v/>
      </c>
      <c r="AZ31" s="98" t="str">
        <f t="shared" si="75"/>
        <v/>
      </c>
      <c r="BA31" s="794" t="s">
        <v>784</v>
      </c>
      <c r="BB31" s="795" t="s">
        <v>391</v>
      </c>
      <c r="BC31" s="65"/>
    </row>
    <row r="32" spans="1:55" ht="13.5" thickBot="1" x14ac:dyDescent="0.25">
      <c r="A32" s="6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190"/>
      <c r="AA32" s="184"/>
      <c r="AB32" s="91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190"/>
      <c r="BB32" s="184"/>
      <c r="BC32" s="65"/>
    </row>
    <row r="33" spans="1:55" x14ac:dyDescent="0.2">
      <c r="A33" s="65"/>
      <c r="B33" s="99"/>
      <c r="C33" s="73" t="s">
        <v>78</v>
      </c>
      <c r="D33" s="74"/>
      <c r="E33" s="74"/>
      <c r="F33" s="74"/>
      <c r="G33" s="74"/>
      <c r="H33" s="74"/>
      <c r="I33" s="75"/>
      <c r="J33" s="99"/>
      <c r="K33" s="73" t="s">
        <v>79</v>
      </c>
      <c r="L33" s="74"/>
      <c r="M33" s="74"/>
      <c r="N33" s="74"/>
      <c r="O33" s="74"/>
      <c r="P33" s="74"/>
      <c r="Q33" s="75"/>
      <c r="R33" s="82"/>
      <c r="S33" s="73" t="s">
        <v>80</v>
      </c>
      <c r="T33" s="74"/>
      <c r="U33" s="74"/>
      <c r="V33" s="74"/>
      <c r="W33" s="74"/>
      <c r="X33" s="74"/>
      <c r="Y33" s="75"/>
      <c r="AB33" s="91"/>
      <c r="AC33" s="99"/>
      <c r="AD33" s="73" t="s">
        <v>78</v>
      </c>
      <c r="AE33" s="74"/>
      <c r="AF33" s="74"/>
      <c r="AG33" s="74"/>
      <c r="AH33" s="74"/>
      <c r="AI33" s="74"/>
      <c r="AJ33" s="75"/>
      <c r="AK33" s="99"/>
      <c r="AL33" s="73" t="s">
        <v>79</v>
      </c>
      <c r="AM33" s="74"/>
      <c r="AN33" s="74"/>
      <c r="AO33" s="74"/>
      <c r="AP33" s="74"/>
      <c r="AQ33" s="74"/>
      <c r="AR33" s="75"/>
      <c r="AS33" s="82"/>
      <c r="AT33" s="73" t="s">
        <v>80</v>
      </c>
      <c r="AU33" s="74"/>
      <c r="AV33" s="74"/>
      <c r="AW33" s="74"/>
      <c r="AX33" s="74"/>
      <c r="AY33" s="74"/>
      <c r="AZ33" s="75"/>
      <c r="BA33" s="71"/>
      <c r="BB33" s="72"/>
      <c r="BC33" s="65"/>
    </row>
    <row r="34" spans="1:55" ht="13.5" thickBot="1" x14ac:dyDescent="0.25">
      <c r="A34" s="65"/>
      <c r="B34" s="82"/>
      <c r="C34" s="79" t="s">
        <v>146</v>
      </c>
      <c r="D34" s="80" t="s">
        <v>147</v>
      </c>
      <c r="E34" s="80" t="s">
        <v>148</v>
      </c>
      <c r="F34" s="80" t="s">
        <v>149</v>
      </c>
      <c r="G34" s="80" t="s">
        <v>150</v>
      </c>
      <c r="H34" s="80" t="s">
        <v>151</v>
      </c>
      <c r="I34" s="81" t="s">
        <v>152</v>
      </c>
      <c r="J34" s="82"/>
      <c r="K34" s="79" t="s">
        <v>146</v>
      </c>
      <c r="L34" s="80" t="s">
        <v>147</v>
      </c>
      <c r="M34" s="80" t="s">
        <v>148</v>
      </c>
      <c r="N34" s="80" t="s">
        <v>149</v>
      </c>
      <c r="O34" s="80" t="s">
        <v>150</v>
      </c>
      <c r="P34" s="80" t="s">
        <v>151</v>
      </c>
      <c r="Q34" s="81" t="s">
        <v>152</v>
      </c>
      <c r="R34" s="82"/>
      <c r="S34" s="79" t="s">
        <v>146</v>
      </c>
      <c r="T34" s="80" t="s">
        <v>147</v>
      </c>
      <c r="U34" s="80" t="s">
        <v>148</v>
      </c>
      <c r="V34" s="80" t="s">
        <v>149</v>
      </c>
      <c r="W34" s="80" t="s">
        <v>150</v>
      </c>
      <c r="X34" s="80" t="s">
        <v>151</v>
      </c>
      <c r="Y34" s="81" t="s">
        <v>152</v>
      </c>
      <c r="Z34" s="1014" t="s">
        <v>488</v>
      </c>
      <c r="AA34" s="1015" t="s">
        <v>489</v>
      </c>
      <c r="AB34" s="91"/>
      <c r="AC34" s="82"/>
      <c r="AD34" s="79" t="s">
        <v>146</v>
      </c>
      <c r="AE34" s="80" t="s">
        <v>147</v>
      </c>
      <c r="AF34" s="80" t="s">
        <v>148</v>
      </c>
      <c r="AG34" s="80" t="s">
        <v>149</v>
      </c>
      <c r="AH34" s="80" t="s">
        <v>150</v>
      </c>
      <c r="AI34" s="80" t="s">
        <v>151</v>
      </c>
      <c r="AJ34" s="81" t="s">
        <v>152</v>
      </c>
      <c r="AK34" s="82"/>
      <c r="AL34" s="79" t="s">
        <v>146</v>
      </c>
      <c r="AM34" s="80" t="s">
        <v>147</v>
      </c>
      <c r="AN34" s="80" t="s">
        <v>148</v>
      </c>
      <c r="AO34" s="80" t="s">
        <v>149</v>
      </c>
      <c r="AP34" s="80" t="s">
        <v>150</v>
      </c>
      <c r="AQ34" s="80" t="s">
        <v>151</v>
      </c>
      <c r="AR34" s="81" t="s">
        <v>152</v>
      </c>
      <c r="AS34" s="82"/>
      <c r="AT34" s="79" t="s">
        <v>146</v>
      </c>
      <c r="AU34" s="80" t="s">
        <v>147</v>
      </c>
      <c r="AV34" s="80" t="s">
        <v>148</v>
      </c>
      <c r="AW34" s="80" t="s">
        <v>149</v>
      </c>
      <c r="AX34" s="80" t="s">
        <v>150</v>
      </c>
      <c r="AY34" s="80" t="s">
        <v>151</v>
      </c>
      <c r="AZ34" s="81" t="s">
        <v>152</v>
      </c>
      <c r="BA34" s="1014" t="s">
        <v>488</v>
      </c>
      <c r="BB34" s="1015" t="s">
        <v>489</v>
      </c>
      <c r="BC34" s="65"/>
    </row>
    <row r="35" spans="1:55" ht="5.0999999999999996" customHeight="1" x14ac:dyDescent="0.2">
      <c r="A35" s="65"/>
      <c r="B35" s="1248">
        <f>IF(C36="",R30,R30+1)</f>
        <v>27</v>
      </c>
      <c r="C35" s="1005">
        <f t="shared" ref="C35:I35" ca="1" si="76">IF(ISNUMBER(C36),INDIRECT(CONCATENATE("'7'!AA",4+C36)),"")</f>
        <v>1</v>
      </c>
      <c r="D35" s="1006">
        <f t="shared" ca="1" si="76"/>
        <v>1</v>
      </c>
      <c r="E35" s="1006">
        <f t="shared" ca="1" si="76"/>
        <v>1</v>
      </c>
      <c r="F35" s="1006">
        <f t="shared" ca="1" si="76"/>
        <v>1</v>
      </c>
      <c r="G35" s="1004">
        <f t="shared" ca="1" si="76"/>
        <v>1</v>
      </c>
      <c r="H35" s="1007">
        <f t="shared" ca="1" si="76"/>
        <v>1</v>
      </c>
      <c r="I35" s="1008">
        <f t="shared" ca="1" si="76"/>
        <v>1</v>
      </c>
      <c r="J35" s="1248">
        <f>IF(K36="",B45,B45+1)</f>
        <v>31</v>
      </c>
      <c r="K35" s="1332" t="str">
        <f t="shared" ref="K35:Q35" ca="1" si="77">IF(ISNUMBER(K36),INDIRECT(CONCATENATE("'8'!AA",4+K36)),"")</f>
        <v/>
      </c>
      <c r="L35" s="1333" t="str">
        <f t="shared" ca="1" si="77"/>
        <v/>
      </c>
      <c r="M35" s="1333" t="str">
        <f t="shared" ca="1" si="77"/>
        <v/>
      </c>
      <c r="N35" s="1333">
        <f t="shared" ca="1" si="77"/>
        <v>1</v>
      </c>
      <c r="O35" s="1333">
        <f t="shared" ca="1" si="77"/>
        <v>1</v>
      </c>
      <c r="P35" s="1334">
        <f t="shared" ca="1" si="77"/>
        <v>0</v>
      </c>
      <c r="Q35" s="1335">
        <f t="shared" ca="1" si="77"/>
        <v>0</v>
      </c>
      <c r="R35" s="1248">
        <f>IF(S36="",J45,J45+1)</f>
        <v>35</v>
      </c>
      <c r="S35" s="1005" t="str">
        <f t="shared" ref="S35:Y35" ca="1" si="78">IF(ISNUMBER(S36),INDIRECT(CONCATENATE("'9'!AA",4+S36)),"")</f>
        <v/>
      </c>
      <c r="T35" s="1006" t="str">
        <f t="shared" ca="1" si="78"/>
        <v/>
      </c>
      <c r="U35" s="1006" t="str">
        <f t="shared" ca="1" si="78"/>
        <v/>
      </c>
      <c r="V35" s="1006" t="str">
        <f t="shared" ca="1" si="78"/>
        <v/>
      </c>
      <c r="W35" s="1004" t="str">
        <f t="shared" ca="1" si="78"/>
        <v/>
      </c>
      <c r="X35" s="1007" t="str">
        <f t="shared" ca="1" si="78"/>
        <v/>
      </c>
      <c r="Y35" s="1008">
        <f t="shared" ca="1" si="78"/>
        <v>0</v>
      </c>
      <c r="Z35" s="190"/>
      <c r="AA35" s="184"/>
      <c r="AB35" s="91"/>
      <c r="AC35" s="1248">
        <f>IF(AD36="",AS30,AS30+1)</f>
        <v>27</v>
      </c>
      <c r="AD35" s="1005"/>
      <c r="AE35" s="1006"/>
      <c r="AF35" s="1006"/>
      <c r="AG35" s="1006"/>
      <c r="AH35" s="1004"/>
      <c r="AI35" s="1007"/>
      <c r="AJ35" s="1008"/>
      <c r="AK35" s="1248">
        <f>IF(AL36="",AC45,AC45+1)</f>
        <v>31</v>
      </c>
      <c r="AL35" s="1332"/>
      <c r="AM35" s="1333"/>
      <c r="AN35" s="1333"/>
      <c r="AO35" s="1333"/>
      <c r="AP35" s="1333"/>
      <c r="AQ35" s="1334"/>
      <c r="AR35" s="1335"/>
      <c r="AS35" s="1248">
        <f>IF(AT36="",AK45,AK45+1)</f>
        <v>36</v>
      </c>
      <c r="AT35" s="1005"/>
      <c r="AU35" s="1006"/>
      <c r="AV35" s="1006"/>
      <c r="AW35" s="1006"/>
      <c r="AX35" s="1004"/>
      <c r="AY35" s="1007"/>
      <c r="AZ35" s="1008"/>
      <c r="BA35" s="190"/>
      <c r="BB35" s="184"/>
      <c r="BC35" s="65"/>
    </row>
    <row r="36" spans="1:55" ht="14.45" customHeight="1" x14ac:dyDescent="0.2">
      <c r="A36" s="65"/>
      <c r="B36" s="72">
        <f>B35</f>
        <v>27</v>
      </c>
      <c r="C36" s="83">
        <f>IF(WEEKDAY('7'!$B$5,2)=1,1,"")</f>
        <v>1</v>
      </c>
      <c r="D36" s="84">
        <f>IF(C36="",IF(WEEKDAY('7'!$B$5,2)=2,1,""),C36+1)</f>
        <v>2</v>
      </c>
      <c r="E36" s="84">
        <f>IF(D36="",IF(WEEKDAY('7'!$B$5,2)=3,1,""),D36+1)</f>
        <v>3</v>
      </c>
      <c r="F36" s="84">
        <f>IF(E36="",IF(WEEKDAY('7'!$B$5,2)=4,1,""),E36+1)</f>
        <v>4</v>
      </c>
      <c r="G36" s="649">
        <f>IF(F36="",IF(WEEKDAY('7'!$B$5,2)=5,1,""),F36+1)</f>
        <v>5</v>
      </c>
      <c r="H36" s="89">
        <f>IF(G36="",IF(WEEKDAY('7'!$B$5,2)=6,1,""),G36+1)</f>
        <v>6</v>
      </c>
      <c r="I36" s="86">
        <f>IF(H36="",IF(WEEKDAY('7'!$B$5,2)=7,1,""),H36+1)</f>
        <v>7</v>
      </c>
      <c r="J36" s="72">
        <f>J35</f>
        <v>31</v>
      </c>
      <c r="K36" s="87" t="str">
        <f>IF(WEEKDAY('8'!$B$5,2)=1,1,"")</f>
        <v/>
      </c>
      <c r="L36" s="1670" t="str">
        <f>IF(K36="",IF(WEEKDAY('8'!$B$5,2)=2,1,""),K36+1)</f>
        <v/>
      </c>
      <c r="M36" s="84" t="str">
        <f>IF(L36="",IF(WEEKDAY('8'!$B$5,2)=3,1,""),L36+1)</f>
        <v/>
      </c>
      <c r="N36" s="1670">
        <f>IF(M36="",IF(WEEKDAY('8'!$B$5,2)=4,1,""),M36+1)</f>
        <v>1</v>
      </c>
      <c r="O36" s="84">
        <f>IF(N36="",IF(WEEKDAY('8'!$B$5,2)=5,1,""),N36+1)</f>
        <v>2</v>
      </c>
      <c r="P36" s="89">
        <f>IF(O36="",IF(WEEKDAY('8'!$B$5,2)=6,1,""),O36+1)</f>
        <v>3</v>
      </c>
      <c r="Q36" s="86">
        <f>IF(P36="",IF(WEEKDAY('8'!$B$5,2)=7,1,""),P36+1)</f>
        <v>4</v>
      </c>
      <c r="R36" s="72">
        <f>R35</f>
        <v>35</v>
      </c>
      <c r="S36" s="83" t="str">
        <f>IF(WEEKDAY('9'!$B$5,2)=1,1,"")</f>
        <v/>
      </c>
      <c r="T36" s="84" t="str">
        <f>IF(S36="",IF(WEEKDAY('9'!$B$5,2)=2,1,""),S36+1)</f>
        <v/>
      </c>
      <c r="U36" s="84" t="str">
        <f>IF(T36="",IF(WEEKDAY('9'!$B$5,2)=3,1,""),T36+1)</f>
        <v/>
      </c>
      <c r="V36" s="84" t="str">
        <f>IF(U36="",IF(WEEKDAY('9'!$B$5,2)=4,1,""),U36+1)</f>
        <v/>
      </c>
      <c r="W36" s="84" t="str">
        <f>IF(V36="",IF(WEEKDAY('9'!$B$5,2)=5,1,""),V36+1)</f>
        <v/>
      </c>
      <c r="X36" s="89" t="str">
        <f>IF(W36="",IF(WEEKDAY('9'!$B$5,2)=6,1,""),W36+1)</f>
        <v/>
      </c>
      <c r="Y36" s="86">
        <f>IF(X36="",IF(WEEKDAY('9'!$B$5,2)=7,1,""),X36+1)</f>
        <v>1</v>
      </c>
      <c r="Z36" s="190" t="s">
        <v>490</v>
      </c>
      <c r="AA36" s="188" t="s">
        <v>491</v>
      </c>
      <c r="AB36" s="1246"/>
      <c r="AC36" s="72">
        <f>AC35</f>
        <v>27</v>
      </c>
      <c r="AD36" s="83" t="str">
        <f>IF(WEEKDAY(DATE(Jahr+1,7,1),2)=1,1,"")</f>
        <v/>
      </c>
      <c r="AE36" s="84" t="str">
        <f>IF(AD36="",IF(WEEKDAY(DATE(Jahr+1,7,1),2)=2,1,""),AD36+1)</f>
        <v/>
      </c>
      <c r="AF36" s="84">
        <f>IF(AE36="",IF(WEEKDAY(DATE(Jahr+1,7,1),2)=3,1,""),AE36+1)</f>
        <v>1</v>
      </c>
      <c r="AG36" s="84">
        <f>IF(AF36="",IF(WEEKDAY(DATE(Jahr+1,7,1),2)=4,1,""),AF36+1)</f>
        <v>2</v>
      </c>
      <c r="AH36" s="84">
        <f>IF(AG36="",IF(WEEKDAY(DATE(Jahr+1,7,1),2)=5,1,""),AG36+1)</f>
        <v>3</v>
      </c>
      <c r="AI36" s="89">
        <f>IF(AH36="",IF(WEEKDAY(DATE(Jahr+1,7,1),2)=6,1,""),AH36+1)</f>
        <v>4</v>
      </c>
      <c r="AJ36" s="86">
        <f>IF(AI36="",IF(WEEKDAY(DATE(Jahr+1,7,1),2)=7,1,""),AI36+1)</f>
        <v>5</v>
      </c>
      <c r="AK36" s="72">
        <f>AK35</f>
        <v>31</v>
      </c>
      <c r="AL36" s="87" t="str">
        <f>IF(WEEKDAY(DATE(Jahr+1,8,1),2)=1,1,"")</f>
        <v/>
      </c>
      <c r="AM36" s="1670" t="str">
        <f>IF(AL36="",IF(WEEKDAY(DATE(Jahr+1,8,1),2)=2,1,""),AL36+1)</f>
        <v/>
      </c>
      <c r="AN36" s="1670" t="str">
        <f>IF(AM36="",IF(WEEKDAY(DATE(Jahr+1,8,1),2)=3,1,""),AM36+1)</f>
        <v/>
      </c>
      <c r="AO36" s="1670" t="str">
        <f>IF(AN36="",IF(WEEKDAY(DATE(Jahr+1,8,1),2)=4,1,""),AN36+1)</f>
        <v/>
      </c>
      <c r="AP36" s="84" t="str">
        <f>IF(AO36="",IF(WEEKDAY(DATE(Jahr+1,8,1),2)=5,1,""),AO36+1)</f>
        <v/>
      </c>
      <c r="AQ36" s="89">
        <f>IF(AP36="",IF(WEEKDAY(DATE(Jahr+1,8,1),2)=6,1,""),AP36+1)</f>
        <v>1</v>
      </c>
      <c r="AR36" s="86">
        <f>IF(AQ36="",IF(WEEKDAY(DATE(Jahr+1,8,1),2)=7,1,""),AQ36+1)</f>
        <v>2</v>
      </c>
      <c r="AS36" s="72">
        <f>AS35</f>
        <v>36</v>
      </c>
      <c r="AT36" s="83" t="str">
        <f>IF(WEEKDAY(DATE(Jahr+1,9,1),2)=1,1,"")</f>
        <v/>
      </c>
      <c r="AU36" s="84">
        <f>IF(AT36="",IF(WEEKDAY(DATE(Jahr+1,9,1),2)=2,1,""),AT36+1)</f>
        <v>1</v>
      </c>
      <c r="AV36" s="84">
        <f>IF(AU36="",IF(WEEKDAY(DATE(Jahr+1,9,1),2)=3,1,""),AU36+1)</f>
        <v>2</v>
      </c>
      <c r="AW36" s="84">
        <f>IF(AV36="",IF(WEEKDAY(DATE(Jahr+1,9,1),2)=4,1,""),AV36+1)</f>
        <v>3</v>
      </c>
      <c r="AX36" s="84">
        <f>IF(AW36="",IF(WEEKDAY(DATE(Jahr+1,9,1),2)=5,1,""),AW36+1)</f>
        <v>4</v>
      </c>
      <c r="AY36" s="89">
        <f>IF(AX36="",IF(WEEKDAY(DATE(Jahr+1,9,1),2)=6,1,""),AX36+1)</f>
        <v>5</v>
      </c>
      <c r="AZ36" s="86">
        <f>IF(AY36="",IF(WEEKDAY(DATE(Jahr+1,9,1),2)=7,1,""),AY36+1)</f>
        <v>6</v>
      </c>
      <c r="BA36" s="190" t="s">
        <v>490</v>
      </c>
      <c r="BB36" s="188" t="s">
        <v>491</v>
      </c>
      <c r="BC36" s="65"/>
    </row>
    <row r="37" spans="1:55" ht="5.0999999999999996" customHeight="1" x14ac:dyDescent="0.2">
      <c r="A37" s="65"/>
      <c r="B37" s="1248">
        <f>1+B35</f>
        <v>28</v>
      </c>
      <c r="C37" s="1005">
        <f t="shared" ref="C37:I37" ca="1" si="79">IF(ISNUMBER(C38),INDIRECT(CONCATENATE("'7'!AA",4+C38)),"")</f>
        <v>1</v>
      </c>
      <c r="D37" s="1006">
        <f t="shared" ca="1" si="79"/>
        <v>1</v>
      </c>
      <c r="E37" s="1006">
        <f t="shared" ca="1" si="79"/>
        <v>1</v>
      </c>
      <c r="F37" s="1006">
        <f t="shared" ca="1" si="79"/>
        <v>1</v>
      </c>
      <c r="G37" s="1004">
        <f t="shared" ca="1" si="79"/>
        <v>1</v>
      </c>
      <c r="H37" s="1007">
        <f t="shared" ca="1" si="79"/>
        <v>1</v>
      </c>
      <c r="I37" s="1008">
        <f t="shared" ca="1" si="79"/>
        <v>1</v>
      </c>
      <c r="J37" s="1248">
        <f>1+J35</f>
        <v>32</v>
      </c>
      <c r="K37" s="1005">
        <f t="shared" ref="K37:Q37" ca="1" si="80">IF(ISNUMBER(K38),INDIRECT(CONCATENATE("'8'!AA",4+K38)),"")</f>
        <v>0</v>
      </c>
      <c r="L37" s="1006">
        <f t="shared" ca="1" si="80"/>
        <v>0</v>
      </c>
      <c r="M37" s="1006">
        <f t="shared" ca="1" si="80"/>
        <v>0</v>
      </c>
      <c r="N37" s="1006">
        <f t="shared" ca="1" si="80"/>
        <v>0</v>
      </c>
      <c r="O37" s="1004">
        <f t="shared" ca="1" si="80"/>
        <v>0</v>
      </c>
      <c r="P37" s="1007">
        <f t="shared" ca="1" si="80"/>
        <v>0</v>
      </c>
      <c r="Q37" s="1008">
        <f t="shared" ca="1" si="80"/>
        <v>0</v>
      </c>
      <c r="R37" s="1248">
        <f>1+R35</f>
        <v>36</v>
      </c>
      <c r="S37" s="1005">
        <f t="shared" ref="S37:Y37" ca="1" si="81">IF(ISNUMBER(S38),INDIRECT(CONCATENATE("'9'!AA",4+S38)),"")</f>
        <v>0</v>
      </c>
      <c r="T37" s="1006">
        <f t="shared" ca="1" si="81"/>
        <v>0</v>
      </c>
      <c r="U37" s="1006">
        <f t="shared" ca="1" si="81"/>
        <v>0</v>
      </c>
      <c r="V37" s="1006">
        <f t="shared" ca="1" si="81"/>
        <v>0</v>
      </c>
      <c r="W37" s="1004">
        <f t="shared" ca="1" si="81"/>
        <v>0</v>
      </c>
      <c r="X37" s="1007">
        <f t="shared" ca="1" si="81"/>
        <v>0</v>
      </c>
      <c r="Y37" s="1008">
        <f t="shared" ca="1" si="81"/>
        <v>0</v>
      </c>
      <c r="Z37" s="69"/>
      <c r="AA37" s="69"/>
      <c r="AB37" s="91"/>
      <c r="AC37" s="1248">
        <f>1+AC35</f>
        <v>28</v>
      </c>
      <c r="AD37" s="1005"/>
      <c r="AE37" s="1006"/>
      <c r="AF37" s="1006"/>
      <c r="AG37" s="1006"/>
      <c r="AH37" s="1004"/>
      <c r="AI37" s="1007"/>
      <c r="AJ37" s="1008"/>
      <c r="AK37" s="1248">
        <f>1+AK35</f>
        <v>32</v>
      </c>
      <c r="AL37" s="1005"/>
      <c r="AM37" s="1006"/>
      <c r="AN37" s="1006"/>
      <c r="AO37" s="1006"/>
      <c r="AP37" s="1004"/>
      <c r="AQ37" s="1007"/>
      <c r="AR37" s="1008"/>
      <c r="AS37" s="1248">
        <f>1+AS35</f>
        <v>37</v>
      </c>
      <c r="AT37" s="1005"/>
      <c r="AU37" s="1006"/>
      <c r="AV37" s="1006"/>
      <c r="AW37" s="1006"/>
      <c r="AX37" s="1004"/>
      <c r="AY37" s="1007"/>
      <c r="AZ37" s="1008"/>
      <c r="BC37" s="65"/>
    </row>
    <row r="38" spans="1:55" ht="14.45" customHeight="1" x14ac:dyDescent="0.2">
      <c r="A38" s="65"/>
      <c r="B38" s="72">
        <f>B37</f>
        <v>28</v>
      </c>
      <c r="C38" s="87">
        <f>1+I36</f>
        <v>8</v>
      </c>
      <c r="D38" s="84">
        <f t="shared" ref="D38:I42" si="82">1+C38</f>
        <v>9</v>
      </c>
      <c r="E38" s="84">
        <f t="shared" si="82"/>
        <v>10</v>
      </c>
      <c r="F38" s="84">
        <f t="shared" si="82"/>
        <v>11</v>
      </c>
      <c r="G38" s="84">
        <f t="shared" si="82"/>
        <v>12</v>
      </c>
      <c r="H38" s="89">
        <f t="shared" si="82"/>
        <v>13</v>
      </c>
      <c r="I38" s="86">
        <f t="shared" si="82"/>
        <v>14</v>
      </c>
      <c r="J38" s="72">
        <f>J37</f>
        <v>32</v>
      </c>
      <c r="K38" s="87">
        <f>1+Q36</f>
        <v>5</v>
      </c>
      <c r="L38" s="84">
        <f t="shared" ref="L38:M42" si="83">1+K38</f>
        <v>6</v>
      </c>
      <c r="M38" s="84">
        <f t="shared" si="83"/>
        <v>7</v>
      </c>
      <c r="N38" s="84">
        <f t="shared" ref="N38:Q42" si="84">1+M38</f>
        <v>8</v>
      </c>
      <c r="O38" s="84">
        <f t="shared" si="84"/>
        <v>9</v>
      </c>
      <c r="P38" s="89">
        <f t="shared" si="84"/>
        <v>10</v>
      </c>
      <c r="Q38" s="86">
        <f t="shared" si="84"/>
        <v>11</v>
      </c>
      <c r="R38" s="72">
        <f>R37</f>
        <v>36</v>
      </c>
      <c r="S38" s="87">
        <f>Y36+1</f>
        <v>2</v>
      </c>
      <c r="T38" s="84">
        <f t="shared" ref="T38:U42" si="85">1+S38</f>
        <v>3</v>
      </c>
      <c r="U38" s="84">
        <f t="shared" si="85"/>
        <v>4</v>
      </c>
      <c r="V38" s="84">
        <f t="shared" ref="V38:Y42" si="86">1+U38</f>
        <v>5</v>
      </c>
      <c r="W38" s="84">
        <f t="shared" si="86"/>
        <v>6</v>
      </c>
      <c r="X38" s="89">
        <f t="shared" si="86"/>
        <v>7</v>
      </c>
      <c r="Y38" s="86">
        <f t="shared" si="86"/>
        <v>8</v>
      </c>
      <c r="Z38" s="69"/>
      <c r="AA38" s="69"/>
      <c r="AB38" s="91"/>
      <c r="AC38" s="72">
        <f>AC37</f>
        <v>28</v>
      </c>
      <c r="AD38" s="87">
        <f>1+AJ36</f>
        <v>6</v>
      </c>
      <c r="AE38" s="84">
        <f t="shared" ref="AE38:AJ38" si="87">1+AD38</f>
        <v>7</v>
      </c>
      <c r="AF38" s="84">
        <f t="shared" si="87"/>
        <v>8</v>
      </c>
      <c r="AG38" s="84">
        <f t="shared" si="87"/>
        <v>9</v>
      </c>
      <c r="AH38" s="84">
        <f t="shared" si="87"/>
        <v>10</v>
      </c>
      <c r="AI38" s="89">
        <f t="shared" si="87"/>
        <v>11</v>
      </c>
      <c r="AJ38" s="86">
        <f t="shared" si="87"/>
        <v>12</v>
      </c>
      <c r="AK38" s="72">
        <f>AK37</f>
        <v>32</v>
      </c>
      <c r="AL38" s="87">
        <f>1+AR36</f>
        <v>3</v>
      </c>
      <c r="AM38" s="84">
        <f t="shared" ref="AM38:AR38" si="88">1+AL38</f>
        <v>4</v>
      </c>
      <c r="AN38" s="84">
        <f t="shared" si="88"/>
        <v>5</v>
      </c>
      <c r="AO38" s="84">
        <f t="shared" si="88"/>
        <v>6</v>
      </c>
      <c r="AP38" s="84">
        <f t="shared" si="88"/>
        <v>7</v>
      </c>
      <c r="AQ38" s="89">
        <f t="shared" si="88"/>
        <v>8</v>
      </c>
      <c r="AR38" s="86">
        <f t="shared" si="88"/>
        <v>9</v>
      </c>
      <c r="AS38" s="72">
        <f>AS37</f>
        <v>37</v>
      </c>
      <c r="AT38" s="87">
        <f>AZ36+1</f>
        <v>7</v>
      </c>
      <c r="AU38" s="84">
        <f t="shared" ref="AU38:AZ38" si="89">1+AT38</f>
        <v>8</v>
      </c>
      <c r="AV38" s="84">
        <f t="shared" si="89"/>
        <v>9</v>
      </c>
      <c r="AW38" s="84">
        <f t="shared" si="89"/>
        <v>10</v>
      </c>
      <c r="AX38" s="84">
        <f t="shared" si="89"/>
        <v>11</v>
      </c>
      <c r="AY38" s="89">
        <f t="shared" si="89"/>
        <v>12</v>
      </c>
      <c r="AZ38" s="86">
        <f t="shared" si="89"/>
        <v>13</v>
      </c>
      <c r="BC38" s="65"/>
    </row>
    <row r="39" spans="1:55" ht="5.0999999999999996" customHeight="1" x14ac:dyDescent="0.2">
      <c r="A39" s="65"/>
      <c r="B39" s="1248">
        <f>1+B37</f>
        <v>29</v>
      </c>
      <c r="C39" s="1005">
        <f t="shared" ref="C39:I39" ca="1" si="90">IF(ISNUMBER(C40),INDIRECT(CONCATENATE("'7'!AA",4+C40)),"")</f>
        <v>1</v>
      </c>
      <c r="D39" s="1006">
        <f t="shared" ca="1" si="90"/>
        <v>1</v>
      </c>
      <c r="E39" s="1006">
        <f t="shared" ca="1" si="90"/>
        <v>1</v>
      </c>
      <c r="F39" s="1006">
        <f t="shared" ca="1" si="90"/>
        <v>1</v>
      </c>
      <c r="G39" s="1004">
        <f t="shared" ca="1" si="90"/>
        <v>1</v>
      </c>
      <c r="H39" s="1007">
        <f t="shared" ca="1" si="90"/>
        <v>1</v>
      </c>
      <c r="I39" s="1008">
        <f t="shared" ca="1" si="90"/>
        <v>1</v>
      </c>
      <c r="J39" s="1248">
        <f>1+J37</f>
        <v>33</v>
      </c>
      <c r="K39" s="1005">
        <f t="shared" ref="K39:Q39" ca="1" si="91">IF(ISNUMBER(K40),INDIRECT(CONCATENATE("'8'!AA",4+K40)),"")</f>
        <v>0</v>
      </c>
      <c r="L39" s="1006">
        <f t="shared" ca="1" si="91"/>
        <v>0</v>
      </c>
      <c r="M39" s="1006">
        <f t="shared" ca="1" si="91"/>
        <v>0</v>
      </c>
      <c r="N39" s="1006">
        <f t="shared" ca="1" si="91"/>
        <v>0</v>
      </c>
      <c r="O39" s="1004">
        <f t="shared" ca="1" si="91"/>
        <v>0</v>
      </c>
      <c r="P39" s="1007">
        <f t="shared" ca="1" si="91"/>
        <v>0</v>
      </c>
      <c r="Q39" s="1008">
        <f t="shared" ca="1" si="91"/>
        <v>0</v>
      </c>
      <c r="R39" s="1248">
        <f>1+R37</f>
        <v>37</v>
      </c>
      <c r="S39" s="1005">
        <f t="shared" ref="S39:Y39" ca="1" si="92">IF(ISNUMBER(S40),INDIRECT(CONCATENATE("'9'!AA",4+S40)),"")</f>
        <v>0</v>
      </c>
      <c r="T39" s="1006">
        <f t="shared" ca="1" si="92"/>
        <v>0</v>
      </c>
      <c r="U39" s="1006">
        <f t="shared" ca="1" si="92"/>
        <v>0</v>
      </c>
      <c r="V39" s="1006">
        <f t="shared" ca="1" si="92"/>
        <v>0</v>
      </c>
      <c r="W39" s="1004">
        <f t="shared" ca="1" si="92"/>
        <v>0</v>
      </c>
      <c r="X39" s="1007">
        <f t="shared" ca="1" si="92"/>
        <v>0</v>
      </c>
      <c r="Y39" s="1008">
        <f t="shared" ca="1" si="92"/>
        <v>0</v>
      </c>
      <c r="Z39" s="69"/>
      <c r="AA39" s="69"/>
      <c r="AB39" s="91"/>
      <c r="AC39" s="1248">
        <f>1+AC37</f>
        <v>29</v>
      </c>
      <c r="AD39" s="1005"/>
      <c r="AE39" s="1006"/>
      <c r="AF39" s="1006"/>
      <c r="AG39" s="1006"/>
      <c r="AH39" s="1004"/>
      <c r="AI39" s="1007"/>
      <c r="AJ39" s="1008"/>
      <c r="AK39" s="1248">
        <f>1+AK37</f>
        <v>33</v>
      </c>
      <c r="AL39" s="1005"/>
      <c r="AM39" s="1006"/>
      <c r="AN39" s="1006"/>
      <c r="AO39" s="1006"/>
      <c r="AP39" s="1004"/>
      <c r="AQ39" s="1007"/>
      <c r="AR39" s="1008"/>
      <c r="AS39" s="1248">
        <f>1+AS37</f>
        <v>38</v>
      </c>
      <c r="AT39" s="1005"/>
      <c r="AU39" s="1006"/>
      <c r="AV39" s="1006"/>
      <c r="AW39" s="1006"/>
      <c r="AX39" s="1004"/>
      <c r="AY39" s="1007"/>
      <c r="AZ39" s="1008"/>
      <c r="BC39" s="65"/>
    </row>
    <row r="40" spans="1:55" ht="14.45" customHeight="1" x14ac:dyDescent="0.2">
      <c r="A40" s="65"/>
      <c r="B40" s="72">
        <f>B39</f>
        <v>29</v>
      </c>
      <c r="C40" s="83">
        <f>1+I38</f>
        <v>15</v>
      </c>
      <c r="D40" s="84">
        <f t="shared" si="82"/>
        <v>16</v>
      </c>
      <c r="E40" s="84">
        <f t="shared" si="82"/>
        <v>17</v>
      </c>
      <c r="F40" s="84">
        <f t="shared" si="82"/>
        <v>18</v>
      </c>
      <c r="G40" s="84">
        <f t="shared" si="82"/>
        <v>19</v>
      </c>
      <c r="H40" s="89">
        <f t="shared" si="82"/>
        <v>20</v>
      </c>
      <c r="I40" s="86">
        <f t="shared" si="82"/>
        <v>21</v>
      </c>
      <c r="J40" s="72">
        <f>J39</f>
        <v>33</v>
      </c>
      <c r="K40" s="83">
        <f>1+Q38</f>
        <v>12</v>
      </c>
      <c r="L40" s="84">
        <f t="shared" si="83"/>
        <v>13</v>
      </c>
      <c r="M40" s="84">
        <f t="shared" si="83"/>
        <v>14</v>
      </c>
      <c r="N40" s="1331">
        <f t="shared" si="84"/>
        <v>15</v>
      </c>
      <c r="O40" s="84">
        <f t="shared" si="84"/>
        <v>16</v>
      </c>
      <c r="P40" s="89">
        <f t="shared" si="84"/>
        <v>17</v>
      </c>
      <c r="Q40" s="86">
        <f t="shared" si="84"/>
        <v>18</v>
      </c>
      <c r="R40" s="72">
        <f>R39</f>
        <v>37</v>
      </c>
      <c r="S40" s="83">
        <f>1+Y38</f>
        <v>9</v>
      </c>
      <c r="T40" s="84">
        <f t="shared" si="85"/>
        <v>10</v>
      </c>
      <c r="U40" s="84">
        <f t="shared" si="85"/>
        <v>11</v>
      </c>
      <c r="V40" s="84">
        <f t="shared" si="86"/>
        <v>12</v>
      </c>
      <c r="W40" s="84">
        <f t="shared" si="86"/>
        <v>13</v>
      </c>
      <c r="X40" s="89">
        <f t="shared" si="86"/>
        <v>14</v>
      </c>
      <c r="Y40" s="86">
        <f t="shared" si="86"/>
        <v>15</v>
      </c>
      <c r="Z40" s="69"/>
      <c r="AA40" s="69"/>
      <c r="AB40" s="91"/>
      <c r="AC40" s="72">
        <f>AC39</f>
        <v>29</v>
      </c>
      <c r="AD40" s="83">
        <f>1+AJ38</f>
        <v>13</v>
      </c>
      <c r="AE40" s="84">
        <f t="shared" ref="AE40:AJ40" si="93">1+AD40</f>
        <v>14</v>
      </c>
      <c r="AF40" s="84">
        <f t="shared" si="93"/>
        <v>15</v>
      </c>
      <c r="AG40" s="84">
        <f t="shared" si="93"/>
        <v>16</v>
      </c>
      <c r="AH40" s="84">
        <f t="shared" si="93"/>
        <v>17</v>
      </c>
      <c r="AI40" s="89">
        <f t="shared" si="93"/>
        <v>18</v>
      </c>
      <c r="AJ40" s="86">
        <f t="shared" si="93"/>
        <v>19</v>
      </c>
      <c r="AK40" s="72">
        <f>AK39</f>
        <v>33</v>
      </c>
      <c r="AL40" s="83">
        <f>1+AR38</f>
        <v>10</v>
      </c>
      <c r="AM40" s="84">
        <f t="shared" ref="AM40:AR40" si="94">1+AL40</f>
        <v>11</v>
      </c>
      <c r="AN40" s="84">
        <f t="shared" si="94"/>
        <v>12</v>
      </c>
      <c r="AO40" s="84">
        <f t="shared" si="94"/>
        <v>13</v>
      </c>
      <c r="AP40" s="84">
        <f t="shared" si="94"/>
        <v>14</v>
      </c>
      <c r="AQ40" s="89">
        <f t="shared" si="94"/>
        <v>15</v>
      </c>
      <c r="AR40" s="86">
        <f t="shared" si="94"/>
        <v>16</v>
      </c>
      <c r="AS40" s="72">
        <f>AS39</f>
        <v>38</v>
      </c>
      <c r="AT40" s="83">
        <f>1+AZ38</f>
        <v>14</v>
      </c>
      <c r="AU40" s="84">
        <f t="shared" ref="AU40:AZ40" si="95">1+AT40</f>
        <v>15</v>
      </c>
      <c r="AV40" s="84">
        <f t="shared" si="95"/>
        <v>16</v>
      </c>
      <c r="AW40" s="84">
        <f t="shared" si="95"/>
        <v>17</v>
      </c>
      <c r="AX40" s="84">
        <f t="shared" si="95"/>
        <v>18</v>
      </c>
      <c r="AY40" s="89">
        <f t="shared" si="95"/>
        <v>19</v>
      </c>
      <c r="AZ40" s="86">
        <f t="shared" si="95"/>
        <v>20</v>
      </c>
      <c r="BC40" s="65"/>
    </row>
    <row r="41" spans="1:55" ht="5.0999999999999996" customHeight="1" x14ac:dyDescent="0.2">
      <c r="A41" s="65"/>
      <c r="B41" s="1248">
        <f>1+B39</f>
        <v>30</v>
      </c>
      <c r="C41" s="1005">
        <f t="shared" ref="C41:I41" ca="1" si="96">IF(ISNUMBER(C42),INDIRECT(CONCATENATE("'7'!AA",4+C42)),"")</f>
        <v>1</v>
      </c>
      <c r="D41" s="1006">
        <f t="shared" ca="1" si="96"/>
        <v>1</v>
      </c>
      <c r="E41" s="1006">
        <f t="shared" ca="1" si="96"/>
        <v>1</v>
      </c>
      <c r="F41" s="1006">
        <f t="shared" ca="1" si="96"/>
        <v>1</v>
      </c>
      <c r="G41" s="1004">
        <f t="shared" ca="1" si="96"/>
        <v>1</v>
      </c>
      <c r="H41" s="1007">
        <f t="shared" ca="1" si="96"/>
        <v>1</v>
      </c>
      <c r="I41" s="1008">
        <f t="shared" ca="1" si="96"/>
        <v>1</v>
      </c>
      <c r="J41" s="1248">
        <f>1+J39</f>
        <v>34</v>
      </c>
      <c r="K41" s="1005">
        <f t="shared" ref="K41:Q41" ca="1" si="97">IF(ISNUMBER(K42),INDIRECT(CONCATENATE("'8'!AA",4+K42)),"")</f>
        <v>0</v>
      </c>
      <c r="L41" s="1006">
        <f t="shared" ca="1" si="97"/>
        <v>0</v>
      </c>
      <c r="M41" s="1006">
        <f t="shared" ca="1" si="97"/>
        <v>0</v>
      </c>
      <c r="N41" s="1006">
        <f t="shared" ca="1" si="97"/>
        <v>0</v>
      </c>
      <c r="O41" s="1004">
        <f t="shared" ca="1" si="97"/>
        <v>0</v>
      </c>
      <c r="P41" s="1007">
        <f t="shared" ca="1" si="97"/>
        <v>0</v>
      </c>
      <c r="Q41" s="1008">
        <f t="shared" ca="1" si="97"/>
        <v>0</v>
      </c>
      <c r="R41" s="1248">
        <f>1+R39</f>
        <v>38</v>
      </c>
      <c r="S41" s="1005">
        <f t="shared" ref="S41:Y41" ca="1" si="98">IF(ISNUMBER(S42),INDIRECT(CONCATENATE("'9'!AA",4+S42)),"")</f>
        <v>0</v>
      </c>
      <c r="T41" s="1006">
        <f t="shared" ca="1" si="98"/>
        <v>0</v>
      </c>
      <c r="U41" s="1006">
        <f t="shared" ca="1" si="98"/>
        <v>0</v>
      </c>
      <c r="V41" s="1006">
        <f t="shared" ca="1" si="98"/>
        <v>0</v>
      </c>
      <c r="W41" s="1004">
        <f t="shared" ca="1" si="98"/>
        <v>0</v>
      </c>
      <c r="X41" s="1007">
        <f t="shared" ca="1" si="98"/>
        <v>0</v>
      </c>
      <c r="Y41" s="1008">
        <f t="shared" ca="1" si="98"/>
        <v>0</v>
      </c>
      <c r="Z41" s="69"/>
      <c r="AA41" s="69"/>
      <c r="AB41" s="91"/>
      <c r="AC41" s="1248">
        <f>1+AC39</f>
        <v>30</v>
      </c>
      <c r="AD41" s="1005"/>
      <c r="AE41" s="1006"/>
      <c r="AF41" s="1006"/>
      <c r="AG41" s="1006"/>
      <c r="AH41" s="1004"/>
      <c r="AI41" s="1007"/>
      <c r="AJ41" s="1008"/>
      <c r="AK41" s="1248">
        <f>1+AK39</f>
        <v>34</v>
      </c>
      <c r="AL41" s="1005"/>
      <c r="AM41" s="1006"/>
      <c r="AN41" s="1006"/>
      <c r="AO41" s="1006"/>
      <c r="AP41" s="1004"/>
      <c r="AQ41" s="1007"/>
      <c r="AR41" s="1008"/>
      <c r="AS41" s="1248">
        <f>1+AS39</f>
        <v>39</v>
      </c>
      <c r="AT41" s="1005"/>
      <c r="AU41" s="1006"/>
      <c r="AV41" s="1006"/>
      <c r="AW41" s="1006"/>
      <c r="AX41" s="1004"/>
      <c r="AY41" s="1007"/>
      <c r="AZ41" s="1008"/>
      <c r="BC41" s="65"/>
    </row>
    <row r="42" spans="1:55" ht="14.45" customHeight="1" x14ac:dyDescent="0.2">
      <c r="A42" s="65"/>
      <c r="B42" s="72">
        <f>B41</f>
        <v>30</v>
      </c>
      <c r="C42" s="83">
        <f>1+I40</f>
        <v>22</v>
      </c>
      <c r="D42" s="84">
        <f t="shared" si="82"/>
        <v>23</v>
      </c>
      <c r="E42" s="84">
        <f t="shared" si="82"/>
        <v>24</v>
      </c>
      <c r="F42" s="84">
        <f t="shared" si="82"/>
        <v>25</v>
      </c>
      <c r="G42" s="84">
        <f t="shared" si="82"/>
        <v>26</v>
      </c>
      <c r="H42" s="89">
        <f t="shared" si="82"/>
        <v>27</v>
      </c>
      <c r="I42" s="86">
        <f t="shared" si="82"/>
        <v>28</v>
      </c>
      <c r="J42" s="72">
        <f>J41</f>
        <v>34</v>
      </c>
      <c r="K42" s="83">
        <f>1+Q40</f>
        <v>19</v>
      </c>
      <c r="L42" s="84">
        <f t="shared" si="83"/>
        <v>20</v>
      </c>
      <c r="M42" s="84">
        <f t="shared" si="83"/>
        <v>21</v>
      </c>
      <c r="N42" s="84">
        <f t="shared" si="84"/>
        <v>22</v>
      </c>
      <c r="O42" s="84">
        <f t="shared" si="84"/>
        <v>23</v>
      </c>
      <c r="P42" s="89">
        <f t="shared" si="84"/>
        <v>24</v>
      </c>
      <c r="Q42" s="86">
        <f t="shared" si="84"/>
        <v>25</v>
      </c>
      <c r="R42" s="72">
        <f>R41</f>
        <v>38</v>
      </c>
      <c r="S42" s="83">
        <f>1+Y40</f>
        <v>16</v>
      </c>
      <c r="T42" s="84">
        <f t="shared" si="85"/>
        <v>17</v>
      </c>
      <c r="U42" s="84">
        <f t="shared" si="85"/>
        <v>18</v>
      </c>
      <c r="V42" s="84">
        <f t="shared" si="86"/>
        <v>19</v>
      </c>
      <c r="W42" s="84">
        <f t="shared" si="86"/>
        <v>20</v>
      </c>
      <c r="X42" s="89">
        <f t="shared" si="86"/>
        <v>21</v>
      </c>
      <c r="Y42" s="86">
        <f t="shared" si="86"/>
        <v>22</v>
      </c>
      <c r="Z42" s="190" t="s">
        <v>492</v>
      </c>
      <c r="AA42" s="188" t="s">
        <v>493</v>
      </c>
      <c r="AB42" s="91"/>
      <c r="AC42" s="72">
        <f>AC41</f>
        <v>30</v>
      </c>
      <c r="AD42" s="83">
        <f>1+AJ40</f>
        <v>20</v>
      </c>
      <c r="AE42" s="84">
        <f t="shared" ref="AE42:AJ42" si="99">1+AD42</f>
        <v>21</v>
      </c>
      <c r="AF42" s="84">
        <f t="shared" si="99"/>
        <v>22</v>
      </c>
      <c r="AG42" s="84">
        <f t="shared" si="99"/>
        <v>23</v>
      </c>
      <c r="AH42" s="84">
        <f t="shared" si="99"/>
        <v>24</v>
      </c>
      <c r="AI42" s="89">
        <f t="shared" si="99"/>
        <v>25</v>
      </c>
      <c r="AJ42" s="86">
        <f t="shared" si="99"/>
        <v>26</v>
      </c>
      <c r="AK42" s="72">
        <f>AK41</f>
        <v>34</v>
      </c>
      <c r="AL42" s="83">
        <f>1+AR40</f>
        <v>17</v>
      </c>
      <c r="AM42" s="84">
        <f t="shared" ref="AM42:AR42" si="100">1+AL42</f>
        <v>18</v>
      </c>
      <c r="AN42" s="84">
        <f t="shared" si="100"/>
        <v>19</v>
      </c>
      <c r="AO42" s="84">
        <f t="shared" si="100"/>
        <v>20</v>
      </c>
      <c r="AP42" s="84">
        <f t="shared" si="100"/>
        <v>21</v>
      </c>
      <c r="AQ42" s="89">
        <f t="shared" si="100"/>
        <v>22</v>
      </c>
      <c r="AR42" s="86">
        <f t="shared" si="100"/>
        <v>23</v>
      </c>
      <c r="AS42" s="72">
        <f>AS41</f>
        <v>39</v>
      </c>
      <c r="AT42" s="83">
        <f>1+AZ40</f>
        <v>21</v>
      </c>
      <c r="AU42" s="84">
        <f t="shared" ref="AU42:AZ42" si="101">1+AT42</f>
        <v>22</v>
      </c>
      <c r="AV42" s="84">
        <f t="shared" si="101"/>
        <v>23</v>
      </c>
      <c r="AW42" s="84">
        <f t="shared" si="101"/>
        <v>24</v>
      </c>
      <c r="AX42" s="84">
        <f t="shared" si="101"/>
        <v>25</v>
      </c>
      <c r="AY42" s="89">
        <f t="shared" si="101"/>
        <v>26</v>
      </c>
      <c r="AZ42" s="86">
        <f t="shared" si="101"/>
        <v>27</v>
      </c>
      <c r="BA42" s="190" t="s">
        <v>492</v>
      </c>
      <c r="BB42" s="188" t="s">
        <v>493</v>
      </c>
      <c r="BC42" s="65"/>
    </row>
    <row r="43" spans="1:55" ht="5.0999999999999996" customHeight="1" x14ac:dyDescent="0.2">
      <c r="A43" s="65"/>
      <c r="B43" s="1248">
        <f>1+B41</f>
        <v>31</v>
      </c>
      <c r="C43" s="1005">
        <f t="shared" ref="C43:I43" ca="1" si="102">IF(ISNUMBER(C44),INDIRECT(CONCATENATE("'7'!AA",4+C44)),"")</f>
        <v>1</v>
      </c>
      <c r="D43" s="1006">
        <f t="shared" ca="1" si="102"/>
        <v>1</v>
      </c>
      <c r="E43" s="1006">
        <f t="shared" ca="1" si="102"/>
        <v>1</v>
      </c>
      <c r="F43" s="1006" t="str">
        <f t="shared" ca="1" si="102"/>
        <v/>
      </c>
      <c r="G43" s="1004" t="str">
        <f t="shared" ca="1" si="102"/>
        <v/>
      </c>
      <c r="H43" s="1007" t="str">
        <f t="shared" ca="1" si="102"/>
        <v/>
      </c>
      <c r="I43" s="1008" t="str">
        <f t="shared" ca="1" si="102"/>
        <v/>
      </c>
      <c r="J43" s="1248">
        <f>1+J41</f>
        <v>35</v>
      </c>
      <c r="K43" s="1005">
        <f t="shared" ref="K43:Q43" ca="1" si="103">IF(ISNUMBER(K44),INDIRECT(CONCATENATE("'8'!AA",4+K44)),"")</f>
        <v>0</v>
      </c>
      <c r="L43" s="1006">
        <f t="shared" ca="1" si="103"/>
        <v>0</v>
      </c>
      <c r="M43" s="1006">
        <f t="shared" ca="1" si="103"/>
        <v>0</v>
      </c>
      <c r="N43" s="1006">
        <f t="shared" ca="1" si="103"/>
        <v>0</v>
      </c>
      <c r="O43" s="1004">
        <f t="shared" ca="1" si="103"/>
        <v>0</v>
      </c>
      <c r="P43" s="1007">
        <f t="shared" ca="1" si="103"/>
        <v>0</v>
      </c>
      <c r="Q43" s="1008" t="str">
        <f t="shared" ca="1" si="103"/>
        <v/>
      </c>
      <c r="R43" s="1248">
        <f>1+R41</f>
        <v>39</v>
      </c>
      <c r="S43" s="1005">
        <f t="shared" ref="S43:Y43" ca="1" si="104">IF(ISNUMBER(S44),INDIRECT(CONCATENATE("'9'!AA",4+S44)),"")</f>
        <v>0</v>
      </c>
      <c r="T43" s="1006">
        <f t="shared" ca="1" si="104"/>
        <v>0</v>
      </c>
      <c r="U43" s="1006">
        <f t="shared" ca="1" si="104"/>
        <v>0</v>
      </c>
      <c r="V43" s="1006">
        <f t="shared" ca="1" si="104"/>
        <v>0</v>
      </c>
      <c r="W43" s="1004">
        <f t="shared" ca="1" si="104"/>
        <v>0</v>
      </c>
      <c r="X43" s="1007">
        <f t="shared" ca="1" si="104"/>
        <v>0</v>
      </c>
      <c r="Y43" s="1008">
        <f t="shared" ca="1" si="104"/>
        <v>0</v>
      </c>
      <c r="Z43" s="69"/>
      <c r="AA43" s="69"/>
      <c r="AB43" s="91"/>
      <c r="AC43" s="1248">
        <f>1+AC41</f>
        <v>31</v>
      </c>
      <c r="AD43" s="1005"/>
      <c r="AE43" s="1006"/>
      <c r="AF43" s="1006"/>
      <c r="AG43" s="1006"/>
      <c r="AH43" s="1004"/>
      <c r="AI43" s="1007"/>
      <c r="AJ43" s="1008"/>
      <c r="AK43" s="1248">
        <f>1+AK41</f>
        <v>35</v>
      </c>
      <c r="AL43" s="1005"/>
      <c r="AM43" s="1006"/>
      <c r="AN43" s="1006"/>
      <c r="AO43" s="1006"/>
      <c r="AP43" s="1004"/>
      <c r="AQ43" s="1007"/>
      <c r="AR43" s="1008"/>
      <c r="AS43" s="1248">
        <f>1+AS41</f>
        <v>40</v>
      </c>
      <c r="AT43" s="1005"/>
      <c r="AU43" s="1006"/>
      <c r="AV43" s="1006"/>
      <c r="AW43" s="1006"/>
      <c r="AX43" s="1004"/>
      <c r="AY43" s="1007"/>
      <c r="AZ43" s="1008"/>
      <c r="BC43" s="65"/>
    </row>
    <row r="44" spans="1:55" ht="14.45" customHeight="1" x14ac:dyDescent="0.2">
      <c r="A44" s="65"/>
      <c r="B44" s="72">
        <f>B43</f>
        <v>31</v>
      </c>
      <c r="C44" s="83">
        <f>I42+1</f>
        <v>29</v>
      </c>
      <c r="D44" s="84">
        <f>C44+1</f>
        <v>30</v>
      </c>
      <c r="E44" s="88">
        <f t="shared" ref="E44:I46" si="105">IF(D44="","",IF(1+D44&lt;32,1+D44,""))</f>
        <v>31</v>
      </c>
      <c r="F44" s="84" t="str">
        <f t="shared" si="105"/>
        <v/>
      </c>
      <c r="G44" s="84" t="str">
        <f t="shared" si="105"/>
        <v/>
      </c>
      <c r="H44" s="89" t="str">
        <f t="shared" si="105"/>
        <v/>
      </c>
      <c r="I44" s="86" t="str">
        <f t="shared" si="105"/>
        <v/>
      </c>
      <c r="J44" s="72">
        <f>J43</f>
        <v>35</v>
      </c>
      <c r="K44" s="83">
        <f>Q42+1</f>
        <v>26</v>
      </c>
      <c r="L44" s="84">
        <f>K44+1</f>
        <v>27</v>
      </c>
      <c r="M44" s="88">
        <f t="shared" ref="M44:Q46" si="106">IF(L44="","",IF(1+L44&lt;32,1+L44,""))</f>
        <v>28</v>
      </c>
      <c r="N44" s="88">
        <f t="shared" si="106"/>
        <v>29</v>
      </c>
      <c r="O44" s="84">
        <f t="shared" si="106"/>
        <v>30</v>
      </c>
      <c r="P44" s="89">
        <f t="shared" si="106"/>
        <v>31</v>
      </c>
      <c r="Q44" s="86" t="str">
        <f t="shared" si="106"/>
        <v/>
      </c>
      <c r="R44" s="72">
        <f>R43</f>
        <v>39</v>
      </c>
      <c r="S44" s="83">
        <f>Y42+1</f>
        <v>23</v>
      </c>
      <c r="T44" s="84">
        <f t="shared" ref="T44:Y46" si="107">IF(S44="","",IF(1+S44&lt;31,1+S44,""))</f>
        <v>24</v>
      </c>
      <c r="U44" s="88">
        <f t="shared" si="107"/>
        <v>25</v>
      </c>
      <c r="V44" s="84">
        <f t="shared" si="107"/>
        <v>26</v>
      </c>
      <c r="W44" s="84">
        <f t="shared" si="107"/>
        <v>27</v>
      </c>
      <c r="X44" s="89">
        <f t="shared" si="107"/>
        <v>28</v>
      </c>
      <c r="Y44" s="86">
        <f t="shared" si="107"/>
        <v>29</v>
      </c>
      <c r="Z44" s="794" t="s">
        <v>677</v>
      </c>
      <c r="AA44" s="795" t="s">
        <v>395</v>
      </c>
      <c r="AB44" s="91"/>
      <c r="AC44" s="72">
        <f>AC43</f>
        <v>31</v>
      </c>
      <c r="AD44" s="83">
        <f>AJ42+1</f>
        <v>27</v>
      </c>
      <c r="AE44" s="84">
        <f>AD44+1</f>
        <v>28</v>
      </c>
      <c r="AF44" s="88">
        <f>IF(AE44="","",IF(1+AE44&lt;32,1+AE44,""))</f>
        <v>29</v>
      </c>
      <c r="AG44" s="84">
        <f>IF(AF44="","",IF(1+AF44&lt;32,1+AF44,""))</f>
        <v>30</v>
      </c>
      <c r="AH44" s="84">
        <f>IF(AG44="","",IF(1+AG44&lt;32,1+AG44,""))</f>
        <v>31</v>
      </c>
      <c r="AI44" s="89" t="str">
        <f>IF(AH44="","",IF(1+AH44&lt;32,1+AH44,""))</f>
        <v/>
      </c>
      <c r="AJ44" s="86" t="str">
        <f>IF(AI44="","",IF(1+AI44&lt;32,1+AI44,""))</f>
        <v/>
      </c>
      <c r="AK44" s="72">
        <f>AK43</f>
        <v>35</v>
      </c>
      <c r="AL44" s="83">
        <f>AR42+1</f>
        <v>24</v>
      </c>
      <c r="AM44" s="84">
        <f>AL44+1</f>
        <v>25</v>
      </c>
      <c r="AN44" s="88">
        <f>IF(AM44="","",IF(1+AM44&lt;32,1+AM44,""))</f>
        <v>26</v>
      </c>
      <c r="AO44" s="88">
        <f>IF(AN44="","",IF(1+AN44&lt;32,1+AN44,""))</f>
        <v>27</v>
      </c>
      <c r="AP44" s="84">
        <f>IF(AO44="","",IF(1+AO44&lt;32,1+AO44,""))</f>
        <v>28</v>
      </c>
      <c r="AQ44" s="89">
        <f>IF(AP44="","",IF(1+AP44&lt;32,1+AP44,""))</f>
        <v>29</v>
      </c>
      <c r="AR44" s="86">
        <f>IF(AQ44="","",IF(1+AQ44&lt;32,1+AQ44,""))</f>
        <v>30</v>
      </c>
      <c r="AS44" s="72">
        <f>AS43</f>
        <v>40</v>
      </c>
      <c r="AT44" s="83">
        <f>AZ42+1</f>
        <v>28</v>
      </c>
      <c r="AU44" s="84">
        <f t="shared" ref="AU44:AZ44" si="108">IF(AT44="","",IF(1+AT44&lt;31,1+AT44,""))</f>
        <v>29</v>
      </c>
      <c r="AV44" s="88">
        <f t="shared" si="108"/>
        <v>30</v>
      </c>
      <c r="AW44" s="84" t="str">
        <f t="shared" si="108"/>
        <v/>
      </c>
      <c r="AX44" s="84" t="str">
        <f t="shared" si="108"/>
        <v/>
      </c>
      <c r="AY44" s="89" t="str">
        <f t="shared" si="108"/>
        <v/>
      </c>
      <c r="AZ44" s="86" t="str">
        <f t="shared" si="108"/>
        <v/>
      </c>
      <c r="BA44" s="794" t="s">
        <v>785</v>
      </c>
      <c r="BB44" s="795" t="s">
        <v>395</v>
      </c>
      <c r="BC44" s="65"/>
    </row>
    <row r="45" spans="1:55" ht="5.0999999999999996" customHeight="1" x14ac:dyDescent="0.2">
      <c r="A45" s="65"/>
      <c r="B45" s="1248">
        <f>IF(SUM(C46:I46)=0,B43,1+B43)</f>
        <v>31</v>
      </c>
      <c r="C45" s="1005" t="str">
        <f t="shared" ref="C45:I45" ca="1" si="109">IF(ISNUMBER(C46),INDIRECT(CONCATENATE("'7'!AA",4+C46)),"")</f>
        <v/>
      </c>
      <c r="D45" s="1006" t="str">
        <f t="shared" ca="1" si="109"/>
        <v/>
      </c>
      <c r="E45" s="1006" t="str">
        <f t="shared" ca="1" si="109"/>
        <v/>
      </c>
      <c r="F45" s="1006" t="str">
        <f t="shared" ca="1" si="109"/>
        <v/>
      </c>
      <c r="G45" s="1004" t="str">
        <f t="shared" ca="1" si="109"/>
        <v/>
      </c>
      <c r="H45" s="1007" t="str">
        <f t="shared" ca="1" si="109"/>
        <v/>
      </c>
      <c r="I45" s="1008" t="str">
        <f t="shared" ca="1" si="109"/>
        <v/>
      </c>
      <c r="J45" s="1248">
        <f>IF(SUM(K46:Q46)=0,J43,1+J43)</f>
        <v>35</v>
      </c>
      <c r="K45" s="1005" t="str">
        <f t="shared" ref="K45:Q45" ca="1" si="110">IF(ISNUMBER(K46),INDIRECT(CONCATENATE("'8'!AA",4+K46)),"")</f>
        <v/>
      </c>
      <c r="L45" s="1006" t="str">
        <f t="shared" ca="1" si="110"/>
        <v/>
      </c>
      <c r="M45" s="1006" t="str">
        <f t="shared" ca="1" si="110"/>
        <v/>
      </c>
      <c r="N45" s="1006" t="str">
        <f t="shared" ca="1" si="110"/>
        <v/>
      </c>
      <c r="O45" s="1004" t="str">
        <f t="shared" ca="1" si="110"/>
        <v/>
      </c>
      <c r="P45" s="1007" t="str">
        <f t="shared" ca="1" si="110"/>
        <v/>
      </c>
      <c r="Q45" s="1008" t="str">
        <f t="shared" ca="1" si="110"/>
        <v/>
      </c>
      <c r="R45" s="1248">
        <f>IF(SUM(S46:Y46)=0,R43,1+R43)</f>
        <v>40</v>
      </c>
      <c r="S45" s="1005">
        <f t="shared" ref="S45:Y45" ca="1" si="111">IF(ISNUMBER(S46),INDIRECT(CONCATENATE("'9'!AA",4+S46)),"")</f>
        <v>0</v>
      </c>
      <c r="T45" s="1006" t="str">
        <f t="shared" ca="1" si="111"/>
        <v/>
      </c>
      <c r="U45" s="1006" t="str">
        <f t="shared" ca="1" si="111"/>
        <v/>
      </c>
      <c r="V45" s="1006" t="str">
        <f t="shared" ca="1" si="111"/>
        <v/>
      </c>
      <c r="W45" s="1004" t="str">
        <f t="shared" ca="1" si="111"/>
        <v/>
      </c>
      <c r="X45" s="1007" t="str">
        <f t="shared" ca="1" si="111"/>
        <v/>
      </c>
      <c r="Y45" s="1008" t="str">
        <f t="shared" ca="1" si="111"/>
        <v/>
      </c>
      <c r="Z45" s="69"/>
      <c r="AA45" s="69"/>
      <c r="AB45" s="91"/>
      <c r="AC45" s="1248">
        <f>IF(SUM(AD46:AJ46)=0,AC43,1+AC43)</f>
        <v>31</v>
      </c>
      <c r="AD45" s="1005"/>
      <c r="AE45" s="1006"/>
      <c r="AF45" s="1006"/>
      <c r="AG45" s="1006"/>
      <c r="AH45" s="1004"/>
      <c r="AI45" s="1007"/>
      <c r="AJ45" s="1008"/>
      <c r="AK45" s="1248">
        <f>IF(SUM(AL46:AR46)=0,AK43,1+AK43)</f>
        <v>36</v>
      </c>
      <c r="AL45" s="1005"/>
      <c r="AM45" s="1006"/>
      <c r="AN45" s="1006"/>
      <c r="AO45" s="1006"/>
      <c r="AP45" s="1004"/>
      <c r="AQ45" s="1007"/>
      <c r="AR45" s="1008"/>
      <c r="AS45" s="1248">
        <f>IF(SUM(AT46:AZ46)=0,AS43,1+AS43)</f>
        <v>40</v>
      </c>
      <c r="AT45" s="1005"/>
      <c r="AU45" s="1006"/>
      <c r="AV45" s="1006"/>
      <c r="AW45" s="1006"/>
      <c r="AX45" s="1004"/>
      <c r="AY45" s="1007"/>
      <c r="AZ45" s="1008"/>
      <c r="BC45" s="65"/>
    </row>
    <row r="46" spans="1:55" ht="14.45" customHeight="1" thickBot="1" x14ac:dyDescent="0.25">
      <c r="A46" s="65"/>
      <c r="B46" s="72" t="str">
        <f>IF(B45=B43,"",B45)</f>
        <v/>
      </c>
      <c r="C46" s="95" t="str">
        <f>IF(I44="","",IF(1+I44&lt;32,1+I44,""))</f>
        <v/>
      </c>
      <c r="D46" s="96" t="str">
        <f>IF(C46="","",IF(1+C46&lt;32,1+C46,""))</f>
        <v/>
      </c>
      <c r="E46" s="96" t="str">
        <f t="shared" si="105"/>
        <v/>
      </c>
      <c r="F46" s="96" t="str">
        <f t="shared" si="105"/>
        <v/>
      </c>
      <c r="G46" s="96" t="str">
        <f t="shared" si="105"/>
        <v/>
      </c>
      <c r="H46" s="97" t="str">
        <f t="shared" si="105"/>
        <v/>
      </c>
      <c r="I46" s="98" t="str">
        <f t="shared" si="105"/>
        <v/>
      </c>
      <c r="J46" s="72" t="str">
        <f>IF(J45=J43,"",J45)</f>
        <v/>
      </c>
      <c r="K46" s="95" t="str">
        <f>IF(Q44="","",IF(1+Q44&lt;32,1+Q44,""))</f>
        <v/>
      </c>
      <c r="L46" s="96" t="str">
        <f>IF(K46="","",IF(1+K46&lt;32,1+K46,""))</f>
        <v/>
      </c>
      <c r="M46" s="96" t="str">
        <f t="shared" si="106"/>
        <v/>
      </c>
      <c r="N46" s="96" t="str">
        <f t="shared" si="106"/>
        <v/>
      </c>
      <c r="O46" s="96" t="str">
        <f t="shared" si="106"/>
        <v/>
      </c>
      <c r="P46" s="97" t="str">
        <f t="shared" si="106"/>
        <v/>
      </c>
      <c r="Q46" s="98" t="str">
        <f t="shared" si="106"/>
        <v/>
      </c>
      <c r="R46" s="72">
        <f>IF(R45=R43,"",R45)</f>
        <v>40</v>
      </c>
      <c r="S46" s="95">
        <f>IF(Y44="","",IF(1+Y44&lt;31,1+Y44,""))</f>
        <v>30</v>
      </c>
      <c r="T46" s="96" t="str">
        <f t="shared" si="107"/>
        <v/>
      </c>
      <c r="U46" s="96" t="str">
        <f t="shared" si="107"/>
        <v/>
      </c>
      <c r="V46" s="96" t="str">
        <f t="shared" si="107"/>
        <v/>
      </c>
      <c r="W46" s="96" t="str">
        <f t="shared" si="107"/>
        <v/>
      </c>
      <c r="X46" s="97" t="str">
        <f t="shared" si="107"/>
        <v/>
      </c>
      <c r="Y46" s="98" t="str">
        <f t="shared" si="107"/>
        <v/>
      </c>
      <c r="Z46" s="1014" t="s">
        <v>494</v>
      </c>
      <c r="AA46" s="1015" t="s">
        <v>495</v>
      </c>
      <c r="AB46" s="91"/>
      <c r="AC46" s="72" t="str">
        <f>IF(AC45=AC43,"",AC45)</f>
        <v/>
      </c>
      <c r="AD46" s="95" t="str">
        <f>IF(AJ44="","",IF(1+AJ44&lt;32,1+AJ44,""))</f>
        <v/>
      </c>
      <c r="AE46" s="96" t="str">
        <f t="shared" ref="AE46:AJ46" si="112">IF(AD46="","",IF(1+AD46&lt;32,1+AD46,""))</f>
        <v/>
      </c>
      <c r="AF46" s="96" t="str">
        <f t="shared" si="112"/>
        <v/>
      </c>
      <c r="AG46" s="96" t="str">
        <f t="shared" si="112"/>
        <v/>
      </c>
      <c r="AH46" s="96" t="str">
        <f t="shared" si="112"/>
        <v/>
      </c>
      <c r="AI46" s="97" t="str">
        <f t="shared" si="112"/>
        <v/>
      </c>
      <c r="AJ46" s="98" t="str">
        <f t="shared" si="112"/>
        <v/>
      </c>
      <c r="AK46" s="72">
        <f>IF(AK45=AK43,"",AK45)</f>
        <v>36</v>
      </c>
      <c r="AL46" s="95">
        <f>IF(AR44="","",IF(1+AR44&lt;32,1+AR44,""))</f>
        <v>31</v>
      </c>
      <c r="AM46" s="96" t="str">
        <f t="shared" ref="AM46:AR46" si="113">IF(AL46="","",IF(1+AL46&lt;32,1+AL46,""))</f>
        <v/>
      </c>
      <c r="AN46" s="96" t="str">
        <f t="shared" si="113"/>
        <v/>
      </c>
      <c r="AO46" s="96" t="str">
        <f t="shared" si="113"/>
        <v/>
      </c>
      <c r="AP46" s="96" t="str">
        <f t="shared" si="113"/>
        <v/>
      </c>
      <c r="AQ46" s="97" t="str">
        <f t="shared" si="113"/>
        <v/>
      </c>
      <c r="AR46" s="98" t="str">
        <f t="shared" si="113"/>
        <v/>
      </c>
      <c r="AS46" s="72" t="str">
        <f>IF(AS45=AS43,"",AS45)</f>
        <v/>
      </c>
      <c r="AT46" s="95" t="str">
        <f>IF(AZ44="","",IF(1+AZ44&lt;31,1+AZ44,""))</f>
        <v/>
      </c>
      <c r="AU46" s="96" t="str">
        <f t="shared" ref="AU46:AZ46" si="114">IF(AT46="","",IF(1+AT46&lt;31,1+AT46,""))</f>
        <v/>
      </c>
      <c r="AV46" s="96" t="str">
        <f t="shared" si="114"/>
        <v/>
      </c>
      <c r="AW46" s="96" t="str">
        <f t="shared" si="114"/>
        <v/>
      </c>
      <c r="AX46" s="96" t="str">
        <f t="shared" si="114"/>
        <v/>
      </c>
      <c r="AY46" s="97" t="str">
        <f t="shared" si="114"/>
        <v/>
      </c>
      <c r="AZ46" s="98" t="str">
        <f t="shared" si="114"/>
        <v/>
      </c>
      <c r="BA46" s="1014" t="s">
        <v>494</v>
      </c>
      <c r="BB46" s="1015" t="s">
        <v>495</v>
      </c>
      <c r="BC46" s="65"/>
    </row>
    <row r="47" spans="1:55" ht="13.5" thickBot="1" x14ac:dyDescent="0.25">
      <c r="A47" s="65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AB47" s="91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71"/>
      <c r="BB47" s="72"/>
      <c r="BC47" s="65"/>
    </row>
    <row r="48" spans="1:55" x14ac:dyDescent="0.2">
      <c r="A48" s="65"/>
      <c r="B48" s="99"/>
      <c r="C48" s="73" t="s">
        <v>81</v>
      </c>
      <c r="D48" s="74"/>
      <c r="E48" s="74"/>
      <c r="F48" s="74"/>
      <c r="G48" s="74"/>
      <c r="H48" s="74"/>
      <c r="I48" s="75"/>
      <c r="J48" s="99"/>
      <c r="K48" s="73" t="s">
        <v>82</v>
      </c>
      <c r="L48" s="74"/>
      <c r="M48" s="74"/>
      <c r="N48" s="74"/>
      <c r="O48" s="74"/>
      <c r="P48" s="74"/>
      <c r="Q48" s="75"/>
      <c r="R48" s="82"/>
      <c r="S48" s="73" t="s">
        <v>83</v>
      </c>
      <c r="T48" s="74"/>
      <c r="U48" s="74"/>
      <c r="V48" s="74"/>
      <c r="W48" s="74"/>
      <c r="X48" s="74"/>
      <c r="Y48" s="75"/>
      <c r="Z48" s="190"/>
      <c r="AA48" s="184"/>
      <c r="AB48" s="91"/>
      <c r="AC48" s="99"/>
      <c r="AD48" s="73" t="s">
        <v>81</v>
      </c>
      <c r="AE48" s="74"/>
      <c r="AF48" s="74"/>
      <c r="AG48" s="74"/>
      <c r="AH48" s="74"/>
      <c r="AI48" s="74"/>
      <c r="AJ48" s="75"/>
      <c r="AK48" s="99"/>
      <c r="AL48" s="73" t="s">
        <v>82</v>
      </c>
      <c r="AM48" s="74"/>
      <c r="AN48" s="74"/>
      <c r="AO48" s="74"/>
      <c r="AP48" s="74"/>
      <c r="AQ48" s="74"/>
      <c r="AR48" s="75"/>
      <c r="AS48" s="82"/>
      <c r="AT48" s="73" t="s">
        <v>83</v>
      </c>
      <c r="AU48" s="74"/>
      <c r="AV48" s="74"/>
      <c r="AW48" s="74"/>
      <c r="AX48" s="74"/>
      <c r="AY48" s="74"/>
      <c r="AZ48" s="75"/>
      <c r="BA48" s="190"/>
      <c r="BB48" s="184"/>
      <c r="BC48" s="65"/>
    </row>
    <row r="49" spans="1:55" ht="13.5" thickBot="1" x14ac:dyDescent="0.25">
      <c r="A49" s="65"/>
      <c r="B49" s="82"/>
      <c r="C49" s="79" t="s">
        <v>146</v>
      </c>
      <c r="D49" s="80" t="s">
        <v>147</v>
      </c>
      <c r="E49" s="80" t="s">
        <v>148</v>
      </c>
      <c r="F49" s="80" t="s">
        <v>149</v>
      </c>
      <c r="G49" s="80" t="s">
        <v>150</v>
      </c>
      <c r="H49" s="80" t="s">
        <v>151</v>
      </c>
      <c r="I49" s="81" t="s">
        <v>152</v>
      </c>
      <c r="J49" s="82"/>
      <c r="K49" s="79" t="s">
        <v>146</v>
      </c>
      <c r="L49" s="80" t="s">
        <v>147</v>
      </c>
      <c r="M49" s="80" t="s">
        <v>148</v>
      </c>
      <c r="N49" s="80" t="s">
        <v>149</v>
      </c>
      <c r="O49" s="80" t="s">
        <v>150</v>
      </c>
      <c r="P49" s="80" t="s">
        <v>151</v>
      </c>
      <c r="Q49" s="81" t="s">
        <v>152</v>
      </c>
      <c r="R49" s="82"/>
      <c r="S49" s="79" t="s">
        <v>146</v>
      </c>
      <c r="T49" s="80" t="s">
        <v>147</v>
      </c>
      <c r="U49" s="80" t="s">
        <v>148</v>
      </c>
      <c r="V49" s="80" t="s">
        <v>149</v>
      </c>
      <c r="W49" s="80" t="s">
        <v>150</v>
      </c>
      <c r="X49" s="80" t="s">
        <v>151</v>
      </c>
      <c r="Y49" s="81" t="s">
        <v>152</v>
      </c>
      <c r="Z49" s="190" t="s">
        <v>496</v>
      </c>
      <c r="AA49" s="188" t="s">
        <v>497</v>
      </c>
      <c r="AB49" s="91"/>
      <c r="AC49" s="82"/>
      <c r="AD49" s="79" t="s">
        <v>146</v>
      </c>
      <c r="AE49" s="80" t="s">
        <v>147</v>
      </c>
      <c r="AF49" s="80" t="s">
        <v>148</v>
      </c>
      <c r="AG49" s="80" t="s">
        <v>149</v>
      </c>
      <c r="AH49" s="80" t="s">
        <v>150</v>
      </c>
      <c r="AI49" s="80" t="s">
        <v>151</v>
      </c>
      <c r="AJ49" s="81" t="s">
        <v>152</v>
      </c>
      <c r="AK49" s="82"/>
      <c r="AL49" s="79" t="s">
        <v>146</v>
      </c>
      <c r="AM49" s="80" t="s">
        <v>147</v>
      </c>
      <c r="AN49" s="80" t="s">
        <v>148</v>
      </c>
      <c r="AO49" s="80" t="s">
        <v>149</v>
      </c>
      <c r="AP49" s="80" t="s">
        <v>150</v>
      </c>
      <c r="AQ49" s="80" t="s">
        <v>151</v>
      </c>
      <c r="AR49" s="81" t="s">
        <v>152</v>
      </c>
      <c r="AS49" s="82"/>
      <c r="AT49" s="79" t="s">
        <v>146</v>
      </c>
      <c r="AU49" s="80" t="s">
        <v>147</v>
      </c>
      <c r="AV49" s="80" t="s">
        <v>148</v>
      </c>
      <c r="AW49" s="80" t="s">
        <v>149</v>
      </c>
      <c r="AX49" s="80" t="s">
        <v>150</v>
      </c>
      <c r="AY49" s="80" t="s">
        <v>151</v>
      </c>
      <c r="AZ49" s="81" t="s">
        <v>152</v>
      </c>
      <c r="BA49" s="190" t="s">
        <v>496</v>
      </c>
      <c r="BB49" s="188" t="s">
        <v>497</v>
      </c>
      <c r="BC49" s="65"/>
    </row>
    <row r="50" spans="1:55" ht="5.0999999999999996" customHeight="1" x14ac:dyDescent="0.2">
      <c r="A50" s="65"/>
      <c r="B50" s="1248">
        <f>IF(C51="",R45,R45+1)</f>
        <v>40</v>
      </c>
      <c r="C50" s="1005" t="str">
        <f t="shared" ref="C50:I50" ca="1" si="115">IF(ISNUMBER(C51),INDIRECT(CONCATENATE("'10'!AA",4+C51)),"")</f>
        <v/>
      </c>
      <c r="D50" s="1006">
        <f t="shared" ca="1" si="115"/>
        <v>0</v>
      </c>
      <c r="E50" s="1006">
        <f t="shared" ca="1" si="115"/>
        <v>0</v>
      </c>
      <c r="F50" s="1007">
        <f t="shared" ca="1" si="115"/>
        <v>0</v>
      </c>
      <c r="G50" s="1288">
        <f t="shared" ca="1" si="115"/>
        <v>1</v>
      </c>
      <c r="H50" s="1007">
        <f t="shared" ca="1" si="115"/>
        <v>0</v>
      </c>
      <c r="I50" s="1008">
        <f t="shared" ca="1" si="115"/>
        <v>0</v>
      </c>
      <c r="J50" s="1248">
        <f>IF(K51="",B60,B60+1)</f>
        <v>44</v>
      </c>
      <c r="K50" s="1005" t="str">
        <f t="shared" ref="K50:Q50" ca="1" si="116">IF(ISNUMBER(K51),INDIRECT(CONCATENATE("'11'!AA",4+K51)),"")</f>
        <v/>
      </c>
      <c r="L50" s="1006" t="str">
        <f t="shared" ca="1" si="116"/>
        <v/>
      </c>
      <c r="M50" s="1006" t="str">
        <f t="shared" ca="1" si="116"/>
        <v/>
      </c>
      <c r="N50" s="1006" t="str">
        <f t="shared" ca="1" si="116"/>
        <v/>
      </c>
      <c r="O50" s="1004">
        <f t="shared" ca="1" si="116"/>
        <v>0</v>
      </c>
      <c r="P50" s="1007">
        <f t="shared" ca="1" si="116"/>
        <v>0</v>
      </c>
      <c r="Q50" s="1008">
        <f t="shared" ca="1" si="116"/>
        <v>0</v>
      </c>
      <c r="R50" s="1248">
        <f>IF(S51="",J60,J60+1)</f>
        <v>48</v>
      </c>
      <c r="S50" s="1332" t="str">
        <f t="shared" ref="S50:Y50" ca="1" si="117">IF(ISNUMBER(S51),INDIRECT(CONCATENATE("'12'!AA",4+S51)),"")</f>
        <v/>
      </c>
      <c r="T50" s="1333" t="str">
        <f t="shared" ca="1" si="117"/>
        <v/>
      </c>
      <c r="U50" s="1333" t="str">
        <f t="shared" ca="1" si="117"/>
        <v/>
      </c>
      <c r="V50" s="1333" t="str">
        <f t="shared" ca="1" si="117"/>
        <v/>
      </c>
      <c r="W50" s="1333" t="str">
        <f t="shared" ca="1" si="117"/>
        <v/>
      </c>
      <c r="X50" s="1334" t="str">
        <f t="shared" ca="1" si="117"/>
        <v/>
      </c>
      <c r="Y50" s="1335">
        <f t="shared" ca="1" si="117"/>
        <v>0</v>
      </c>
      <c r="Z50" s="190"/>
      <c r="AA50" s="184"/>
      <c r="AB50" s="91"/>
      <c r="AC50" s="1248">
        <f>IF(AD51="",AS45,AS45+1)</f>
        <v>40</v>
      </c>
      <c r="AD50" s="1005"/>
      <c r="AE50" s="1006"/>
      <c r="AF50" s="1006"/>
      <c r="AG50" s="1007"/>
      <c r="AH50" s="1288"/>
      <c r="AI50" s="1007"/>
      <c r="AJ50" s="1008"/>
      <c r="AK50" s="1248">
        <f>IF(AL51="",AC60,AC60+1)</f>
        <v>44</v>
      </c>
      <c r="AL50" s="1005"/>
      <c r="AM50" s="1006"/>
      <c r="AN50" s="1006"/>
      <c r="AO50" s="1006"/>
      <c r="AP50" s="1004"/>
      <c r="AQ50" s="1007"/>
      <c r="AR50" s="1008"/>
      <c r="AS50" s="1248">
        <f>IF(AT51="",AK60,AK60+1)</f>
        <v>49</v>
      </c>
      <c r="AT50" s="1332"/>
      <c r="AU50" s="1333"/>
      <c r="AV50" s="1333"/>
      <c r="AW50" s="1333"/>
      <c r="AX50" s="1333"/>
      <c r="AY50" s="1334"/>
      <c r="AZ50" s="1335"/>
      <c r="BA50" s="190"/>
      <c r="BB50" s="184"/>
      <c r="BC50" s="65"/>
    </row>
    <row r="51" spans="1:55" ht="14.45" customHeight="1" x14ac:dyDescent="0.2">
      <c r="A51" s="65"/>
      <c r="B51" s="72">
        <f>B50</f>
        <v>40</v>
      </c>
      <c r="C51" s="83" t="str">
        <f>IF(WEEKDAY('10'!$B$5,2)=1,1,"")</f>
        <v/>
      </c>
      <c r="D51" s="84">
        <f>IF(C51="",IF(WEEKDAY('10'!$B$5,2)=2,1,""),C51+1)</f>
        <v>1</v>
      </c>
      <c r="E51" s="84">
        <f>IF(D51="",IF(WEEKDAY('10'!$B$5,2)=3,1,""),D51+1)</f>
        <v>2</v>
      </c>
      <c r="F51" s="1330">
        <f>IF(E51="",IF(WEEKDAY('10'!$B$5,2)=4,1,""),E51+1)</f>
        <v>3</v>
      </c>
      <c r="G51" s="653">
        <f>IF(F51="",IF(WEEKDAY('10'!$B$5,2)=5,1,""),F51+1)</f>
        <v>4</v>
      </c>
      <c r="H51" s="89">
        <f>IF(G51="",IF(WEEKDAY('10'!$B$5,2)=6,1,""),G51+1)</f>
        <v>5</v>
      </c>
      <c r="I51" s="796">
        <f>IF(H51="",IF(WEEKDAY('10'!$B$5,2)=7,1,""),H51+1)</f>
        <v>6</v>
      </c>
      <c r="J51" s="72">
        <f>J50</f>
        <v>44</v>
      </c>
      <c r="K51" s="1295" t="str">
        <f>IF(WEEKDAY('11'!$B$5,2)=1,1,"")</f>
        <v/>
      </c>
      <c r="L51" s="1331" t="str">
        <f>IF(K51="",IF(WEEKDAY('11'!$B$5,2)=2,1,""),K51+1)</f>
        <v/>
      </c>
      <c r="M51" s="1336" t="str">
        <f>IF(L51="",IF(WEEKDAY('11'!$B$5,2)=3,1,""),L51+1)</f>
        <v/>
      </c>
      <c r="N51" s="84" t="str">
        <f>IF(M51="",IF(WEEKDAY('11'!$B$5,2)=4,1,""),M51+1)</f>
        <v/>
      </c>
      <c r="O51" s="1336">
        <f>IF(N51="",IF(WEEKDAY('11'!$B$5,2)=5,1,""),N51+1)</f>
        <v>1</v>
      </c>
      <c r="P51" s="89">
        <f>IF(O51="",IF(WEEKDAY('11'!$B$5,2)=6,1,""),O51+1)</f>
        <v>2</v>
      </c>
      <c r="Q51" s="86">
        <f>IF(P51="",IF(WEEKDAY('11'!$B$5,2)=7,1,""),P51+1)</f>
        <v>3</v>
      </c>
      <c r="R51" s="72">
        <f>R50</f>
        <v>48</v>
      </c>
      <c r="S51" s="83" t="str">
        <f>IF(WEEKDAY('12'!$B$5,2)=1,1,"")</f>
        <v/>
      </c>
      <c r="T51" s="84" t="str">
        <f>IF(S51="",IF(WEEKDAY('12'!$B$5,2)=2,1,""),S51+1)</f>
        <v/>
      </c>
      <c r="U51" s="84" t="str">
        <f>IF(T51="",IF(WEEKDAY('12'!$B$5,2)=3,1,""),T51+1)</f>
        <v/>
      </c>
      <c r="V51" s="84" t="str">
        <f>IF(U51="",IF(WEEKDAY('12'!$B$5,2)=4,1,""),U51+1)</f>
        <v/>
      </c>
      <c r="W51" s="84" t="str">
        <f>IF(V51="",IF(WEEKDAY('12'!$B$5,2)=5,1,""),V51+1)</f>
        <v/>
      </c>
      <c r="X51" s="89" t="str">
        <f>IF(W51="",IF(WEEKDAY('12'!$B$5,2)=6,1,""),W51+1)</f>
        <v/>
      </c>
      <c r="Y51" s="796">
        <f>IF(X51="",IF(WEEKDAY('12'!$B$5,2)=7,1,""),X51+1)</f>
        <v>1</v>
      </c>
      <c r="Z51" s="190" t="s">
        <v>498</v>
      </c>
      <c r="AA51" s="188" t="s">
        <v>499</v>
      </c>
      <c r="AB51" s="1245"/>
      <c r="AC51" s="72">
        <f>AC50</f>
        <v>40</v>
      </c>
      <c r="AD51" s="83" t="str">
        <f>IF(WEEKDAY(DATE(Jahr+1,10,1),2)=1,1,"")</f>
        <v/>
      </c>
      <c r="AE51" s="84" t="str">
        <f>IF(AD51="",IF(WEEKDAY(DATE(Jahr+1,10,1),2)=2,1,""),AD51+1)</f>
        <v/>
      </c>
      <c r="AF51" s="84" t="str">
        <f>IF(AE51="",IF(WEEKDAY(DATE(Jahr+1,10,1),2)=3,1,""),AE51+1)</f>
        <v/>
      </c>
      <c r="AG51" s="1330">
        <f>IF(AF51="",IF(WEEKDAY(DATE(Jahr+1,10,1),2)=4,1,""),AF51+1)</f>
        <v>1</v>
      </c>
      <c r="AH51" s="1338">
        <f>IF(AG51="",IF(WEEKDAY(DATE(Jahr+1,10,1),2)=5,1,""),AG51+1)</f>
        <v>2</v>
      </c>
      <c r="AI51" s="89">
        <f>IF(AH51="",IF(WEEKDAY(DATE(Jahr+1,10,1),2)=6,1,""),AH51+1)</f>
        <v>3</v>
      </c>
      <c r="AJ51" s="796">
        <f>IF(AI51="",IF(WEEKDAY(DATE(Jahr+1,10,1),2)=7,1,""),AI51+1)</f>
        <v>4</v>
      </c>
      <c r="AK51" s="72">
        <f>AK50</f>
        <v>44</v>
      </c>
      <c r="AL51" s="1295" t="str">
        <f>IF(WEEKDAY(DATE(Jahr+1,11,1),2)=1,1,"")</f>
        <v/>
      </c>
      <c r="AM51" s="1331" t="str">
        <f>IF(AL51="",IF(WEEKDAY(DATE(Jahr+1,11,1),2)=2,1,""),AL51+1)</f>
        <v/>
      </c>
      <c r="AN51" s="1336" t="str">
        <f>IF(AM51="",IF(WEEKDAY(DATE(Jahr+1,11,1),2)=3,1,""),AM51+1)</f>
        <v/>
      </c>
      <c r="AO51" s="1336" t="str">
        <f>IF(AN51="",IF(WEEKDAY(DATE(Jahr+1,11,1),2)=4,1,""),AN51+1)</f>
        <v/>
      </c>
      <c r="AP51" s="1336" t="str">
        <f>IF(AO51="",IF(WEEKDAY(DATE(Jahr+1,11,1),2)=5,1,""),AO51+1)</f>
        <v/>
      </c>
      <c r="AQ51" s="89" t="str">
        <f>IF(AP51="",IF(WEEKDAY(DATE(Jahr+1,11,1),2)=6,1,""),AP51+1)</f>
        <v/>
      </c>
      <c r="AR51" s="1337">
        <f>IF(AQ51="",IF(WEEKDAY(DATE(Jahr+1,11,1),2)=7,1,""),AQ51+1)</f>
        <v>1</v>
      </c>
      <c r="AS51" s="72">
        <f>AS50</f>
        <v>49</v>
      </c>
      <c r="AT51" s="83" t="str">
        <f>IF(WEEKDAY(DATE(Jahr+1,12,1),2)=1,1,"")</f>
        <v/>
      </c>
      <c r="AU51" s="84">
        <f>IF(AT51="",IF(WEEKDAY(DATE(Jahr+1,12,1),2)=2,1,""),AT51+1)</f>
        <v>1</v>
      </c>
      <c r="AV51" s="84">
        <f>IF(AU51="",IF(WEEKDAY(DATE(Jahr+1,12,1),2)=3,1,""),AU51+1)</f>
        <v>2</v>
      </c>
      <c r="AW51" s="84">
        <f>IF(AV51="",IF(WEEKDAY(DATE(Jahr+1,12,1),2)=4,1,""),AV51+1)</f>
        <v>3</v>
      </c>
      <c r="AX51" s="84">
        <f>IF(AW51="",IF(WEEKDAY(DATE(Jahr+1,12,1),2)=5,1,""),AW51+1)</f>
        <v>4</v>
      </c>
      <c r="AY51" s="89">
        <f>IF(AX51="",IF(WEEKDAY(DATE(Jahr+1,12,1),2)=6,1,""),AX51+1)</f>
        <v>5</v>
      </c>
      <c r="AZ51" s="796">
        <f>IF(AY51="",IF(WEEKDAY(DATE(Jahr+1,12,1),2)=7,1,""),AY51+1)</f>
        <v>6</v>
      </c>
      <c r="BA51" s="190" t="s">
        <v>498</v>
      </c>
      <c r="BB51" s="188" t="s">
        <v>499</v>
      </c>
      <c r="BC51" s="65"/>
    </row>
    <row r="52" spans="1:55" ht="5.0999999999999996" customHeight="1" x14ac:dyDescent="0.2">
      <c r="A52" s="65"/>
      <c r="B52" s="1248">
        <f>1+B50</f>
        <v>41</v>
      </c>
      <c r="C52" s="1005">
        <f t="shared" ref="C52:I52" ca="1" si="118">IF(ISNUMBER(C53),INDIRECT(CONCATENATE("'10'!AA",4+C53)),"")</f>
        <v>1</v>
      </c>
      <c r="D52" s="1006">
        <f t="shared" ca="1" si="118"/>
        <v>1</v>
      </c>
      <c r="E52" s="1006">
        <f t="shared" ca="1" si="118"/>
        <v>1</v>
      </c>
      <c r="F52" s="1006">
        <f t="shared" ca="1" si="118"/>
        <v>1</v>
      </c>
      <c r="G52" s="1004">
        <f t="shared" ca="1" si="118"/>
        <v>1</v>
      </c>
      <c r="H52" s="1007">
        <f t="shared" ca="1" si="118"/>
        <v>1</v>
      </c>
      <c r="I52" s="1008">
        <f t="shared" ca="1" si="118"/>
        <v>1</v>
      </c>
      <c r="J52" s="1248">
        <f>1+J50</f>
        <v>45</v>
      </c>
      <c r="K52" s="1005">
        <f t="shared" ref="K52:Q52" ca="1" si="119">IF(ISNUMBER(K53),INDIRECT(CONCATENATE("'11'!AA",4+K53)),"")</f>
        <v>0</v>
      </c>
      <c r="L52" s="1006">
        <f t="shared" ca="1" si="119"/>
        <v>0</v>
      </c>
      <c r="M52" s="1006">
        <f t="shared" ca="1" si="119"/>
        <v>0</v>
      </c>
      <c r="N52" s="1006">
        <f t="shared" ca="1" si="119"/>
        <v>0</v>
      </c>
      <c r="O52" s="1004">
        <f t="shared" ca="1" si="119"/>
        <v>0</v>
      </c>
      <c r="P52" s="1007">
        <f t="shared" ca="1" si="119"/>
        <v>0</v>
      </c>
      <c r="Q52" s="1008">
        <f t="shared" ca="1" si="119"/>
        <v>0</v>
      </c>
      <c r="R52" s="1248">
        <f>1+R50</f>
        <v>49</v>
      </c>
      <c r="S52" s="1005">
        <f t="shared" ref="S52:Y52" ca="1" si="120">IF(ISNUMBER(S53),INDIRECT(CONCATENATE("'12'!AA",4+S53)),"")</f>
        <v>0</v>
      </c>
      <c r="T52" s="1006">
        <f t="shared" ca="1" si="120"/>
        <v>0</v>
      </c>
      <c r="U52" s="1006">
        <f t="shared" ca="1" si="120"/>
        <v>0</v>
      </c>
      <c r="V52" s="1006">
        <f t="shared" ca="1" si="120"/>
        <v>0</v>
      </c>
      <c r="W52" s="1004">
        <f t="shared" ca="1" si="120"/>
        <v>0</v>
      </c>
      <c r="X52" s="1007">
        <f t="shared" ca="1" si="120"/>
        <v>0</v>
      </c>
      <c r="Y52" s="1008">
        <f t="shared" ca="1" si="120"/>
        <v>0</v>
      </c>
      <c r="Z52" s="190"/>
      <c r="AA52" s="184"/>
      <c r="AB52" s="91"/>
      <c r="AC52" s="1248">
        <f>1+AC50</f>
        <v>41</v>
      </c>
      <c r="AD52" s="1005"/>
      <c r="AE52" s="1006"/>
      <c r="AF52" s="1006"/>
      <c r="AG52" s="1006"/>
      <c r="AH52" s="1004"/>
      <c r="AI52" s="1007"/>
      <c r="AJ52" s="1008"/>
      <c r="AK52" s="1248">
        <f>1+AK50</f>
        <v>45</v>
      </c>
      <c r="AL52" s="1005"/>
      <c r="AM52" s="1006"/>
      <c r="AN52" s="1006"/>
      <c r="AO52" s="1006"/>
      <c r="AP52" s="1004"/>
      <c r="AQ52" s="1007"/>
      <c r="AR52" s="1008"/>
      <c r="AS52" s="1248">
        <f>1+AS50</f>
        <v>50</v>
      </c>
      <c r="AT52" s="1005"/>
      <c r="AU52" s="1006"/>
      <c r="AV52" s="1006"/>
      <c r="AW52" s="1006"/>
      <c r="AX52" s="1004"/>
      <c r="AY52" s="1007"/>
      <c r="AZ52" s="1008"/>
      <c r="BA52" s="190"/>
      <c r="BB52" s="184"/>
      <c r="BC52" s="65"/>
    </row>
    <row r="53" spans="1:55" ht="14.45" customHeight="1" x14ac:dyDescent="0.2">
      <c r="A53" s="65"/>
      <c r="B53" s="72">
        <f>B52</f>
        <v>41</v>
      </c>
      <c r="C53" s="83">
        <f>1+I51</f>
        <v>7</v>
      </c>
      <c r="D53" s="84">
        <f t="shared" ref="D53:H57" si="121">1+C53</f>
        <v>8</v>
      </c>
      <c r="E53" s="84">
        <f t="shared" si="121"/>
        <v>9</v>
      </c>
      <c r="F53" s="84">
        <f t="shared" si="121"/>
        <v>10</v>
      </c>
      <c r="G53" s="84">
        <f t="shared" si="121"/>
        <v>11</v>
      </c>
      <c r="H53" s="89">
        <f t="shared" si="121"/>
        <v>12</v>
      </c>
      <c r="I53" s="86">
        <f>1+H53</f>
        <v>13</v>
      </c>
      <c r="J53" s="72">
        <f>J52</f>
        <v>45</v>
      </c>
      <c r="K53" s="87">
        <f>1+Q51</f>
        <v>4</v>
      </c>
      <c r="L53" s="84">
        <f t="shared" ref="L53:O57" si="122">1+K53</f>
        <v>5</v>
      </c>
      <c r="M53" s="88">
        <f t="shared" si="122"/>
        <v>6</v>
      </c>
      <c r="N53" s="84">
        <f t="shared" si="122"/>
        <v>7</v>
      </c>
      <c r="O53" s="84">
        <f t="shared" si="122"/>
        <v>8</v>
      </c>
      <c r="P53" s="89">
        <f t="shared" ref="P53:Q57" si="123">1+O53</f>
        <v>9</v>
      </c>
      <c r="Q53" s="86">
        <f t="shared" si="123"/>
        <v>10</v>
      </c>
      <c r="R53" s="72">
        <f>R52</f>
        <v>49</v>
      </c>
      <c r="S53" s="87">
        <f>1+Y51</f>
        <v>2</v>
      </c>
      <c r="T53" s="84">
        <f t="shared" ref="T53:Y57" si="124">1+S53</f>
        <v>3</v>
      </c>
      <c r="U53" s="84">
        <f t="shared" si="124"/>
        <v>4</v>
      </c>
      <c r="V53" s="84">
        <f t="shared" si="124"/>
        <v>5</v>
      </c>
      <c r="W53" s="84">
        <f t="shared" si="124"/>
        <v>6</v>
      </c>
      <c r="X53" s="89">
        <f t="shared" si="124"/>
        <v>7</v>
      </c>
      <c r="Y53" s="1458">
        <f t="shared" si="124"/>
        <v>8</v>
      </c>
      <c r="Z53" s="190" t="s">
        <v>678</v>
      </c>
      <c r="AA53" s="188" t="s">
        <v>500</v>
      </c>
      <c r="AB53" s="1245"/>
      <c r="AC53" s="72">
        <f>AC52</f>
        <v>41</v>
      </c>
      <c r="AD53" s="83">
        <f>1+AJ51</f>
        <v>5</v>
      </c>
      <c r="AE53" s="84">
        <f t="shared" ref="AE53:AJ53" si="125">1+AD53</f>
        <v>6</v>
      </c>
      <c r="AF53" s="84">
        <f t="shared" si="125"/>
        <v>7</v>
      </c>
      <c r="AG53" s="84">
        <f t="shared" si="125"/>
        <v>8</v>
      </c>
      <c r="AH53" s="84">
        <f t="shared" si="125"/>
        <v>9</v>
      </c>
      <c r="AI53" s="89">
        <f t="shared" si="125"/>
        <v>10</v>
      </c>
      <c r="AJ53" s="86">
        <f t="shared" si="125"/>
        <v>11</v>
      </c>
      <c r="AK53" s="72">
        <f>AK52</f>
        <v>45</v>
      </c>
      <c r="AL53" s="87">
        <f>1+AR51</f>
        <v>2</v>
      </c>
      <c r="AM53" s="84">
        <f t="shared" ref="AM53:AR53" si="126">1+AL53</f>
        <v>3</v>
      </c>
      <c r="AN53" s="88">
        <f t="shared" si="126"/>
        <v>4</v>
      </c>
      <c r="AO53" s="84">
        <f t="shared" si="126"/>
        <v>5</v>
      </c>
      <c r="AP53" s="84">
        <f t="shared" si="126"/>
        <v>6</v>
      </c>
      <c r="AQ53" s="89">
        <f t="shared" si="126"/>
        <v>7</v>
      </c>
      <c r="AR53" s="86">
        <f t="shared" si="126"/>
        <v>8</v>
      </c>
      <c r="AS53" s="72">
        <f>AS52</f>
        <v>50</v>
      </c>
      <c r="AT53" s="87">
        <f>1+AZ51</f>
        <v>7</v>
      </c>
      <c r="AU53" s="1757">
        <f t="shared" ref="AU53:AZ53" si="127">1+AT53</f>
        <v>8</v>
      </c>
      <c r="AV53" s="84">
        <f t="shared" si="127"/>
        <v>9</v>
      </c>
      <c r="AW53" s="84">
        <f t="shared" si="127"/>
        <v>10</v>
      </c>
      <c r="AX53" s="84">
        <f t="shared" si="127"/>
        <v>11</v>
      </c>
      <c r="AY53" s="89">
        <f t="shared" si="127"/>
        <v>12</v>
      </c>
      <c r="AZ53" s="1458">
        <f t="shared" si="127"/>
        <v>13</v>
      </c>
      <c r="BA53" s="190" t="s">
        <v>786</v>
      </c>
      <c r="BB53" s="188" t="s">
        <v>500</v>
      </c>
      <c r="BC53" s="65"/>
    </row>
    <row r="54" spans="1:55" ht="5.0999999999999996" customHeight="1" x14ac:dyDescent="0.2">
      <c r="A54" s="65"/>
      <c r="B54" s="1248">
        <f>1+B52</f>
        <v>42</v>
      </c>
      <c r="C54" s="1005">
        <f t="shared" ref="C54:I54" ca="1" si="128">IF(ISNUMBER(C55),INDIRECT(CONCATENATE("'10'!AA",4+C55)),"")</f>
        <v>1</v>
      </c>
      <c r="D54" s="1006">
        <f t="shared" ca="1" si="128"/>
        <v>1</v>
      </c>
      <c r="E54" s="1006">
        <f t="shared" ca="1" si="128"/>
        <v>1</v>
      </c>
      <c r="F54" s="1006">
        <f t="shared" ca="1" si="128"/>
        <v>1</v>
      </c>
      <c r="G54" s="1004">
        <f t="shared" ca="1" si="128"/>
        <v>1</v>
      </c>
      <c r="H54" s="1007">
        <f t="shared" ca="1" si="128"/>
        <v>1</v>
      </c>
      <c r="I54" s="1008">
        <f t="shared" ca="1" si="128"/>
        <v>0</v>
      </c>
      <c r="J54" s="1248">
        <f>1+J52</f>
        <v>46</v>
      </c>
      <c r="K54" s="1005">
        <f t="shared" ref="K54:Q54" ca="1" si="129">IF(ISNUMBER(K55),INDIRECT(CONCATENATE("'11'!AA",4+K55)),"")</f>
        <v>0</v>
      </c>
      <c r="L54" s="1006">
        <f t="shared" ca="1" si="129"/>
        <v>0</v>
      </c>
      <c r="M54" s="1006">
        <f t="shared" ca="1" si="129"/>
        <v>0</v>
      </c>
      <c r="N54" s="1006">
        <f t="shared" ca="1" si="129"/>
        <v>0</v>
      </c>
      <c r="O54" s="1004">
        <f t="shared" ca="1" si="129"/>
        <v>0</v>
      </c>
      <c r="P54" s="1007">
        <f t="shared" ca="1" si="129"/>
        <v>0</v>
      </c>
      <c r="Q54" s="1008">
        <f t="shared" ca="1" si="129"/>
        <v>0</v>
      </c>
      <c r="R54" s="1248">
        <f>1+R52</f>
        <v>50</v>
      </c>
      <c r="S54" s="1005">
        <f t="shared" ref="S54:Y54" ca="1" si="130">IF(ISNUMBER(S55),INDIRECT(CONCATENATE("'12'!AA",4+S55)),"")</f>
        <v>0</v>
      </c>
      <c r="T54" s="1006">
        <f t="shared" ca="1" si="130"/>
        <v>0</v>
      </c>
      <c r="U54" s="1006">
        <f t="shared" ca="1" si="130"/>
        <v>0</v>
      </c>
      <c r="V54" s="1006">
        <f t="shared" ca="1" si="130"/>
        <v>0</v>
      </c>
      <c r="W54" s="1004">
        <f t="shared" ca="1" si="130"/>
        <v>0</v>
      </c>
      <c r="X54" s="1007">
        <f t="shared" ca="1" si="130"/>
        <v>0</v>
      </c>
      <c r="Y54" s="1459">
        <f t="shared" ca="1" si="130"/>
        <v>0</v>
      </c>
      <c r="Z54" s="69"/>
      <c r="AA54" s="69"/>
      <c r="AB54" s="91"/>
      <c r="AC54" s="1248">
        <f>1+AC52</f>
        <v>42</v>
      </c>
      <c r="AD54" s="1005"/>
      <c r="AE54" s="1006"/>
      <c r="AF54" s="1006"/>
      <c r="AG54" s="1006"/>
      <c r="AH54" s="1004"/>
      <c r="AI54" s="1007"/>
      <c r="AJ54" s="1008"/>
      <c r="AK54" s="1248">
        <f>1+AK52</f>
        <v>46</v>
      </c>
      <c r="AL54" s="1005"/>
      <c r="AM54" s="1006"/>
      <c r="AN54" s="1006"/>
      <c r="AO54" s="1006"/>
      <c r="AP54" s="1004"/>
      <c r="AQ54" s="1007"/>
      <c r="AR54" s="1008"/>
      <c r="AS54" s="1248">
        <f>1+AS52</f>
        <v>51</v>
      </c>
      <c r="AT54" s="1005"/>
      <c r="AU54" s="1006"/>
      <c r="AV54" s="1006"/>
      <c r="AW54" s="1006"/>
      <c r="AX54" s="1004"/>
      <c r="AY54" s="1007"/>
      <c r="AZ54" s="1459"/>
      <c r="BC54" s="65"/>
    </row>
    <row r="55" spans="1:55" ht="14.45" customHeight="1" x14ac:dyDescent="0.2">
      <c r="A55" s="65"/>
      <c r="B55" s="72">
        <f>B54</f>
        <v>42</v>
      </c>
      <c r="C55" s="83">
        <f>1+I53</f>
        <v>14</v>
      </c>
      <c r="D55" s="84">
        <f t="shared" si="121"/>
        <v>15</v>
      </c>
      <c r="E55" s="84">
        <f t="shared" si="121"/>
        <v>16</v>
      </c>
      <c r="F55" s="84">
        <f t="shared" si="121"/>
        <v>17</v>
      </c>
      <c r="G55" s="84">
        <f t="shared" si="121"/>
        <v>18</v>
      </c>
      <c r="H55" s="89">
        <f t="shared" si="121"/>
        <v>19</v>
      </c>
      <c r="I55" s="86">
        <f>1+H55</f>
        <v>20</v>
      </c>
      <c r="J55" s="72">
        <f>J54</f>
        <v>46</v>
      </c>
      <c r="K55" s="83">
        <f>1+Q53</f>
        <v>11</v>
      </c>
      <c r="L55" s="84">
        <f t="shared" si="122"/>
        <v>12</v>
      </c>
      <c r="M55" s="84">
        <f t="shared" si="122"/>
        <v>13</v>
      </c>
      <c r="N55" s="84">
        <f t="shared" si="122"/>
        <v>14</v>
      </c>
      <c r="O55" s="84">
        <f t="shared" si="122"/>
        <v>15</v>
      </c>
      <c r="P55" s="89">
        <f t="shared" si="123"/>
        <v>16</v>
      </c>
      <c r="Q55" s="86">
        <f t="shared" si="123"/>
        <v>17</v>
      </c>
      <c r="R55" s="72">
        <f>R54</f>
        <v>50</v>
      </c>
      <c r="S55" s="83">
        <f>1+Y53</f>
        <v>9</v>
      </c>
      <c r="T55" s="84">
        <f t="shared" si="124"/>
        <v>10</v>
      </c>
      <c r="U55" s="84">
        <f t="shared" si="124"/>
        <v>11</v>
      </c>
      <c r="V55" s="84">
        <f t="shared" si="124"/>
        <v>12</v>
      </c>
      <c r="W55" s="84">
        <f t="shared" si="124"/>
        <v>13</v>
      </c>
      <c r="X55" s="89">
        <f t="shared" si="124"/>
        <v>14</v>
      </c>
      <c r="Y55" s="1458">
        <f t="shared" si="124"/>
        <v>15</v>
      </c>
      <c r="Z55" s="794" t="s">
        <v>679</v>
      </c>
      <c r="AA55" s="795" t="s">
        <v>399</v>
      </c>
      <c r="AB55" s="1246"/>
      <c r="AC55" s="72">
        <f>AC54</f>
        <v>42</v>
      </c>
      <c r="AD55" s="83">
        <f>1+AJ53</f>
        <v>12</v>
      </c>
      <c r="AE55" s="84">
        <f t="shared" ref="AE55:AJ55" si="131">1+AD55</f>
        <v>13</v>
      </c>
      <c r="AF55" s="84">
        <f t="shared" si="131"/>
        <v>14</v>
      </c>
      <c r="AG55" s="84">
        <f t="shared" si="131"/>
        <v>15</v>
      </c>
      <c r="AH55" s="84">
        <f t="shared" si="131"/>
        <v>16</v>
      </c>
      <c r="AI55" s="89">
        <f t="shared" si="131"/>
        <v>17</v>
      </c>
      <c r="AJ55" s="86">
        <f t="shared" si="131"/>
        <v>18</v>
      </c>
      <c r="AK55" s="72">
        <f>AK54</f>
        <v>46</v>
      </c>
      <c r="AL55" s="83">
        <f>1+AR53</f>
        <v>9</v>
      </c>
      <c r="AM55" s="84">
        <f t="shared" ref="AM55:AR55" si="132">1+AL55</f>
        <v>10</v>
      </c>
      <c r="AN55" s="84">
        <f t="shared" si="132"/>
        <v>11</v>
      </c>
      <c r="AO55" s="84">
        <f t="shared" si="132"/>
        <v>12</v>
      </c>
      <c r="AP55" s="84">
        <f t="shared" si="132"/>
        <v>13</v>
      </c>
      <c r="AQ55" s="89">
        <f t="shared" si="132"/>
        <v>14</v>
      </c>
      <c r="AR55" s="86">
        <f t="shared" si="132"/>
        <v>15</v>
      </c>
      <c r="AS55" s="72">
        <f>AS54</f>
        <v>51</v>
      </c>
      <c r="AT55" s="83">
        <f>1+AZ53</f>
        <v>14</v>
      </c>
      <c r="AU55" s="84">
        <f t="shared" ref="AU55:AZ55" si="133">1+AT55</f>
        <v>15</v>
      </c>
      <c r="AV55" s="84">
        <f t="shared" si="133"/>
        <v>16</v>
      </c>
      <c r="AW55" s="84">
        <f t="shared" si="133"/>
        <v>17</v>
      </c>
      <c r="AX55" s="84">
        <f t="shared" si="133"/>
        <v>18</v>
      </c>
      <c r="AY55" s="1758">
        <f t="shared" si="133"/>
        <v>19</v>
      </c>
      <c r="AZ55" s="1458">
        <f t="shared" si="133"/>
        <v>20</v>
      </c>
      <c r="BA55" s="794" t="s">
        <v>787</v>
      </c>
      <c r="BB55" s="795" t="s">
        <v>399</v>
      </c>
      <c r="BC55" s="65"/>
    </row>
    <row r="56" spans="1:55" ht="5.0999999999999996" customHeight="1" x14ac:dyDescent="0.2">
      <c r="A56" s="65"/>
      <c r="B56" s="1248">
        <f>1+B54</f>
        <v>43</v>
      </c>
      <c r="C56" s="1005">
        <f t="shared" ref="C56:I56" ca="1" si="134">IF(ISNUMBER(C57),INDIRECT(CONCATENATE("'10'!AA",4+C57)),"")</f>
        <v>0</v>
      </c>
      <c r="D56" s="1006">
        <f t="shared" ca="1" si="134"/>
        <v>0</v>
      </c>
      <c r="E56" s="1006">
        <f t="shared" ca="1" si="134"/>
        <v>0</v>
      </c>
      <c r="F56" s="1006">
        <f t="shared" ca="1" si="134"/>
        <v>0</v>
      </c>
      <c r="G56" s="1004">
        <f t="shared" ca="1" si="134"/>
        <v>0</v>
      </c>
      <c r="H56" s="1007">
        <f t="shared" ca="1" si="134"/>
        <v>0</v>
      </c>
      <c r="I56" s="1008">
        <f t="shared" ca="1" si="134"/>
        <v>0</v>
      </c>
      <c r="J56" s="1248">
        <f>1+J54</f>
        <v>47</v>
      </c>
      <c r="K56" s="1005">
        <f t="shared" ref="K56:Q56" ca="1" si="135">IF(ISNUMBER(K57),INDIRECT(CONCATENATE("'11'!AA",4+K57)),"")</f>
        <v>0</v>
      </c>
      <c r="L56" s="1006">
        <f t="shared" ca="1" si="135"/>
        <v>0</v>
      </c>
      <c r="M56" s="1006">
        <f t="shared" ca="1" si="135"/>
        <v>0</v>
      </c>
      <c r="N56" s="1006">
        <f t="shared" ca="1" si="135"/>
        <v>0</v>
      </c>
      <c r="O56" s="1004">
        <f t="shared" ca="1" si="135"/>
        <v>0</v>
      </c>
      <c r="P56" s="1007">
        <f t="shared" ca="1" si="135"/>
        <v>0</v>
      </c>
      <c r="Q56" s="1008">
        <f t="shared" ca="1" si="135"/>
        <v>0</v>
      </c>
      <c r="R56" s="1248">
        <f>1+R54</f>
        <v>51</v>
      </c>
      <c r="S56" s="1005">
        <f t="shared" ref="S56:Y56" ca="1" si="136">IF(ISNUMBER(S57),INDIRECT(CONCATENATE("'12'!AA",4+S57)),"")</f>
        <v>0</v>
      </c>
      <c r="T56" s="1006">
        <f t="shared" ca="1" si="136"/>
        <v>0</v>
      </c>
      <c r="U56" s="1006">
        <f t="shared" ca="1" si="136"/>
        <v>0</v>
      </c>
      <c r="V56" s="1006">
        <f t="shared" ca="1" si="136"/>
        <v>0</v>
      </c>
      <c r="W56" s="1006">
        <f t="shared" ca="1" si="136"/>
        <v>0</v>
      </c>
      <c r="X56" s="1007">
        <f t="shared" ca="1" si="136"/>
        <v>0</v>
      </c>
      <c r="Y56" s="1459">
        <f t="shared" ca="1" si="136"/>
        <v>0</v>
      </c>
      <c r="AB56" s="91"/>
      <c r="AC56" s="1248">
        <f>1+AC54</f>
        <v>43</v>
      </c>
      <c r="AD56" s="1005"/>
      <c r="AE56" s="1006"/>
      <c r="AF56" s="1006"/>
      <c r="AG56" s="1006"/>
      <c r="AH56" s="1004"/>
      <c r="AI56" s="1007"/>
      <c r="AJ56" s="1008"/>
      <c r="AK56" s="1248">
        <f>1+AK54</f>
        <v>47</v>
      </c>
      <c r="AL56" s="1005"/>
      <c r="AM56" s="1006"/>
      <c r="AN56" s="1006"/>
      <c r="AO56" s="1006"/>
      <c r="AP56" s="1004"/>
      <c r="AQ56" s="1007"/>
      <c r="AR56" s="1008"/>
      <c r="AS56" s="1248">
        <f>1+AS54</f>
        <v>52</v>
      </c>
      <c r="AT56" s="1005"/>
      <c r="AU56" s="1006"/>
      <c r="AV56" s="1006"/>
      <c r="AW56" s="1007"/>
      <c r="AX56" s="1007"/>
      <c r="AY56" s="1007"/>
      <c r="AZ56" s="1459"/>
      <c r="BA56" s="71"/>
      <c r="BB56" s="72"/>
      <c r="BC56" s="65"/>
    </row>
    <row r="57" spans="1:55" ht="14.45" customHeight="1" x14ac:dyDescent="0.2">
      <c r="A57" s="65"/>
      <c r="B57" s="72">
        <f>B56</f>
        <v>43</v>
      </c>
      <c r="C57" s="83">
        <f>1+I55</f>
        <v>21</v>
      </c>
      <c r="D57" s="84">
        <f t="shared" si="121"/>
        <v>22</v>
      </c>
      <c r="E57" s="84">
        <f t="shared" si="121"/>
        <v>23</v>
      </c>
      <c r="F57" s="84">
        <f t="shared" si="121"/>
        <v>24</v>
      </c>
      <c r="G57" s="84">
        <f t="shared" si="121"/>
        <v>25</v>
      </c>
      <c r="H57" s="89">
        <f t="shared" si="121"/>
        <v>26</v>
      </c>
      <c r="I57" s="86">
        <f>1+H57</f>
        <v>27</v>
      </c>
      <c r="J57" s="72">
        <f>J56</f>
        <v>47</v>
      </c>
      <c r="K57" s="83">
        <f>1+Q55</f>
        <v>18</v>
      </c>
      <c r="L57" s="84">
        <f t="shared" si="122"/>
        <v>19</v>
      </c>
      <c r="M57" s="1336">
        <f t="shared" si="122"/>
        <v>20</v>
      </c>
      <c r="N57" s="84">
        <f t="shared" si="122"/>
        <v>21</v>
      </c>
      <c r="O57" s="84">
        <f t="shared" si="122"/>
        <v>22</v>
      </c>
      <c r="P57" s="89">
        <f t="shared" si="123"/>
        <v>23</v>
      </c>
      <c r="Q57" s="86">
        <f t="shared" si="123"/>
        <v>24</v>
      </c>
      <c r="R57" s="72">
        <f>R56</f>
        <v>51</v>
      </c>
      <c r="S57" s="83">
        <f>1+Y55</f>
        <v>16</v>
      </c>
      <c r="T57" s="84">
        <f t="shared" si="124"/>
        <v>17</v>
      </c>
      <c r="U57" s="84">
        <f t="shared" si="124"/>
        <v>18</v>
      </c>
      <c r="V57" s="84">
        <f t="shared" si="124"/>
        <v>19</v>
      </c>
      <c r="W57" s="84">
        <f t="shared" si="124"/>
        <v>20</v>
      </c>
      <c r="X57" s="89">
        <f t="shared" si="124"/>
        <v>21</v>
      </c>
      <c r="Y57" s="1458">
        <f t="shared" si="124"/>
        <v>22</v>
      </c>
      <c r="Z57" s="1014" t="s">
        <v>501</v>
      </c>
      <c r="AA57" s="1015" t="s">
        <v>502</v>
      </c>
      <c r="AB57" s="1245"/>
      <c r="AC57" s="72">
        <f>AC56</f>
        <v>43</v>
      </c>
      <c r="AD57" s="83">
        <f>1+AJ55</f>
        <v>19</v>
      </c>
      <c r="AE57" s="84">
        <f t="shared" ref="AE57:AJ57" si="137">1+AD57</f>
        <v>20</v>
      </c>
      <c r="AF57" s="84">
        <f t="shared" si="137"/>
        <v>21</v>
      </c>
      <c r="AG57" s="84">
        <f t="shared" si="137"/>
        <v>22</v>
      </c>
      <c r="AH57" s="84">
        <f t="shared" si="137"/>
        <v>23</v>
      </c>
      <c r="AI57" s="89">
        <f t="shared" si="137"/>
        <v>24</v>
      </c>
      <c r="AJ57" s="86">
        <f t="shared" si="137"/>
        <v>25</v>
      </c>
      <c r="AK57" s="72">
        <f>AK56</f>
        <v>47</v>
      </c>
      <c r="AL57" s="83">
        <f>1+AR55</f>
        <v>16</v>
      </c>
      <c r="AM57" s="84">
        <f t="shared" ref="AM57:AR57" si="138">1+AL57</f>
        <v>17</v>
      </c>
      <c r="AN57" s="1336">
        <f t="shared" si="138"/>
        <v>18</v>
      </c>
      <c r="AO57" s="84">
        <f t="shared" si="138"/>
        <v>19</v>
      </c>
      <c r="AP57" s="84">
        <f t="shared" si="138"/>
        <v>20</v>
      </c>
      <c r="AQ57" s="89">
        <f t="shared" si="138"/>
        <v>21</v>
      </c>
      <c r="AR57" s="86">
        <f t="shared" si="138"/>
        <v>22</v>
      </c>
      <c r="AS57" s="72">
        <f>AS56</f>
        <v>52</v>
      </c>
      <c r="AT57" s="83">
        <f>1+AZ55</f>
        <v>21</v>
      </c>
      <c r="AU57" s="84">
        <f t="shared" ref="AU57:AZ57" si="139">1+AT57</f>
        <v>22</v>
      </c>
      <c r="AV57" s="84">
        <f t="shared" si="139"/>
        <v>23</v>
      </c>
      <c r="AW57" s="1330">
        <f t="shared" si="139"/>
        <v>24</v>
      </c>
      <c r="AX57" s="1330">
        <f t="shared" si="139"/>
        <v>25</v>
      </c>
      <c r="AY57" s="1330">
        <f t="shared" si="139"/>
        <v>26</v>
      </c>
      <c r="AZ57" s="86">
        <f t="shared" si="139"/>
        <v>27</v>
      </c>
      <c r="BA57" s="1014" t="s">
        <v>501</v>
      </c>
      <c r="BB57" s="1015" t="s">
        <v>502</v>
      </c>
      <c r="BC57" s="65"/>
    </row>
    <row r="58" spans="1:55" ht="5.0999999999999996" customHeight="1" x14ac:dyDescent="0.2">
      <c r="A58" s="65"/>
      <c r="B58" s="1248">
        <f>1+B56</f>
        <v>44</v>
      </c>
      <c r="C58" s="1005">
        <f t="shared" ref="C58:I58" ca="1" si="140">IF(ISNUMBER(C59),INDIRECT(CONCATENATE("'10'!AA",4+C59)),"")</f>
        <v>0</v>
      </c>
      <c r="D58" s="1006">
        <f t="shared" ca="1" si="140"/>
        <v>0</v>
      </c>
      <c r="E58" s="1006">
        <f t="shared" ca="1" si="140"/>
        <v>0</v>
      </c>
      <c r="F58" s="1006">
        <f t="shared" ca="1" si="140"/>
        <v>0</v>
      </c>
      <c r="G58" s="1004" t="str">
        <f t="shared" ca="1" si="140"/>
        <v/>
      </c>
      <c r="H58" s="1007" t="str">
        <f t="shared" ca="1" si="140"/>
        <v/>
      </c>
      <c r="I58" s="1008" t="str">
        <f t="shared" ca="1" si="140"/>
        <v/>
      </c>
      <c r="J58" s="1248">
        <f>1+J56</f>
        <v>48</v>
      </c>
      <c r="K58" s="1005">
        <f t="shared" ref="K58:Q58" ca="1" si="141">IF(ISNUMBER(K59),INDIRECT(CONCATENATE("'11'!AA",4+K59)),"")</f>
        <v>0</v>
      </c>
      <c r="L58" s="1006">
        <f t="shared" ca="1" si="141"/>
        <v>0</v>
      </c>
      <c r="M58" s="1006">
        <f t="shared" ca="1" si="141"/>
        <v>0</v>
      </c>
      <c r="N58" s="1006">
        <f t="shared" ca="1" si="141"/>
        <v>0</v>
      </c>
      <c r="O58" s="1004">
        <f t="shared" ca="1" si="141"/>
        <v>0</v>
      </c>
      <c r="P58" s="1007">
        <f t="shared" ca="1" si="141"/>
        <v>0</v>
      </c>
      <c r="Q58" s="1008" t="str">
        <f t="shared" ca="1" si="141"/>
        <v/>
      </c>
      <c r="R58" s="1248">
        <f>1+R56</f>
        <v>52</v>
      </c>
      <c r="S58" s="1746">
        <f t="shared" ref="S58:Y58" ca="1" si="142">IF(ISNUMBER(S59),INDIRECT(CONCATENATE("'12'!AA",4+S59)),"")</f>
        <v>1</v>
      </c>
      <c r="T58" s="1007">
        <f t="shared" ca="1" si="142"/>
        <v>1</v>
      </c>
      <c r="U58" s="1007">
        <f t="shared" ca="1" si="142"/>
        <v>1</v>
      </c>
      <c r="V58" s="1007">
        <f t="shared" ca="1" si="142"/>
        <v>1</v>
      </c>
      <c r="W58" s="1004">
        <f t="shared" ca="1" si="142"/>
        <v>1</v>
      </c>
      <c r="X58" s="1007">
        <f t="shared" ca="1" si="142"/>
        <v>1</v>
      </c>
      <c r="Y58" s="1008">
        <f t="shared" ca="1" si="142"/>
        <v>1</v>
      </c>
      <c r="Z58" s="190"/>
      <c r="AA58" s="184"/>
      <c r="AB58" s="91"/>
      <c r="AC58" s="1248">
        <f>1+AC56</f>
        <v>44</v>
      </c>
      <c r="AD58" s="1005"/>
      <c r="AE58" s="1006"/>
      <c r="AF58" s="1006"/>
      <c r="AG58" s="1006"/>
      <c r="AH58" s="1004"/>
      <c r="AI58" s="1007"/>
      <c r="AJ58" s="1008"/>
      <c r="AK58" s="1248">
        <f>1+AK56</f>
        <v>48</v>
      </c>
      <c r="AL58" s="1005"/>
      <c r="AM58" s="1006"/>
      <c r="AN58" s="1006"/>
      <c r="AO58" s="1006"/>
      <c r="AP58" s="1004"/>
      <c r="AQ58" s="1007"/>
      <c r="AR58" s="1008"/>
      <c r="AS58" s="1248">
        <f>1+AS56</f>
        <v>53</v>
      </c>
      <c r="AT58" s="1754"/>
      <c r="AU58" s="1753"/>
      <c r="AV58" s="1753"/>
      <c r="AW58" s="1007"/>
      <c r="AX58" s="1753"/>
      <c r="AY58" s="1007"/>
      <c r="AZ58" s="1008"/>
      <c r="BA58" s="190"/>
      <c r="BB58" s="184"/>
      <c r="BC58" s="65"/>
    </row>
    <row r="59" spans="1:55" ht="14.45" customHeight="1" x14ac:dyDescent="0.2">
      <c r="A59" s="65"/>
      <c r="B59" s="72">
        <f>B58</f>
        <v>44</v>
      </c>
      <c r="C59" s="83">
        <f>I57+1</f>
        <v>28</v>
      </c>
      <c r="D59" s="84">
        <f>C59+1</f>
        <v>29</v>
      </c>
      <c r="E59" s="84">
        <f t="shared" ref="E59:I61" si="143">IF(D59="","",IF(1+D59&lt;32,1+D59,""))</f>
        <v>30</v>
      </c>
      <c r="F59" s="1331">
        <f t="shared" si="143"/>
        <v>31</v>
      </c>
      <c r="G59" s="84" t="str">
        <f t="shared" si="143"/>
        <v/>
      </c>
      <c r="H59" s="89" t="str">
        <f t="shared" si="143"/>
        <v/>
      </c>
      <c r="I59" s="86" t="str">
        <f t="shared" si="143"/>
        <v/>
      </c>
      <c r="J59" s="72">
        <f>J58</f>
        <v>48</v>
      </c>
      <c r="K59" s="83">
        <f>Q57+1</f>
        <v>25</v>
      </c>
      <c r="L59" s="84">
        <f t="shared" ref="L59:Q61" si="144">IF(K59="","",IF(1+K59&lt;31,1+K59,""))</f>
        <v>26</v>
      </c>
      <c r="M59" s="88">
        <f t="shared" si="144"/>
        <v>27</v>
      </c>
      <c r="N59" s="84">
        <f t="shared" si="144"/>
        <v>28</v>
      </c>
      <c r="O59" s="84">
        <f t="shared" si="144"/>
        <v>29</v>
      </c>
      <c r="P59" s="89">
        <f t="shared" si="144"/>
        <v>30</v>
      </c>
      <c r="Q59" s="796" t="str">
        <f t="shared" si="144"/>
        <v/>
      </c>
      <c r="R59" s="72">
        <f>R58</f>
        <v>52</v>
      </c>
      <c r="S59" s="1747">
        <f>Y57+1</f>
        <v>23</v>
      </c>
      <c r="T59" s="1330">
        <f>S59+1</f>
        <v>24</v>
      </c>
      <c r="U59" s="1330">
        <f t="shared" ref="U59:Y61" si="145">IF(T59="","",IF(1+T59&lt;32,1+T59,""))</f>
        <v>25</v>
      </c>
      <c r="V59" s="1330">
        <f t="shared" si="145"/>
        <v>26</v>
      </c>
      <c r="W59" s="653">
        <f t="shared" si="145"/>
        <v>27</v>
      </c>
      <c r="X59" s="89">
        <f t="shared" si="145"/>
        <v>28</v>
      </c>
      <c r="Y59" s="86">
        <f t="shared" si="145"/>
        <v>29</v>
      </c>
      <c r="Z59" s="190" t="s">
        <v>503</v>
      </c>
      <c r="AA59" s="188" t="s">
        <v>504</v>
      </c>
      <c r="AB59" s="1245"/>
      <c r="AC59" s="72">
        <f>AC58</f>
        <v>44</v>
      </c>
      <c r="AD59" s="1759">
        <f>AJ57+1</f>
        <v>26</v>
      </c>
      <c r="AE59" s="84">
        <f>AD59+1</f>
        <v>27</v>
      </c>
      <c r="AF59" s="84">
        <f>IF(AE59="","",IF(1+AE59&lt;32,1+AE59,""))</f>
        <v>28</v>
      </c>
      <c r="AG59" s="84">
        <f>IF(AF59="","",IF(1+AF59&lt;32,1+AF59,""))</f>
        <v>29</v>
      </c>
      <c r="AH59" s="84">
        <f>IF(AG59="","",IF(1+AG59&lt;32,1+AG59,""))</f>
        <v>30</v>
      </c>
      <c r="AI59" s="1330">
        <f>IF(AH59="","",IF(1+AH59&lt;32,1+AH59,""))</f>
        <v>31</v>
      </c>
      <c r="AJ59" s="86" t="str">
        <f>IF(AI59="","",IF(1+AI59&lt;32,1+AI59,""))</f>
        <v/>
      </c>
      <c r="AK59" s="72">
        <f>AK58</f>
        <v>48</v>
      </c>
      <c r="AL59" s="83">
        <f>AR57+1</f>
        <v>23</v>
      </c>
      <c r="AM59" s="84">
        <f t="shared" ref="AM59:AR59" si="146">IF(AL59="","",IF(1+AL59&lt;31,1+AL59,""))</f>
        <v>24</v>
      </c>
      <c r="AN59" s="88">
        <f t="shared" si="146"/>
        <v>25</v>
      </c>
      <c r="AO59" s="84">
        <f t="shared" si="146"/>
        <v>26</v>
      </c>
      <c r="AP59" s="84">
        <f t="shared" si="146"/>
        <v>27</v>
      </c>
      <c r="AQ59" s="89">
        <f t="shared" si="146"/>
        <v>28</v>
      </c>
      <c r="AR59" s="796">
        <f t="shared" si="146"/>
        <v>29</v>
      </c>
      <c r="AS59" s="72">
        <f>AS58</f>
        <v>53</v>
      </c>
      <c r="AT59" s="1747">
        <f>AZ57+1</f>
        <v>28</v>
      </c>
      <c r="AU59" s="1338">
        <f>AT59+1</f>
        <v>29</v>
      </c>
      <c r="AV59" s="1338">
        <f>IF(AU59="","",IF(1+AU59&lt;32,1+AU59,""))</f>
        <v>30</v>
      </c>
      <c r="AW59" s="1330">
        <f>IF(AV59="","",IF(1+AV59&lt;32,1+AV59,""))</f>
        <v>31</v>
      </c>
      <c r="AX59" s="653" t="str">
        <f>IF(AW59="","",IF(1+AW59&lt;32,1+AW59,""))</f>
        <v/>
      </c>
      <c r="AY59" s="89" t="str">
        <f>IF(AX59="","",IF(1+AX59&lt;32,1+AX59,""))</f>
        <v/>
      </c>
      <c r="AZ59" s="86" t="str">
        <f>IF(AY59="","",IF(1+AY59&lt;32,1+AY59,""))</f>
        <v/>
      </c>
      <c r="BA59" s="190" t="s">
        <v>503</v>
      </c>
      <c r="BB59" s="188" t="s">
        <v>504</v>
      </c>
      <c r="BC59" s="65"/>
    </row>
    <row r="60" spans="1:55" ht="5.0999999999999996" customHeight="1" x14ac:dyDescent="0.2">
      <c r="A60" s="65"/>
      <c r="B60" s="1248">
        <f>IF(SUM(C61:I61)=0,B58,1+B58)</f>
        <v>44</v>
      </c>
      <c r="C60" s="1005" t="str">
        <f t="shared" ref="C60:I60" ca="1" si="147">IF(ISNUMBER(C61),INDIRECT(CONCATENATE("'10'!AA",4+C61)),"")</f>
        <v/>
      </c>
      <c r="D60" s="1006" t="str">
        <f t="shared" ca="1" si="147"/>
        <v/>
      </c>
      <c r="E60" s="1006" t="str">
        <f t="shared" ca="1" si="147"/>
        <v/>
      </c>
      <c r="F60" s="1006" t="str">
        <f t="shared" ca="1" si="147"/>
        <v/>
      </c>
      <c r="G60" s="1004" t="str">
        <f t="shared" ca="1" si="147"/>
        <v/>
      </c>
      <c r="H60" s="1007" t="str">
        <f t="shared" ca="1" si="147"/>
        <v/>
      </c>
      <c r="I60" s="1008" t="str">
        <f t="shared" ca="1" si="147"/>
        <v/>
      </c>
      <c r="J60" s="1248">
        <f>IF(SUM(K61:Q61)=0,J58,1+J58)</f>
        <v>48</v>
      </c>
      <c r="K60" s="1005" t="str">
        <f t="shared" ref="K60:Q60" ca="1" si="148">IF(ISNUMBER(K61),INDIRECT(CONCATENATE("'11'!AA",4+K61)),"")</f>
        <v/>
      </c>
      <c r="L60" s="1006" t="str">
        <f t="shared" ca="1" si="148"/>
        <v/>
      </c>
      <c r="M60" s="1006" t="str">
        <f t="shared" ca="1" si="148"/>
        <v/>
      </c>
      <c r="N60" s="1006" t="str">
        <f t="shared" ca="1" si="148"/>
        <v/>
      </c>
      <c r="O60" s="1004" t="str">
        <f t="shared" ca="1" si="148"/>
        <v/>
      </c>
      <c r="P60" s="1007" t="str">
        <f t="shared" ca="1" si="148"/>
        <v/>
      </c>
      <c r="Q60" s="1008" t="str">
        <f t="shared" ca="1" si="148"/>
        <v/>
      </c>
      <c r="R60" s="1248">
        <f>IF(SUM(S61:Y61)=0,R58,1+R58)</f>
        <v>53</v>
      </c>
      <c r="S60" s="1748">
        <f t="shared" ref="S60:Y60" ca="1" si="149">IF(ISNUMBER(S61),INDIRECT(CONCATENATE("'12'!AA",4+S61)),"")</f>
        <v>1</v>
      </c>
      <c r="T60" s="1750">
        <f t="shared" ca="1" si="149"/>
        <v>1</v>
      </c>
      <c r="U60" s="1006" t="str">
        <f t="shared" ca="1" si="149"/>
        <v/>
      </c>
      <c r="V60" s="1006" t="str">
        <f t="shared" ca="1" si="149"/>
        <v/>
      </c>
      <c r="W60" s="1004" t="str">
        <f t="shared" ca="1" si="149"/>
        <v/>
      </c>
      <c r="X60" s="1007" t="str">
        <f t="shared" ca="1" si="149"/>
        <v/>
      </c>
      <c r="Y60" s="1008" t="str">
        <f t="shared" ca="1" si="149"/>
        <v/>
      </c>
      <c r="Z60" s="190"/>
      <c r="AA60" s="184"/>
      <c r="AB60" s="91"/>
      <c r="AC60" s="1248">
        <f>IF(SUM(AD61:AJ61)=0,AC58,1+AC58)</f>
        <v>44</v>
      </c>
      <c r="AD60" s="1005"/>
      <c r="AE60" s="1006"/>
      <c r="AF60" s="1006"/>
      <c r="AG60" s="1006"/>
      <c r="AH60" s="1004"/>
      <c r="AI60" s="1007"/>
      <c r="AJ60" s="1008"/>
      <c r="AK60" s="1248">
        <f>IF(SUM(AL61:AR61)=0,AK58,1+AK58)</f>
        <v>49</v>
      </c>
      <c r="AL60" s="1005"/>
      <c r="AM60" s="1006"/>
      <c r="AN60" s="1006"/>
      <c r="AO60" s="1006"/>
      <c r="AP60" s="1004"/>
      <c r="AQ60" s="1007"/>
      <c r="AR60" s="1008"/>
      <c r="AS60" s="1248">
        <f>IF(SUM(AT61:AZ61)=0,AS58,1+AS58)</f>
        <v>53</v>
      </c>
      <c r="AT60" s="1754"/>
      <c r="AU60" s="1006"/>
      <c r="AV60" s="1006"/>
      <c r="AW60" s="1006"/>
      <c r="AX60" s="1004"/>
      <c r="AY60" s="1007"/>
      <c r="AZ60" s="1008"/>
      <c r="BA60" s="190"/>
      <c r="BB60" s="184"/>
      <c r="BC60" s="65"/>
    </row>
    <row r="61" spans="1:55" ht="14.45" customHeight="1" thickBot="1" x14ac:dyDescent="0.25">
      <c r="A61" s="65"/>
      <c r="B61" s="72" t="str">
        <f>IF(B60=B58,"",B60)</f>
        <v/>
      </c>
      <c r="C61" s="95" t="str">
        <f>IF(I59="","",IF(1+I59&lt;32,1+I59,""))</f>
        <v/>
      </c>
      <c r="D61" s="1239" t="str">
        <f>IF(C61="","",IF(1+C61&lt;32,1+C61,""))</f>
        <v/>
      </c>
      <c r="E61" s="96" t="str">
        <f t="shared" si="143"/>
        <v/>
      </c>
      <c r="F61" s="96" t="str">
        <f t="shared" si="143"/>
        <v/>
      </c>
      <c r="G61" s="96" t="str">
        <f t="shared" si="143"/>
        <v/>
      </c>
      <c r="H61" s="97" t="str">
        <f t="shared" si="143"/>
        <v/>
      </c>
      <c r="I61" s="98" t="str">
        <f t="shared" si="143"/>
        <v/>
      </c>
      <c r="J61" s="72" t="str">
        <f>IF(J60=J58,"",J60)</f>
        <v/>
      </c>
      <c r="K61" s="95" t="str">
        <f>IF(Q59="","",IF(1+Q59&lt;31,1+Q59,""))</f>
        <v/>
      </c>
      <c r="L61" s="96" t="str">
        <f t="shared" si="144"/>
        <v/>
      </c>
      <c r="M61" s="96" t="str">
        <f t="shared" si="144"/>
        <v/>
      </c>
      <c r="N61" s="96" t="str">
        <f t="shared" si="144"/>
        <v/>
      </c>
      <c r="O61" s="96" t="str">
        <f t="shared" si="144"/>
        <v/>
      </c>
      <c r="P61" s="97" t="str">
        <f t="shared" si="144"/>
        <v/>
      </c>
      <c r="Q61" s="98" t="str">
        <f t="shared" si="144"/>
        <v/>
      </c>
      <c r="R61" s="72">
        <f>IF(R60=R58,"",R60)</f>
        <v>53</v>
      </c>
      <c r="S61" s="1749">
        <f>IF(Y59="","",IF(1+Y59&lt;32,1+Y59,""))</f>
        <v>30</v>
      </c>
      <c r="T61" s="1751">
        <f>IF(S61="","",IF(1+S61&lt;32,1+S61,""))</f>
        <v>31</v>
      </c>
      <c r="U61" s="96" t="str">
        <f t="shared" si="145"/>
        <v/>
      </c>
      <c r="V61" s="96" t="str">
        <f t="shared" si="145"/>
        <v/>
      </c>
      <c r="W61" s="96" t="str">
        <f t="shared" si="145"/>
        <v/>
      </c>
      <c r="X61" s="97" t="str">
        <f t="shared" si="145"/>
        <v/>
      </c>
      <c r="Y61" s="98" t="str">
        <f t="shared" si="145"/>
        <v/>
      </c>
      <c r="Z61" s="190" t="s">
        <v>505</v>
      </c>
      <c r="AA61" s="188" t="s">
        <v>53</v>
      </c>
      <c r="AB61" s="1245"/>
      <c r="AC61" s="72" t="str">
        <f>IF(AC60=AC58,"",AC60)</f>
        <v/>
      </c>
      <c r="AD61" s="95" t="str">
        <f>IF(AJ59="","",IF(1+AJ59&lt;32,1+AJ59,""))</f>
        <v/>
      </c>
      <c r="AE61" s="1239" t="str">
        <f t="shared" ref="AE61:AJ61" si="150">IF(AD61="","",IF(1+AD61&lt;32,1+AD61,""))</f>
        <v/>
      </c>
      <c r="AF61" s="96" t="str">
        <f t="shared" si="150"/>
        <v/>
      </c>
      <c r="AG61" s="96" t="str">
        <f t="shared" si="150"/>
        <v/>
      </c>
      <c r="AH61" s="96" t="str">
        <f t="shared" si="150"/>
        <v/>
      </c>
      <c r="AI61" s="97" t="str">
        <f t="shared" si="150"/>
        <v/>
      </c>
      <c r="AJ61" s="98" t="str">
        <f t="shared" si="150"/>
        <v/>
      </c>
      <c r="AK61" s="72">
        <f>IF(AK60=AK58,"",AK60)</f>
        <v>49</v>
      </c>
      <c r="AL61" s="95">
        <f>IF(AR59="","",IF(1+AR59&lt;31,1+AR59,""))</f>
        <v>30</v>
      </c>
      <c r="AM61" s="96" t="str">
        <f t="shared" ref="AM61:AR61" si="151">IF(AL61="","",IF(1+AL61&lt;31,1+AL61,""))</f>
        <v/>
      </c>
      <c r="AN61" s="96" t="str">
        <f t="shared" si="151"/>
        <v/>
      </c>
      <c r="AO61" s="96" t="str">
        <f t="shared" si="151"/>
        <v/>
      </c>
      <c r="AP61" s="96" t="str">
        <f t="shared" si="151"/>
        <v/>
      </c>
      <c r="AQ61" s="97" t="str">
        <f t="shared" si="151"/>
        <v/>
      </c>
      <c r="AR61" s="98" t="str">
        <f t="shared" si="151"/>
        <v/>
      </c>
      <c r="AS61" s="72" t="str">
        <f>IF(AS60=AS58,"",AS60)</f>
        <v/>
      </c>
      <c r="AT61" s="1755" t="str">
        <f>IF(AZ59="","",IF(1+AZ59&lt;32,1+AZ59,""))</f>
        <v/>
      </c>
      <c r="AU61" s="96" t="str">
        <f t="shared" ref="AU61:AZ61" si="152">IF(AT61="","",IF(1+AT61&lt;32,1+AT61,""))</f>
        <v/>
      </c>
      <c r="AV61" s="96" t="str">
        <f t="shared" si="152"/>
        <v/>
      </c>
      <c r="AW61" s="96" t="str">
        <f t="shared" si="152"/>
        <v/>
      </c>
      <c r="AX61" s="96" t="str">
        <f t="shared" si="152"/>
        <v/>
      </c>
      <c r="AY61" s="97" t="str">
        <f t="shared" si="152"/>
        <v/>
      </c>
      <c r="AZ61" s="98" t="str">
        <f t="shared" si="152"/>
        <v/>
      </c>
      <c r="BA61" s="190" t="s">
        <v>505</v>
      </c>
      <c r="BB61" s="188" t="s">
        <v>53</v>
      </c>
      <c r="BC61" s="65"/>
    </row>
    <row r="62" spans="1:55" ht="13.5" thickBot="1" x14ac:dyDescent="0.25">
      <c r="A62" s="65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AB62" s="91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71"/>
      <c r="BB62" s="72"/>
      <c r="BC62" s="65"/>
    </row>
    <row r="63" spans="1:55" ht="19.5" customHeight="1" thickBot="1" x14ac:dyDescent="0.25">
      <c r="A63" s="65"/>
      <c r="B63" s="82"/>
      <c r="C63" s="102" t="s">
        <v>506</v>
      </c>
      <c r="E63" s="82" t="s">
        <v>507</v>
      </c>
      <c r="I63" s="82"/>
      <c r="J63" s="82"/>
      <c r="M63" s="864" t="s">
        <v>506</v>
      </c>
      <c r="N63" s="82" t="s">
        <v>509</v>
      </c>
      <c r="R63" s="16"/>
      <c r="S63" s="82"/>
      <c r="U63" s="656" t="s">
        <v>506</v>
      </c>
      <c r="V63" s="82"/>
      <c r="W63" s="82" t="s">
        <v>508</v>
      </c>
      <c r="X63" s="82"/>
      <c r="Y63" s="82"/>
      <c r="AA63" s="184"/>
      <c r="AB63" s="91"/>
      <c r="AC63" s="82"/>
      <c r="AD63" s="102" t="s">
        <v>506</v>
      </c>
      <c r="AF63" s="82" t="s">
        <v>507</v>
      </c>
      <c r="AJ63" s="82"/>
      <c r="AK63" s="82"/>
      <c r="AN63" s="864" t="s">
        <v>506</v>
      </c>
      <c r="AO63" s="82" t="s">
        <v>509</v>
      </c>
      <c r="AS63" s="16"/>
      <c r="AT63" s="82"/>
      <c r="AV63" s="1756" t="s">
        <v>506</v>
      </c>
      <c r="AW63" s="82"/>
      <c r="AX63" s="82" t="s">
        <v>508</v>
      </c>
      <c r="BC63" s="65"/>
    </row>
    <row r="64" spans="1:55" ht="4.5" customHeight="1" thickBot="1" x14ac:dyDescent="0.25">
      <c r="A64" s="65"/>
      <c r="C64" s="104">
        <v>1</v>
      </c>
      <c r="D64" s="103"/>
      <c r="P64" s="197"/>
      <c r="U64" s="1016"/>
      <c r="AB64" s="91"/>
      <c r="AD64" s="103"/>
      <c r="AE64" s="103"/>
      <c r="AQ64" s="197"/>
      <c r="AV64" s="1016"/>
      <c r="BA64" s="71"/>
      <c r="BB64" s="72"/>
      <c r="BC64" s="65"/>
    </row>
    <row r="65" spans="1:55" ht="14.25" customHeight="1" thickBot="1" x14ac:dyDescent="0.25">
      <c r="A65" s="65"/>
      <c r="B65" s="195"/>
      <c r="C65" s="105" t="s">
        <v>506</v>
      </c>
      <c r="D65" s="103"/>
      <c r="E65" s="82" t="s">
        <v>510</v>
      </c>
      <c r="I65" s="198" t="str">
        <f>Übersicht!C17</f>
        <v>Berlin</v>
      </c>
      <c r="J65" s="199"/>
      <c r="K65" s="200"/>
      <c r="L65" s="200"/>
      <c r="M65" s="200"/>
      <c r="N65" s="200"/>
      <c r="O65" s="201"/>
      <c r="P65" s="197" t="s">
        <v>511</v>
      </c>
      <c r="Q65" s="69" t="s">
        <v>512</v>
      </c>
      <c r="U65" s="1017" t="s">
        <v>506</v>
      </c>
      <c r="V65" s="82"/>
      <c r="W65" s="82" t="s">
        <v>513</v>
      </c>
      <c r="AB65" s="91"/>
      <c r="AC65" s="195"/>
      <c r="AD65" s="103"/>
      <c r="AE65" s="103"/>
      <c r="AF65" s="194"/>
      <c r="AG65" s="193"/>
      <c r="AH65" s="195"/>
      <c r="AI65" s="195"/>
      <c r="AJ65" s="195"/>
      <c r="AK65" s="195"/>
      <c r="AL65" s="195"/>
      <c r="AM65" s="195"/>
      <c r="AN65" s="195"/>
      <c r="AO65" s="195"/>
      <c r="AP65" s="193"/>
      <c r="AQ65" s="193"/>
      <c r="AS65" s="103"/>
      <c r="AT65" s="100"/>
      <c r="AV65" s="1017" t="s">
        <v>506</v>
      </c>
      <c r="AW65" s="82"/>
      <c r="AX65" s="82" t="s">
        <v>513</v>
      </c>
      <c r="BA65" s="16"/>
      <c r="BB65" s="82"/>
      <c r="BC65" s="65"/>
    </row>
    <row r="66" spans="1:55" ht="19.5" customHeight="1" x14ac:dyDescent="0.2">
      <c r="A66" s="65"/>
      <c r="B66" s="195"/>
      <c r="C66" s="955"/>
      <c r="D66" s="195"/>
      <c r="E66" s="956"/>
      <c r="F66" s="193"/>
      <c r="G66" s="195"/>
      <c r="H66" s="195"/>
      <c r="I66" s="195"/>
      <c r="J66" s="195"/>
      <c r="K66" s="195"/>
      <c r="L66" s="195"/>
      <c r="M66" s="195"/>
      <c r="N66" s="195"/>
      <c r="O66" s="193"/>
      <c r="P66" s="193"/>
      <c r="R66" s="103"/>
      <c r="S66" s="100"/>
      <c r="T66" s="82"/>
      <c r="U66" s="82"/>
      <c r="V66" s="82"/>
      <c r="W66" s="82"/>
      <c r="X66" s="82"/>
      <c r="Y66" s="82"/>
      <c r="AB66" s="91"/>
      <c r="AC66" s="195"/>
      <c r="AD66" s="196"/>
      <c r="AE66" s="195"/>
      <c r="AF66" s="194"/>
      <c r="AG66" s="193"/>
      <c r="AH66" s="195"/>
      <c r="AI66" s="195"/>
      <c r="AJ66" s="195"/>
      <c r="AK66" s="195"/>
      <c r="AL66" s="195"/>
      <c r="AM66" s="195"/>
      <c r="AN66" s="195"/>
      <c r="AO66" s="195"/>
      <c r="AP66" s="193"/>
      <c r="AQ66" s="193"/>
      <c r="AS66" s="103"/>
      <c r="AT66" s="100"/>
      <c r="AU66" s="82"/>
      <c r="AV66" s="82"/>
      <c r="AW66" s="82"/>
      <c r="AX66" s="82"/>
      <c r="AY66" s="82"/>
      <c r="AZ66" s="82"/>
      <c r="BA66" s="71"/>
      <c r="BB66" s="72"/>
      <c r="BC66" s="65"/>
    </row>
    <row r="67" spans="1:55" x14ac:dyDescent="0.2">
      <c r="A67" s="65"/>
      <c r="B67" s="65"/>
      <c r="C67" s="66"/>
      <c r="D67" s="66"/>
      <c r="E67" s="65"/>
      <c r="F67" s="65"/>
      <c r="G67" s="65"/>
      <c r="H67" s="65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7"/>
      <c r="AA67" s="68"/>
      <c r="AB67" s="91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</row>
    <row r="68" spans="1:55" x14ac:dyDescent="0.2">
      <c r="A68" s="65"/>
      <c r="B68" s="65"/>
      <c r="C68" s="66"/>
      <c r="D68" s="66"/>
      <c r="E68" s="65"/>
      <c r="F68" s="65"/>
      <c r="G68" s="65"/>
      <c r="H68" s="65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7"/>
      <c r="AA68" s="68"/>
      <c r="AB68" s="91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</row>
  </sheetData>
  <sheetProtection algorithmName="SHA-512" hashValue="yxMgsxoTnhVJrSWn/YrZAFv5IvfTY4gaM6fZyPjyHeQM4vspBLqpeRIQr8+OC7ldH5jFH8glYuDuQKI184YU+w==" saltValue="g2tMrLVldKsD+CMTFUs/vQ==" spinCount="100000" sheet="1" objects="1" scenarios="1"/>
  <printOptions horizontalCentered="1" verticalCentered="1"/>
  <pageMargins left="0.78740157480314965" right="0.78740157480314965" top="0.78740157480314965" bottom="0.94488188976377963" header="0.51181102362204722" footer="0.51181102362204722"/>
  <pageSetup paperSize="9" scale="79" orientation="portrait" horizontalDpi="4294967294" verticalDpi="36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B1:K62"/>
  <sheetViews>
    <sheetView showGridLines="0" zoomScaleNormal="100" workbookViewId="0">
      <selection activeCell="I2" sqref="I2"/>
    </sheetView>
  </sheetViews>
  <sheetFormatPr baseColWidth="10" defaultRowHeight="12.75" x14ac:dyDescent="0.2"/>
  <cols>
    <col min="1" max="1" width="2.42578125" customWidth="1"/>
    <col min="2" max="2" width="28.85546875" customWidth="1"/>
    <col min="3" max="3" width="33.140625" customWidth="1"/>
    <col min="4" max="4" width="4.28515625" style="52" customWidth="1"/>
    <col min="5" max="5" width="4.42578125" style="52" customWidth="1"/>
    <col min="6" max="9" width="14.7109375" customWidth="1"/>
    <col min="10" max="10" width="7.85546875" customWidth="1"/>
    <col min="11" max="11" width="7.140625" customWidth="1"/>
    <col min="12" max="12" width="5.7109375" customWidth="1"/>
    <col min="13" max="13" width="8.140625" customWidth="1"/>
    <col min="14" max="14" width="2.140625" customWidth="1"/>
  </cols>
  <sheetData>
    <row r="1" spans="2:9" ht="22.5" customHeight="1" thickBot="1" x14ac:dyDescent="0.25">
      <c r="B1" s="113" t="s">
        <v>29</v>
      </c>
      <c r="I1" s="157" t="s">
        <v>156</v>
      </c>
    </row>
    <row r="2" spans="2:9" s="36" customFormat="1" ht="22.5" customHeight="1" thickBot="1" x14ac:dyDescent="0.25">
      <c r="B2" s="114" t="s">
        <v>514</v>
      </c>
      <c r="C2" s="115" t="s">
        <v>515</v>
      </c>
      <c r="D2" s="775" t="s">
        <v>129</v>
      </c>
      <c r="E2" s="775" t="s">
        <v>163</v>
      </c>
      <c r="F2" s="1541">
        <f>G2-1</f>
        <v>2018</v>
      </c>
      <c r="G2" s="116">
        <f>Übersicht!C2</f>
        <v>2019</v>
      </c>
      <c r="H2" s="752">
        <f>G2+1</f>
        <v>2020</v>
      </c>
      <c r="I2" s="748">
        <v>1967</v>
      </c>
    </row>
    <row r="3" spans="2:9" ht="6.75" customHeight="1" x14ac:dyDescent="0.2">
      <c r="B3" s="117"/>
      <c r="C3" s="118"/>
      <c r="D3" s="776"/>
      <c r="E3" s="776"/>
      <c r="F3" s="1542"/>
      <c r="G3" s="1462"/>
      <c r="H3" s="1543"/>
      <c r="I3" s="1464"/>
    </row>
    <row r="4" spans="2:9" ht="15" customHeight="1" x14ac:dyDescent="0.2">
      <c r="B4" s="119" t="s">
        <v>516</v>
      </c>
      <c r="C4" s="120" t="s">
        <v>517</v>
      </c>
      <c r="D4" s="777" t="s">
        <v>118</v>
      </c>
      <c r="E4" s="777" t="s">
        <v>118</v>
      </c>
      <c r="F4" s="1544">
        <f>DATE(F2,1,1)</f>
        <v>41639</v>
      </c>
      <c r="G4" s="1545">
        <f>DATE(G2,1,1)</f>
        <v>42004</v>
      </c>
      <c r="H4" s="1546">
        <f>DATE(H2,1,1)</f>
        <v>42369</v>
      </c>
      <c r="I4" s="1465">
        <f>DATE(I2,1,1)</f>
        <v>23011</v>
      </c>
    </row>
    <row r="5" spans="2:9" ht="15" customHeight="1" x14ac:dyDescent="0.2">
      <c r="B5" s="119" t="s">
        <v>518</v>
      </c>
      <c r="C5" s="120" t="s">
        <v>519</v>
      </c>
      <c r="D5" s="777" t="s">
        <v>118</v>
      </c>
      <c r="E5" s="784" t="s">
        <v>520</v>
      </c>
      <c r="F5" s="1544">
        <f>DATE(F2,1,6)</f>
        <v>41644</v>
      </c>
      <c r="G5" s="1545">
        <f>DATE(G2,1,6)</f>
        <v>42009</v>
      </c>
      <c r="H5" s="1546">
        <f>DATE(H2,1,6)</f>
        <v>42374</v>
      </c>
      <c r="I5" s="1465">
        <f>DATE(I2,1,6)</f>
        <v>23016</v>
      </c>
    </row>
    <row r="6" spans="2:9" ht="15" customHeight="1" x14ac:dyDescent="0.2">
      <c r="B6" s="704" t="s">
        <v>521</v>
      </c>
      <c r="C6" s="120" t="s">
        <v>522</v>
      </c>
      <c r="D6" s="784" t="s">
        <v>520</v>
      </c>
      <c r="E6" s="784" t="s">
        <v>520</v>
      </c>
      <c r="F6" s="1547">
        <f>F10-48</f>
        <v>41681</v>
      </c>
      <c r="G6" s="1463">
        <f>G10-48</f>
        <v>42066</v>
      </c>
      <c r="H6" s="1548">
        <f>H10-48</f>
        <v>42423</v>
      </c>
      <c r="I6" s="1466">
        <f>I10-48</f>
        <v>23047</v>
      </c>
    </row>
    <row r="7" spans="2:9" ht="15" customHeight="1" x14ac:dyDescent="0.2">
      <c r="B7" s="704" t="s">
        <v>523</v>
      </c>
      <c r="C7" s="120" t="s">
        <v>522</v>
      </c>
      <c r="D7" s="784" t="s">
        <v>520</v>
      </c>
      <c r="E7" s="784" t="s">
        <v>520</v>
      </c>
      <c r="F7" s="1547">
        <f>F10-47</f>
        <v>41682</v>
      </c>
      <c r="G7" s="1463">
        <f>G10-47</f>
        <v>42067</v>
      </c>
      <c r="H7" s="1548">
        <f>H10-47</f>
        <v>42424</v>
      </c>
      <c r="I7" s="1466">
        <f>I10-47</f>
        <v>23048</v>
      </c>
    </row>
    <row r="8" spans="2:9" ht="15" customHeight="1" x14ac:dyDescent="0.2">
      <c r="B8" s="704" t="s">
        <v>524</v>
      </c>
      <c r="C8" s="120" t="s">
        <v>522</v>
      </c>
      <c r="D8" s="784" t="s">
        <v>520</v>
      </c>
      <c r="E8" s="784" t="s">
        <v>520</v>
      </c>
      <c r="F8" s="1547">
        <f>F10-46</f>
        <v>41683</v>
      </c>
      <c r="G8" s="1463">
        <f>G10-46</f>
        <v>42068</v>
      </c>
      <c r="H8" s="1548">
        <f>H10-46</f>
        <v>42425</v>
      </c>
      <c r="I8" s="1466">
        <f>I10-46</f>
        <v>23049</v>
      </c>
    </row>
    <row r="9" spans="2:9" ht="15" customHeight="1" x14ac:dyDescent="0.2">
      <c r="B9" s="119" t="s">
        <v>525</v>
      </c>
      <c r="C9" s="120" t="s">
        <v>517</v>
      </c>
      <c r="D9" s="784" t="s">
        <v>520</v>
      </c>
      <c r="E9" s="777" t="s">
        <v>118</v>
      </c>
      <c r="F9" s="1544">
        <f>F10-2</f>
        <v>41727</v>
      </c>
      <c r="G9" s="1545">
        <f>G10-2</f>
        <v>42112</v>
      </c>
      <c r="H9" s="1546">
        <f>H10-2</f>
        <v>42469</v>
      </c>
      <c r="I9" s="1465">
        <f>I10-2</f>
        <v>23093</v>
      </c>
    </row>
    <row r="10" spans="2:9" ht="15" customHeight="1" x14ac:dyDescent="0.2">
      <c r="B10" s="119" t="s">
        <v>526</v>
      </c>
      <c r="C10" s="120" t="s">
        <v>517</v>
      </c>
      <c r="D10" s="784" t="s">
        <v>520</v>
      </c>
      <c r="E10" s="777" t="s">
        <v>118</v>
      </c>
      <c r="F10" s="1544">
        <f>DATE(F2,F60,F61)</f>
        <v>41729</v>
      </c>
      <c r="G10" s="1545">
        <f>DATE(G2,G60,G61)</f>
        <v>42114</v>
      </c>
      <c r="H10" s="1546">
        <f>DATE(H2,H60,H61)</f>
        <v>42471</v>
      </c>
      <c r="I10" s="1465">
        <f>DATE(I2,I60,I61)</f>
        <v>23095</v>
      </c>
    </row>
    <row r="11" spans="2:9" ht="15" customHeight="1" x14ac:dyDescent="0.2">
      <c r="B11" s="119" t="s">
        <v>527</v>
      </c>
      <c r="C11" s="120" t="s">
        <v>517</v>
      </c>
      <c r="D11" s="777" t="s">
        <v>118</v>
      </c>
      <c r="E11" s="777" t="s">
        <v>118</v>
      </c>
      <c r="F11" s="1544">
        <f>F10+1</f>
        <v>41730</v>
      </c>
      <c r="G11" s="1545">
        <f>G10+1</f>
        <v>42115</v>
      </c>
      <c r="H11" s="1546">
        <f>H10+1</f>
        <v>42472</v>
      </c>
      <c r="I11" s="1465">
        <f>I10+1</f>
        <v>23096</v>
      </c>
    </row>
    <row r="12" spans="2:9" ht="15" customHeight="1" x14ac:dyDescent="0.2">
      <c r="B12" s="119" t="s">
        <v>528</v>
      </c>
      <c r="C12" s="120" t="s">
        <v>517</v>
      </c>
      <c r="D12" s="777" t="s">
        <v>118</v>
      </c>
      <c r="E12" s="784" t="s">
        <v>520</v>
      </c>
      <c r="F12" s="1544">
        <f>DATE(F2,5,1)</f>
        <v>41759</v>
      </c>
      <c r="G12" s="1545">
        <f>DATE(G2,5,1)</f>
        <v>42124</v>
      </c>
      <c r="H12" s="1546">
        <f>DATE(H2,5,1)</f>
        <v>42490</v>
      </c>
      <c r="I12" s="1465">
        <f>DATE(I2,5,1)</f>
        <v>23131</v>
      </c>
    </row>
    <row r="13" spans="2:9" ht="15" customHeight="1" x14ac:dyDescent="0.2">
      <c r="B13" s="704" t="s">
        <v>529</v>
      </c>
      <c r="C13" s="120" t="s">
        <v>522</v>
      </c>
      <c r="D13" s="784" t="s">
        <v>520</v>
      </c>
      <c r="E13" s="784" t="s">
        <v>520</v>
      </c>
      <c r="F13" s="1547">
        <f>IF(WEEKDAY(DATE(F2,5,1),1)=1,DATE(F2,5,1)+7,DATE(F2,5,1)-WEEKDAY(DATE(F2,5,1),1)+15)</f>
        <v>41771</v>
      </c>
      <c r="G13" s="1463">
        <f>IF(WEEKDAY(DATE(G2,5,1),1)=1,DATE(G2,5,1)+7,DATE(G2,5,1)-WEEKDAY(DATE(G2,5,1),1)+15)</f>
        <v>42135</v>
      </c>
      <c r="H13" s="1548">
        <f>IF(WEEKDAY(DATE(H2,5,1),1)=1,DATE(H2,5,1)+7,DATE(H2,5,1)-WEEKDAY(DATE(H2,5,1),1)+15)</f>
        <v>42499</v>
      </c>
      <c r="I13" s="1466">
        <f>IF(WEEKDAY(DATE(I2,5,1),1)=1,DATE(I2,5,1)+7,DATE(I2,5,1)-WEEKDAY(DATE(I2,5,1),1)+15)</f>
        <v>23144</v>
      </c>
    </row>
    <row r="14" spans="2:9" ht="15" customHeight="1" x14ac:dyDescent="0.2">
      <c r="B14" s="119" t="s">
        <v>530</v>
      </c>
      <c r="C14" s="120" t="s">
        <v>517</v>
      </c>
      <c r="D14" s="777" t="s">
        <v>118</v>
      </c>
      <c r="E14" s="777" t="s">
        <v>118</v>
      </c>
      <c r="F14" s="1544">
        <f>F10+39</f>
        <v>41768</v>
      </c>
      <c r="G14" s="1545">
        <f>G10+39</f>
        <v>42153</v>
      </c>
      <c r="H14" s="1546">
        <f>H10+39</f>
        <v>42510</v>
      </c>
      <c r="I14" s="1465">
        <f>I10+39</f>
        <v>23134</v>
      </c>
    </row>
    <row r="15" spans="2:9" ht="15" customHeight="1" x14ac:dyDescent="0.2">
      <c r="B15" s="119" t="s">
        <v>531</v>
      </c>
      <c r="C15" s="120" t="s">
        <v>517</v>
      </c>
      <c r="D15" s="784" t="s">
        <v>520</v>
      </c>
      <c r="E15" s="777" t="s">
        <v>118</v>
      </c>
      <c r="F15" s="1544">
        <f>F10+49</f>
        <v>41778</v>
      </c>
      <c r="G15" s="1545">
        <f>G10+49</f>
        <v>42163</v>
      </c>
      <c r="H15" s="1546">
        <f>H10+49</f>
        <v>42520</v>
      </c>
      <c r="I15" s="1465">
        <f>I10+49</f>
        <v>23144</v>
      </c>
    </row>
    <row r="16" spans="2:9" ht="15" customHeight="1" x14ac:dyDescent="0.2">
      <c r="B16" s="119" t="s">
        <v>532</v>
      </c>
      <c r="C16" s="120" t="s">
        <v>517</v>
      </c>
      <c r="D16" s="777" t="s">
        <v>118</v>
      </c>
      <c r="E16" s="777" t="s">
        <v>118</v>
      </c>
      <c r="F16" s="1544">
        <f>F10+50</f>
        <v>41779</v>
      </c>
      <c r="G16" s="1545">
        <f>G10+50</f>
        <v>42164</v>
      </c>
      <c r="H16" s="1546">
        <f>H10+50</f>
        <v>42521</v>
      </c>
      <c r="I16" s="1465">
        <f>I10+50</f>
        <v>23145</v>
      </c>
    </row>
    <row r="17" spans="2:9" ht="15" customHeight="1" x14ac:dyDescent="0.2">
      <c r="B17" s="119" t="s">
        <v>533</v>
      </c>
      <c r="C17" s="120" t="s">
        <v>534</v>
      </c>
      <c r="D17" s="777" t="s">
        <v>118</v>
      </c>
      <c r="E17" s="784" t="s">
        <v>520</v>
      </c>
      <c r="F17" s="1544">
        <f>F10+60</f>
        <v>41789</v>
      </c>
      <c r="G17" s="1545">
        <f>G10+60</f>
        <v>42174</v>
      </c>
      <c r="H17" s="1546">
        <f>H10+60</f>
        <v>42531</v>
      </c>
      <c r="I17" s="1465">
        <f>I10+60</f>
        <v>23155</v>
      </c>
    </row>
    <row r="18" spans="2:9" ht="15" customHeight="1" x14ac:dyDescent="0.2">
      <c r="B18" s="704" t="s">
        <v>535</v>
      </c>
      <c r="C18" s="120" t="s">
        <v>522</v>
      </c>
      <c r="D18" s="784" t="s">
        <v>520</v>
      </c>
      <c r="E18" s="784" t="s">
        <v>520</v>
      </c>
      <c r="F18" s="1547">
        <f>F10+68</f>
        <v>41797</v>
      </c>
      <c r="G18" s="1463">
        <f>G10+68</f>
        <v>42182</v>
      </c>
      <c r="H18" s="1548">
        <f>H10+68</f>
        <v>42539</v>
      </c>
      <c r="I18" s="1466">
        <f>I10+68</f>
        <v>23163</v>
      </c>
    </row>
    <row r="19" spans="2:9" ht="15" customHeight="1" x14ac:dyDescent="0.2">
      <c r="B19" s="119" t="s">
        <v>536</v>
      </c>
      <c r="C19" s="120" t="s">
        <v>522</v>
      </c>
      <c r="D19" s="784" t="s">
        <v>520</v>
      </c>
      <c r="E19" s="777" t="s">
        <v>118</v>
      </c>
      <c r="F19" s="1544">
        <f>DATE(F2,8,1)</f>
        <v>41851</v>
      </c>
      <c r="G19" s="1545">
        <f>DATE(G2,8,1)</f>
        <v>42216</v>
      </c>
      <c r="H19" s="1546">
        <f>DATE(H2,8,1)</f>
        <v>42582</v>
      </c>
      <c r="I19" s="1465">
        <f>DATE(I2,8,1)</f>
        <v>23223</v>
      </c>
    </row>
    <row r="20" spans="2:9" ht="15" customHeight="1" x14ac:dyDescent="0.2">
      <c r="B20" s="119" t="s">
        <v>537</v>
      </c>
      <c r="C20" s="120" t="s">
        <v>538</v>
      </c>
      <c r="D20" s="777" t="s">
        <v>118</v>
      </c>
      <c r="E20" s="784" t="s">
        <v>520</v>
      </c>
      <c r="F20" s="1544">
        <f>DATE(F2,8,15)</f>
        <v>41865</v>
      </c>
      <c r="G20" s="1545">
        <f>DATE(G2,8,15)</f>
        <v>42230</v>
      </c>
      <c r="H20" s="1546">
        <f>DATE(H2,8,15)</f>
        <v>42596</v>
      </c>
      <c r="I20" s="1465">
        <f>DATE(I2,8,15)</f>
        <v>23237</v>
      </c>
    </row>
    <row r="21" spans="2:9" ht="15" customHeight="1" x14ac:dyDescent="0.2">
      <c r="B21" s="704" t="s">
        <v>539</v>
      </c>
      <c r="C21" s="120" t="s">
        <v>522</v>
      </c>
      <c r="D21" s="784" t="s">
        <v>520</v>
      </c>
      <c r="E21" s="784" t="s">
        <v>520</v>
      </c>
      <c r="F21" s="1547">
        <f>IF(WEEKDAY(DATE(F2,10,1),1)=1,DATE(F2,10,1),DATE(F2,10,1)-WEEKDAY(DATE(F2,10,1),1)+8)</f>
        <v>41918</v>
      </c>
      <c r="G21" s="1463">
        <f>IF(WEEKDAY(DATE(G2,10,1),1)=1,DATE(G2,10,1),DATE(G2,10,1)-WEEKDAY(DATE(G2,10,1),1)+8)</f>
        <v>42282</v>
      </c>
      <c r="H21" s="1548">
        <f>IF(WEEKDAY(DATE(H2,10,1),1)=1,DATE(H2,10,1),DATE(H2,10,1)-WEEKDAY(DATE(H2,10,1),1)+8)</f>
        <v>42646</v>
      </c>
      <c r="I21" s="1466">
        <f>IF(WEEKDAY(DATE(I2,10,1),1)=1,DATE(I2,10,1),DATE(I2,10,1)-WEEKDAY(DATE(I2,10,1),1)+8)</f>
        <v>23284</v>
      </c>
    </row>
    <row r="22" spans="2:9" ht="15" customHeight="1" x14ac:dyDescent="0.2">
      <c r="B22" s="119" t="s">
        <v>540</v>
      </c>
      <c r="C22" s="120" t="s">
        <v>517</v>
      </c>
      <c r="D22" s="784" t="s">
        <v>520</v>
      </c>
      <c r="E22" s="784" t="s">
        <v>520</v>
      </c>
      <c r="F22" s="1544">
        <f>DATE(F2,10,3)</f>
        <v>41914</v>
      </c>
      <c r="G22" s="1545">
        <f>DATE(G2,10,3)</f>
        <v>42279</v>
      </c>
      <c r="H22" s="1546">
        <f>DATE(H2,10,3)</f>
        <v>42645</v>
      </c>
      <c r="I22" s="1465">
        <f>DATE(I2,10,3)</f>
        <v>23286</v>
      </c>
    </row>
    <row r="23" spans="2:9" ht="15" customHeight="1" x14ac:dyDescent="0.2">
      <c r="B23" s="119" t="s">
        <v>541</v>
      </c>
      <c r="C23" s="120" t="s">
        <v>522</v>
      </c>
      <c r="D23" s="777" t="s">
        <v>118</v>
      </c>
      <c r="E23" s="784" t="s">
        <v>520</v>
      </c>
      <c r="F23" s="1544">
        <f>DATE(F2,10,26)</f>
        <v>41937</v>
      </c>
      <c r="G23" s="1545">
        <f>DATE(G2,10,26)</f>
        <v>42302</v>
      </c>
      <c r="H23" s="1546">
        <f>DATE(H2,10,26)</f>
        <v>42668</v>
      </c>
      <c r="I23" s="1465">
        <f>DATE(I2,10,26)</f>
        <v>23309</v>
      </c>
    </row>
    <row r="24" spans="2:9" ht="15" customHeight="1" x14ac:dyDescent="0.2">
      <c r="B24" s="119" t="s">
        <v>542</v>
      </c>
      <c r="C24" s="120" t="s">
        <v>686</v>
      </c>
      <c r="D24" s="784" t="s">
        <v>520</v>
      </c>
      <c r="E24" s="784" t="s">
        <v>520</v>
      </c>
      <c r="F24" s="1544">
        <f>DATE(F2,10,31)</f>
        <v>41942</v>
      </c>
      <c r="G24" s="1545">
        <f>DATE(G2,10,31)</f>
        <v>42307</v>
      </c>
      <c r="H24" s="1546">
        <f>DATE(H2,10,31)</f>
        <v>42673</v>
      </c>
      <c r="I24" s="1465">
        <f>DATE(I2,10,31)</f>
        <v>23314</v>
      </c>
    </row>
    <row r="25" spans="2:9" ht="15" customHeight="1" x14ac:dyDescent="0.2">
      <c r="B25" s="119" t="s">
        <v>543</v>
      </c>
      <c r="C25" s="120" t="s">
        <v>544</v>
      </c>
      <c r="D25" s="777" t="s">
        <v>118</v>
      </c>
      <c r="E25" s="784" t="s">
        <v>520</v>
      </c>
      <c r="F25" s="1544">
        <f>DATE(F2,11,1)</f>
        <v>41943</v>
      </c>
      <c r="G25" s="1545">
        <f>DATE(G2,11,1)</f>
        <v>42308</v>
      </c>
      <c r="H25" s="1546">
        <f>DATE(H2,11,1)</f>
        <v>42674</v>
      </c>
      <c r="I25" s="1465">
        <f>DATE(I2,11,1)</f>
        <v>23315</v>
      </c>
    </row>
    <row r="26" spans="2:9" ht="15" customHeight="1" x14ac:dyDescent="0.2">
      <c r="B26" s="704" t="s">
        <v>545</v>
      </c>
      <c r="C26" s="120" t="s">
        <v>522</v>
      </c>
      <c r="D26" s="784" t="s">
        <v>520</v>
      </c>
      <c r="E26" s="784" t="s">
        <v>520</v>
      </c>
      <c r="F26" s="1547">
        <f>DATE(F2,11,2)</f>
        <v>41944</v>
      </c>
      <c r="G26" s="1463">
        <f>DATE(G2,11,2)</f>
        <v>42309</v>
      </c>
      <c r="H26" s="1548">
        <f>DATE(H2,11,2)</f>
        <v>42675</v>
      </c>
      <c r="I26" s="1466">
        <f>DATE(I2,11,2)</f>
        <v>23316</v>
      </c>
    </row>
    <row r="27" spans="2:9" ht="15" customHeight="1" x14ac:dyDescent="0.2">
      <c r="B27" s="119" t="s">
        <v>546</v>
      </c>
      <c r="C27" s="120" t="s">
        <v>547</v>
      </c>
      <c r="D27" s="784" t="s">
        <v>520</v>
      </c>
      <c r="E27" s="784" t="s">
        <v>520</v>
      </c>
      <c r="F27" s="1544">
        <f>F29-11</f>
        <v>41963</v>
      </c>
      <c r="G27" s="1545">
        <f>G29-11</f>
        <v>42327</v>
      </c>
      <c r="H27" s="1546">
        <f>H29-11</f>
        <v>42691</v>
      </c>
      <c r="I27" s="1465">
        <f>I29-11</f>
        <v>23336</v>
      </c>
    </row>
    <row r="28" spans="2:9" ht="15" customHeight="1" x14ac:dyDescent="0.2">
      <c r="B28" s="704" t="s">
        <v>548</v>
      </c>
      <c r="C28" s="120" t="s">
        <v>522</v>
      </c>
      <c r="D28" s="784" t="s">
        <v>520</v>
      </c>
      <c r="E28" s="784" t="s">
        <v>520</v>
      </c>
      <c r="F28" s="1547">
        <f>F29-7</f>
        <v>41967</v>
      </c>
      <c r="G28" s="1463">
        <f>G29-7</f>
        <v>42331</v>
      </c>
      <c r="H28" s="1548">
        <f>H29-7</f>
        <v>42695</v>
      </c>
      <c r="I28" s="1466">
        <f>I29-7</f>
        <v>23340</v>
      </c>
    </row>
    <row r="29" spans="2:9" ht="15" customHeight="1" x14ac:dyDescent="0.2">
      <c r="B29" s="704" t="s">
        <v>549</v>
      </c>
      <c r="C29" s="120" t="s">
        <v>522</v>
      </c>
      <c r="D29" s="784" t="s">
        <v>520</v>
      </c>
      <c r="E29" s="784" t="s">
        <v>520</v>
      </c>
      <c r="F29" s="1547">
        <f>IF(WEEKDAY(DATE(F2,11,27),1)=1,DATE(F2,11,27),DATE(F2,11,27)-WEEKDAY(DATE(F2,11,27),1)+8)</f>
        <v>41974</v>
      </c>
      <c r="G29" s="1463">
        <f>IF(WEEKDAY(DATE(G2,11,27),1)=1,DATE(G2,11,27),DATE(G2,11,27)-WEEKDAY(DATE(G2,11,27),1)+8)</f>
        <v>42338</v>
      </c>
      <c r="H29" s="1548">
        <f>IF(WEEKDAY(DATE(H2,11,27),1)=1,DATE(H2,11,27),DATE(H2,11,27)-WEEKDAY(DATE(H2,11,27),1)+8)</f>
        <v>42702</v>
      </c>
      <c r="I29" s="1466">
        <f>IF(WEEKDAY(DATE(I2,11,27),1)=1,DATE(I2,11,27),DATE(I2,11,27)-WEEKDAY(DATE(I2,11,27),1)+8)</f>
        <v>23347</v>
      </c>
    </row>
    <row r="30" spans="2:9" ht="15" customHeight="1" x14ac:dyDescent="0.2">
      <c r="B30" s="119" t="s">
        <v>550</v>
      </c>
      <c r="C30" s="120" t="s">
        <v>522</v>
      </c>
      <c r="D30" s="777" t="s">
        <v>118</v>
      </c>
      <c r="E30" s="784" t="s">
        <v>520</v>
      </c>
      <c r="F30" s="1544">
        <f>DATE(F2,12,8)</f>
        <v>41980</v>
      </c>
      <c r="G30" s="1545">
        <f>DATE(G2,12,8)</f>
        <v>42345</v>
      </c>
      <c r="H30" s="1546">
        <f>DATE(H2,12,8)</f>
        <v>42711</v>
      </c>
      <c r="I30" s="1465">
        <f>DATE(I2,12,8)</f>
        <v>23352</v>
      </c>
    </row>
    <row r="31" spans="2:9" ht="15" customHeight="1" x14ac:dyDescent="0.2">
      <c r="B31" s="119" t="s">
        <v>551</v>
      </c>
      <c r="C31" s="785" t="s">
        <v>552</v>
      </c>
      <c r="D31" s="784" t="s">
        <v>520</v>
      </c>
      <c r="E31" s="784" t="s">
        <v>520</v>
      </c>
      <c r="F31" s="1544">
        <f>DATE(F2,12,24)</f>
        <v>41996</v>
      </c>
      <c r="G31" s="1545">
        <f>DATE(G2,12,24)</f>
        <v>42361</v>
      </c>
      <c r="H31" s="1546">
        <f>DATE(H2,12,24)</f>
        <v>42727</v>
      </c>
      <c r="I31" s="1465">
        <f>DATE(I2,12,24)</f>
        <v>23368</v>
      </c>
    </row>
    <row r="32" spans="2:9" ht="15" customHeight="1" x14ac:dyDescent="0.2">
      <c r="B32" s="119" t="s">
        <v>553</v>
      </c>
      <c r="C32" s="120" t="s">
        <v>517</v>
      </c>
      <c r="D32" s="777" t="s">
        <v>118</v>
      </c>
      <c r="E32" s="777" t="s">
        <v>118</v>
      </c>
      <c r="F32" s="1544">
        <f>DATE(F2,12,25)</f>
        <v>41997</v>
      </c>
      <c r="G32" s="1545">
        <f>DATE(G2,12,25)</f>
        <v>42362</v>
      </c>
      <c r="H32" s="1546">
        <f>DATE(H2,12,25)</f>
        <v>42728</v>
      </c>
      <c r="I32" s="1465">
        <f>DATE(I2,12,25)</f>
        <v>23369</v>
      </c>
    </row>
    <row r="33" spans="2:11" ht="14.25" customHeight="1" x14ac:dyDescent="0.2">
      <c r="B33" s="119" t="s">
        <v>554</v>
      </c>
      <c r="C33" s="120" t="s">
        <v>517</v>
      </c>
      <c r="D33" s="777" t="s">
        <v>118</v>
      </c>
      <c r="E33" s="784" t="s">
        <v>520</v>
      </c>
      <c r="F33" s="1544">
        <f>DATE(F2,12,26)</f>
        <v>41998</v>
      </c>
      <c r="G33" s="1545">
        <f>DATE(G2,12,26)</f>
        <v>42363</v>
      </c>
      <c r="H33" s="1546">
        <f>DATE(H2,12,26)</f>
        <v>42729</v>
      </c>
      <c r="I33" s="1465">
        <f>DATE(I2,12,26)</f>
        <v>23370</v>
      </c>
    </row>
    <row r="34" spans="2:11" ht="15.75" customHeight="1" x14ac:dyDescent="0.2">
      <c r="B34" s="119" t="s">
        <v>555</v>
      </c>
      <c r="C34" s="785" t="s">
        <v>552</v>
      </c>
      <c r="D34" s="784" t="s">
        <v>520</v>
      </c>
      <c r="E34" s="784" t="s">
        <v>520</v>
      </c>
      <c r="F34" s="1544">
        <f>DATE(F2,12,31)</f>
        <v>42003</v>
      </c>
      <c r="G34" s="1545">
        <f>DATE(G2,12,31)</f>
        <v>42368</v>
      </c>
      <c r="H34" s="1546">
        <f>DATE(H2,12,31)</f>
        <v>42734</v>
      </c>
      <c r="I34" s="1465">
        <f>DATE(I2,12,31)</f>
        <v>23375</v>
      </c>
    </row>
    <row r="35" spans="2:11" ht="14.25" thickBot="1" x14ac:dyDescent="0.25">
      <c r="B35" s="121"/>
      <c r="C35" s="650" t="s">
        <v>556</v>
      </c>
      <c r="D35" s="778"/>
      <c r="E35" s="778"/>
      <c r="F35" s="1549"/>
      <c r="G35" s="703"/>
      <c r="H35" s="1550"/>
      <c r="I35" s="1467"/>
    </row>
    <row r="36" spans="2:11" ht="7.5" customHeight="1" x14ac:dyDescent="0.2">
      <c r="B36" s="122"/>
      <c r="C36" s="122"/>
      <c r="D36" s="135"/>
      <c r="E36" s="135"/>
      <c r="F36" s="122"/>
      <c r="G36" s="123"/>
      <c r="H36" s="122"/>
    </row>
    <row r="37" spans="2:11" ht="15.75" x14ac:dyDescent="0.2">
      <c r="B37" s="789"/>
      <c r="C37" s="126"/>
      <c r="D37" s="790"/>
      <c r="E37" s="790"/>
      <c r="F37" s="125"/>
      <c r="G37" s="791"/>
      <c r="H37" s="125"/>
      <c r="I37" s="126"/>
    </row>
    <row r="38" spans="2:11" x14ac:dyDescent="0.2">
      <c r="B38" s="1713" t="s">
        <v>747</v>
      </c>
      <c r="C38" s="1716" t="s">
        <v>746</v>
      </c>
      <c r="D38" s="7"/>
      <c r="E38" s="7"/>
      <c r="F38" s="24" t="s">
        <v>557</v>
      </c>
      <c r="G38" s="122"/>
      <c r="H38" s="122"/>
      <c r="I38" s="129"/>
    </row>
    <row r="39" spans="2:11" x14ac:dyDescent="0.2">
      <c r="B39" s="127" t="s">
        <v>559</v>
      </c>
      <c r="C39" s="1714" t="s">
        <v>750</v>
      </c>
      <c r="D39" s="7"/>
      <c r="E39" s="7"/>
      <c r="F39" s="24" t="s">
        <v>558</v>
      </c>
      <c r="G39" s="122"/>
      <c r="H39" s="122"/>
      <c r="I39" s="129"/>
    </row>
    <row r="40" spans="2:11" s="59" customFormat="1" x14ac:dyDescent="0.2">
      <c r="B40" s="1713" t="s">
        <v>748</v>
      </c>
      <c r="C40" s="1717" t="s">
        <v>749</v>
      </c>
      <c r="D40" s="7"/>
      <c r="E40" s="7"/>
      <c r="G40" s="122"/>
      <c r="H40" s="122"/>
      <c r="I40" s="129"/>
      <c r="K40"/>
    </row>
    <row r="41" spans="2:11" x14ac:dyDescent="0.2">
      <c r="B41" s="1713" t="s">
        <v>751</v>
      </c>
      <c r="C41" s="1718" t="s">
        <v>754</v>
      </c>
      <c r="D41" s="7"/>
      <c r="E41" s="7"/>
      <c r="F41" s="24" t="s">
        <v>560</v>
      </c>
      <c r="G41" s="122"/>
      <c r="H41" s="122"/>
      <c r="I41" s="129"/>
      <c r="K41" s="59"/>
    </row>
    <row r="42" spans="2:11" x14ac:dyDescent="0.2">
      <c r="B42" s="1713" t="s">
        <v>753</v>
      </c>
      <c r="C42" s="1714" t="s">
        <v>755</v>
      </c>
      <c r="D42" s="7"/>
      <c r="E42" s="7"/>
      <c r="F42" s="24" t="s">
        <v>561</v>
      </c>
      <c r="G42" s="122"/>
      <c r="H42" s="122"/>
      <c r="I42" s="129"/>
    </row>
    <row r="43" spans="2:11" x14ac:dyDescent="0.2">
      <c r="B43" s="1719" t="s">
        <v>756</v>
      </c>
      <c r="C43" s="1714" t="s">
        <v>758</v>
      </c>
      <c r="D43" s="7"/>
      <c r="E43" s="7"/>
      <c r="F43" s="786" t="s">
        <v>563</v>
      </c>
      <c r="G43" s="788"/>
      <c r="H43" s="788"/>
      <c r="I43" s="793"/>
    </row>
    <row r="44" spans="2:11" x14ac:dyDescent="0.2">
      <c r="B44" s="1713" t="s">
        <v>757</v>
      </c>
      <c r="C44" s="1714" t="s">
        <v>752</v>
      </c>
      <c r="D44" s="787"/>
      <c r="E44" s="787"/>
      <c r="F44" s="786"/>
      <c r="G44" s="788"/>
      <c r="H44" s="788"/>
      <c r="I44" s="793"/>
    </row>
    <row r="45" spans="2:11" x14ac:dyDescent="0.2">
      <c r="B45" s="792" t="s">
        <v>562</v>
      </c>
      <c r="C45" s="129"/>
      <c r="D45" s="787"/>
      <c r="E45" s="787"/>
      <c r="F45" s="1715" t="s">
        <v>759</v>
      </c>
      <c r="G45" s="788"/>
      <c r="H45" s="788"/>
      <c r="I45" s="793"/>
    </row>
    <row r="46" spans="2:11" ht="13.5" x14ac:dyDescent="0.25">
      <c r="B46" s="130"/>
      <c r="C46" s="131"/>
      <c r="D46" s="779"/>
      <c r="E46" s="779"/>
      <c r="F46" s="771"/>
      <c r="G46" s="132"/>
      <c r="H46" s="132"/>
      <c r="I46" s="133"/>
      <c r="J46" s="749"/>
    </row>
    <row r="47" spans="2:11" ht="13.5" x14ac:dyDescent="0.25">
      <c r="J47" s="749"/>
    </row>
    <row r="48" spans="2:11" ht="15" x14ac:dyDescent="0.25">
      <c r="B48" s="750" t="s">
        <v>564</v>
      </c>
      <c r="C48" s="751"/>
      <c r="D48" s="780"/>
      <c r="E48" s="780"/>
      <c r="F48" s="751"/>
      <c r="G48" s="751"/>
      <c r="H48" s="751"/>
      <c r="I48" s="753" t="s">
        <v>565</v>
      </c>
      <c r="J48" s="749"/>
    </row>
    <row r="49" spans="2:10" ht="14.25" thickBot="1" x14ac:dyDescent="0.3">
      <c r="B49" s="122"/>
      <c r="C49" s="122"/>
      <c r="D49" s="135"/>
      <c r="E49" s="135"/>
      <c r="F49" s="751"/>
      <c r="G49" s="751"/>
      <c r="H49" s="751"/>
      <c r="I49" s="751"/>
      <c r="J49" s="749"/>
    </row>
    <row r="50" spans="2:10" ht="15" x14ac:dyDescent="0.25">
      <c r="B50" s="754"/>
      <c r="C50" s="772"/>
      <c r="D50" s="781"/>
      <c r="E50" s="781"/>
      <c r="F50" s="754"/>
      <c r="G50" s="755"/>
      <c r="H50" s="756"/>
      <c r="I50" s="757"/>
      <c r="J50" s="749"/>
    </row>
    <row r="51" spans="2:10" ht="13.5" x14ac:dyDescent="0.25">
      <c r="B51" s="758" t="s">
        <v>566</v>
      </c>
      <c r="C51" s="773"/>
      <c r="D51" s="782"/>
      <c r="E51" s="782"/>
      <c r="F51" s="759">
        <f>INT(F2/100)</f>
        <v>20</v>
      </c>
      <c r="G51" s="760">
        <f>INT(G2/100)</f>
        <v>20</v>
      </c>
      <c r="H51" s="761">
        <f>INT(H2/100)</f>
        <v>20</v>
      </c>
      <c r="I51" s="762">
        <f>INT(I2/100)</f>
        <v>19</v>
      </c>
      <c r="J51" s="749"/>
    </row>
    <row r="52" spans="2:10" ht="13.5" x14ac:dyDescent="0.25">
      <c r="B52" s="758" t="s">
        <v>567</v>
      </c>
      <c r="C52" s="773"/>
      <c r="D52" s="782"/>
      <c r="E52" s="782"/>
      <c r="F52" s="759">
        <f>F2-19*INT(F2/19)</f>
        <v>4</v>
      </c>
      <c r="G52" s="760">
        <f>G2-19*INT(G2/19)</f>
        <v>5</v>
      </c>
      <c r="H52" s="761">
        <f>H2-19*INT(H2/19)</f>
        <v>6</v>
      </c>
      <c r="I52" s="762">
        <f>I2-19*INT(I2/19)</f>
        <v>10</v>
      </c>
      <c r="J52" s="749"/>
    </row>
    <row r="53" spans="2:10" ht="13.5" x14ac:dyDescent="0.25">
      <c r="B53" s="758" t="s">
        <v>568</v>
      </c>
      <c r="C53" s="773"/>
      <c r="D53" s="782"/>
      <c r="E53" s="782"/>
      <c r="F53" s="759">
        <f>INT((F51-17)/25)</f>
        <v>0</v>
      </c>
      <c r="G53" s="760">
        <f>INT((G51-17)/25)</f>
        <v>0</v>
      </c>
      <c r="H53" s="761">
        <f>INT((H51-17)/25)</f>
        <v>0</v>
      </c>
      <c r="I53" s="762">
        <f>INT((I51-17)/25)</f>
        <v>0</v>
      </c>
      <c r="J53" s="749"/>
    </row>
    <row r="54" spans="2:10" ht="15.75" x14ac:dyDescent="0.3">
      <c r="B54" s="758" t="s">
        <v>569</v>
      </c>
      <c r="C54" s="773"/>
      <c r="D54" s="782"/>
      <c r="E54" s="782"/>
      <c r="F54" s="759">
        <f>F51-INT(F51/4)-INT((F51-F53)/3)+19*F52+15</f>
        <v>100</v>
      </c>
      <c r="G54" s="760">
        <f>G51-INT(G51/4)-INT((G51-G53)/3)+19*G52+15</f>
        <v>119</v>
      </c>
      <c r="H54" s="761">
        <f>H51-INT(H51/4)-INT((H51-H53)/3)+19*H52+15</f>
        <v>138</v>
      </c>
      <c r="I54" s="762">
        <f>I51-INT(I51/4)-INT((I51-I53)/3)+19*I52+15</f>
        <v>214</v>
      </c>
      <c r="J54" s="749"/>
    </row>
    <row r="55" spans="2:10" ht="15.75" x14ac:dyDescent="0.3">
      <c r="B55" s="758" t="s">
        <v>570</v>
      </c>
      <c r="C55" s="773"/>
      <c r="D55" s="782"/>
      <c r="E55" s="782"/>
      <c r="F55" s="759">
        <f>F54-30*INT(F54/30)</f>
        <v>10</v>
      </c>
      <c r="G55" s="760">
        <f>G54-30*INT(G54/30)</f>
        <v>29</v>
      </c>
      <c r="H55" s="761">
        <f>H54-30*INT(H54/30)</f>
        <v>18</v>
      </c>
      <c r="I55" s="762">
        <f>I54-30*INT(I54/30)</f>
        <v>4</v>
      </c>
      <c r="J55" s="749"/>
    </row>
    <row r="56" spans="2:10" ht="15.75" x14ac:dyDescent="0.3">
      <c r="B56" s="758" t="s">
        <v>571</v>
      </c>
      <c r="C56" s="773"/>
      <c r="D56" s="782"/>
      <c r="E56" s="782"/>
      <c r="F56" s="759">
        <f>F55-INT(F55/28)*(1-INT(F55/28)*INT(29/(F55+1))*INT((21-F52)/11))</f>
        <v>10</v>
      </c>
      <c r="G56" s="760">
        <f>G55-INT(G55/28)*(1-INT(G55/28)*INT(29/(G55+1))*INT((21-G52)/11))</f>
        <v>28</v>
      </c>
      <c r="H56" s="761">
        <f>H55-INT(H55/28)*(1-INT(H55/28)*INT(29/(H55+1))*INT((21-H52)/11))</f>
        <v>18</v>
      </c>
      <c r="I56" s="762">
        <f>I55-INT(I55/28)*(1-INT(I55/28)*INT(29/(I55+1))*INT((21-I52)/11))</f>
        <v>4</v>
      </c>
      <c r="J56" s="749"/>
    </row>
    <row r="57" spans="2:10" ht="15.75" x14ac:dyDescent="0.3">
      <c r="B57" s="758" t="s">
        <v>572</v>
      </c>
      <c r="C57" s="773"/>
      <c r="D57" s="782"/>
      <c r="E57" s="782"/>
      <c r="F57" s="759">
        <f>F2+INT((F2/4)+F56+2-F51+INT(F51/4))</f>
        <v>2519</v>
      </c>
      <c r="G57" s="760">
        <f>G2+INT((G2/4)+G56+2-G51+INT(G51/4))</f>
        <v>2538</v>
      </c>
      <c r="H57" s="761">
        <f>H2+INT((H2/4)+H56+2-H51+INT(H51/4))</f>
        <v>2530</v>
      </c>
      <c r="I57" s="762">
        <f>I2+INT((I2/4)+I56+2-I51+INT(I51/4))</f>
        <v>2449</v>
      </c>
      <c r="J57" s="749"/>
    </row>
    <row r="58" spans="2:10" ht="15.75" x14ac:dyDescent="0.3">
      <c r="B58" s="758" t="s">
        <v>573</v>
      </c>
      <c r="C58" s="773"/>
      <c r="D58" s="782"/>
      <c r="E58" s="782"/>
      <c r="F58" s="759">
        <f>F57-7*INT(F57/7)</f>
        <v>6</v>
      </c>
      <c r="G58" s="760">
        <f>G57-7*INT(G57/7)</f>
        <v>4</v>
      </c>
      <c r="H58" s="761">
        <f>H57-7*INT(H57/7)</f>
        <v>3</v>
      </c>
      <c r="I58" s="762">
        <f>I57-7*INT(I57/7)</f>
        <v>6</v>
      </c>
      <c r="J58" s="749"/>
    </row>
    <row r="59" spans="2:10" ht="15.75" x14ac:dyDescent="0.3">
      <c r="B59" s="758" t="s">
        <v>574</v>
      </c>
      <c r="C59" s="773"/>
      <c r="D59" s="782"/>
      <c r="E59" s="782"/>
      <c r="F59" s="759">
        <f>F56-F58</f>
        <v>4</v>
      </c>
      <c r="G59" s="760">
        <f>G56-G58</f>
        <v>24</v>
      </c>
      <c r="H59" s="761">
        <f>H56-H58</f>
        <v>15</v>
      </c>
      <c r="I59" s="762">
        <f>I56-I58</f>
        <v>-2</v>
      </c>
      <c r="J59" s="749"/>
    </row>
    <row r="60" spans="2:10" ht="13.5" x14ac:dyDescent="0.25">
      <c r="B60" s="758" t="s">
        <v>575</v>
      </c>
      <c r="C60" s="773"/>
      <c r="D60" s="1663" t="s">
        <v>576</v>
      </c>
      <c r="E60" s="782"/>
      <c r="F60" s="763">
        <f>3+INT((F59+40)/44)</f>
        <v>4</v>
      </c>
      <c r="G60" s="764">
        <f>3+INT((G59+40)/44)</f>
        <v>4</v>
      </c>
      <c r="H60" s="765">
        <f>3+INT((H59+40)/44)</f>
        <v>4</v>
      </c>
      <c r="I60" s="766">
        <f>3+INT((I59+40)/44)</f>
        <v>3</v>
      </c>
      <c r="J60" s="749"/>
    </row>
    <row r="61" spans="2:10" x14ac:dyDescent="0.2">
      <c r="B61" s="758" t="s">
        <v>577</v>
      </c>
      <c r="C61" s="773"/>
      <c r="D61" s="1663" t="s">
        <v>578</v>
      </c>
      <c r="E61" s="782"/>
      <c r="F61" s="763">
        <f>F59+28-31*INT(F60/4)</f>
        <v>1</v>
      </c>
      <c r="G61" s="764">
        <f>G59+28-31*INT(G60/4)</f>
        <v>21</v>
      </c>
      <c r="H61" s="765">
        <f>H59+28-31*INT(H60/4)</f>
        <v>12</v>
      </c>
      <c r="I61" s="766">
        <f>I59+28-31*INT(I60/4)</f>
        <v>26</v>
      </c>
    </row>
    <row r="62" spans="2:10" ht="14.25" thickBot="1" x14ac:dyDescent="0.3">
      <c r="B62" s="767"/>
      <c r="C62" s="774"/>
      <c r="D62" s="783"/>
      <c r="E62" s="783"/>
      <c r="F62" s="767"/>
      <c r="G62" s="768"/>
      <c r="H62" s="769"/>
      <c r="I62" s="770"/>
    </row>
  </sheetData>
  <sheetProtection algorithmName="SHA-512" hashValue="Pj2vVfPVqqMSGmUf8w85mtPJIiEjF0KSX2HaCT2AMSzVn9+h4/uWN3hkE6q5j4lM83E+fcqHP8rDAnRtPzamRA==" saltValue="8Q10z0rOcorfM6tdEDN2CQ==" spinCount="100000" sheet="1" objects="1" scenarios="1"/>
  <conditionalFormatting sqref="I30:I34">
    <cfRule type="expression" dxfId="55" priority="111" stopIfTrue="1">
      <formula>WEEKDAY(I30,2)=6</formula>
    </cfRule>
    <cfRule type="expression" dxfId="54" priority="112" stopIfTrue="1">
      <formula>WEEKDAY(I30,2)=7</formula>
    </cfRule>
  </conditionalFormatting>
  <conditionalFormatting sqref="I27">
    <cfRule type="expression" dxfId="53" priority="109" stopIfTrue="1">
      <formula>WEEKDAY(I27,2)=6</formula>
    </cfRule>
    <cfRule type="expression" dxfId="52" priority="110" stopIfTrue="1">
      <formula>WEEKDAY(I27,2)=7</formula>
    </cfRule>
  </conditionalFormatting>
  <conditionalFormatting sqref="I22:I25">
    <cfRule type="expression" dxfId="51" priority="107" stopIfTrue="1">
      <formula>WEEKDAY(I22,2)=6</formula>
    </cfRule>
    <cfRule type="expression" dxfId="50" priority="108" stopIfTrue="1">
      <formula>WEEKDAY(I22,2)=7</formula>
    </cfRule>
  </conditionalFormatting>
  <conditionalFormatting sqref="I19:I20">
    <cfRule type="expression" dxfId="49" priority="105" stopIfTrue="1">
      <formula>WEEKDAY(I19,2)=6</formula>
    </cfRule>
    <cfRule type="expression" dxfId="48" priority="106" stopIfTrue="1">
      <formula>WEEKDAY(I19,2)=7</formula>
    </cfRule>
  </conditionalFormatting>
  <conditionalFormatting sqref="I14:I17">
    <cfRule type="expression" dxfId="47" priority="103" stopIfTrue="1">
      <formula>WEEKDAY(I14,2)=6</formula>
    </cfRule>
    <cfRule type="expression" dxfId="46" priority="104" stopIfTrue="1">
      <formula>WEEKDAY(I14,2)=7</formula>
    </cfRule>
  </conditionalFormatting>
  <conditionalFormatting sqref="I9:I12">
    <cfRule type="expression" dxfId="45" priority="101" stopIfTrue="1">
      <formula>WEEKDAY(I9,2)=6</formula>
    </cfRule>
    <cfRule type="expression" dxfId="44" priority="102" stopIfTrue="1">
      <formula>WEEKDAY(I9,2)=7</formula>
    </cfRule>
  </conditionalFormatting>
  <conditionalFormatting sqref="I4:I5">
    <cfRule type="expression" dxfId="43" priority="99" stopIfTrue="1">
      <formula>WEEKDAY(I4,2)=6</formula>
    </cfRule>
    <cfRule type="expression" dxfId="42" priority="100" stopIfTrue="1">
      <formula>WEEKDAY(I4,2)=7</formula>
    </cfRule>
  </conditionalFormatting>
  <conditionalFormatting sqref="H30:H34">
    <cfRule type="expression" dxfId="41" priority="41" stopIfTrue="1">
      <formula>WEEKDAY(H30,2)=6</formula>
    </cfRule>
    <cfRule type="expression" dxfId="40" priority="42" stopIfTrue="1">
      <formula>WEEKDAY(H30,2)=7</formula>
    </cfRule>
  </conditionalFormatting>
  <conditionalFormatting sqref="H27">
    <cfRule type="expression" dxfId="39" priority="39" stopIfTrue="1">
      <formula>WEEKDAY(H27,2)=6</formula>
    </cfRule>
    <cfRule type="expression" dxfId="38" priority="40" stopIfTrue="1">
      <formula>WEEKDAY(H27,2)=7</formula>
    </cfRule>
  </conditionalFormatting>
  <conditionalFormatting sqref="H22:H25">
    <cfRule type="expression" dxfId="37" priority="37" stopIfTrue="1">
      <formula>WEEKDAY(H22,2)=6</formula>
    </cfRule>
    <cfRule type="expression" dxfId="36" priority="38" stopIfTrue="1">
      <formula>WEEKDAY(H22,2)=7</formula>
    </cfRule>
  </conditionalFormatting>
  <conditionalFormatting sqref="H19:H20">
    <cfRule type="expression" dxfId="35" priority="35" stopIfTrue="1">
      <formula>WEEKDAY(H19,2)=6</formula>
    </cfRule>
    <cfRule type="expression" dxfId="34" priority="36" stopIfTrue="1">
      <formula>WEEKDAY(H19,2)=7</formula>
    </cfRule>
  </conditionalFormatting>
  <conditionalFormatting sqref="H14:H17">
    <cfRule type="expression" dxfId="33" priority="33" stopIfTrue="1">
      <formula>WEEKDAY(H14,2)=6</formula>
    </cfRule>
    <cfRule type="expression" dxfId="32" priority="34" stopIfTrue="1">
      <formula>WEEKDAY(H14,2)=7</formula>
    </cfRule>
  </conditionalFormatting>
  <conditionalFormatting sqref="H9:H12">
    <cfRule type="expression" dxfId="31" priority="31" stopIfTrue="1">
      <formula>WEEKDAY(H9,2)=6</formula>
    </cfRule>
    <cfRule type="expression" dxfId="30" priority="32" stopIfTrue="1">
      <formula>WEEKDAY(H9,2)=7</formula>
    </cfRule>
  </conditionalFormatting>
  <conditionalFormatting sqref="H4:H5">
    <cfRule type="expression" dxfId="29" priority="29" stopIfTrue="1">
      <formula>WEEKDAY(H4,2)=6</formula>
    </cfRule>
    <cfRule type="expression" dxfId="28" priority="30" stopIfTrue="1">
      <formula>WEEKDAY(H4,2)=7</formula>
    </cfRule>
  </conditionalFormatting>
  <conditionalFormatting sqref="G30:G34">
    <cfRule type="expression" dxfId="27" priority="27" stopIfTrue="1">
      <formula>WEEKDAY(G30,2)=6</formula>
    </cfRule>
    <cfRule type="expression" dxfId="26" priority="28" stopIfTrue="1">
      <formula>WEEKDAY(G30,2)=7</formula>
    </cfRule>
  </conditionalFormatting>
  <conditionalFormatting sqref="G27">
    <cfRule type="expression" dxfId="25" priority="25" stopIfTrue="1">
      <formula>WEEKDAY(G27,2)=6</formula>
    </cfRule>
    <cfRule type="expression" dxfId="24" priority="26" stopIfTrue="1">
      <formula>WEEKDAY(G27,2)=7</formula>
    </cfRule>
  </conditionalFormatting>
  <conditionalFormatting sqref="G22:G25">
    <cfRule type="expression" dxfId="23" priority="23" stopIfTrue="1">
      <formula>WEEKDAY(G22,2)=6</formula>
    </cfRule>
    <cfRule type="expression" dxfId="22" priority="24" stopIfTrue="1">
      <formula>WEEKDAY(G22,2)=7</formula>
    </cfRule>
  </conditionalFormatting>
  <conditionalFormatting sqref="G19:G20">
    <cfRule type="expression" dxfId="21" priority="21" stopIfTrue="1">
      <formula>WEEKDAY(G19,2)=6</formula>
    </cfRule>
    <cfRule type="expression" dxfId="20" priority="22" stopIfTrue="1">
      <formula>WEEKDAY(G19,2)=7</formula>
    </cfRule>
  </conditionalFormatting>
  <conditionalFormatting sqref="G14:G17">
    <cfRule type="expression" dxfId="19" priority="19" stopIfTrue="1">
      <formula>WEEKDAY(G14,2)=6</formula>
    </cfRule>
    <cfRule type="expression" dxfId="18" priority="20" stopIfTrue="1">
      <formula>WEEKDAY(G14,2)=7</formula>
    </cfRule>
  </conditionalFormatting>
  <conditionalFormatting sqref="G9:G12">
    <cfRule type="expression" dxfId="17" priority="17" stopIfTrue="1">
      <formula>WEEKDAY(G9,2)=6</formula>
    </cfRule>
    <cfRule type="expression" dxfId="16" priority="18" stopIfTrue="1">
      <formula>WEEKDAY(G9,2)=7</formula>
    </cfRule>
  </conditionalFormatting>
  <conditionalFormatting sqref="G4:G5">
    <cfRule type="expression" dxfId="15" priority="15" stopIfTrue="1">
      <formula>WEEKDAY(G4,2)=6</formula>
    </cfRule>
    <cfRule type="expression" dxfId="14" priority="16" stopIfTrue="1">
      <formula>WEEKDAY(G4,2)=7</formula>
    </cfRule>
  </conditionalFormatting>
  <conditionalFormatting sqref="F30:F34">
    <cfRule type="expression" dxfId="13" priority="13" stopIfTrue="1">
      <formula>WEEKDAY(F30,2)=6</formula>
    </cfRule>
    <cfRule type="expression" dxfId="12" priority="14" stopIfTrue="1">
      <formula>WEEKDAY(F30,2)=7</formula>
    </cfRule>
  </conditionalFormatting>
  <conditionalFormatting sqref="F27">
    <cfRule type="expression" dxfId="11" priority="11" stopIfTrue="1">
      <formula>WEEKDAY(F27,2)=6</formula>
    </cfRule>
    <cfRule type="expression" dxfId="10" priority="12" stopIfTrue="1">
      <formula>WEEKDAY(F27,2)=7</formula>
    </cfRule>
  </conditionalFormatting>
  <conditionalFormatting sqref="F22:F25">
    <cfRule type="expression" dxfId="9" priority="9" stopIfTrue="1">
      <formula>WEEKDAY(F22,2)=6</formula>
    </cfRule>
    <cfRule type="expression" dxfId="8" priority="10" stopIfTrue="1">
      <formula>WEEKDAY(F22,2)=7</formula>
    </cfRule>
  </conditionalFormatting>
  <conditionalFormatting sqref="F19:F20">
    <cfRule type="expression" dxfId="7" priority="7" stopIfTrue="1">
      <formula>WEEKDAY(F19,2)=6</formula>
    </cfRule>
    <cfRule type="expression" dxfId="6" priority="8" stopIfTrue="1">
      <formula>WEEKDAY(F19,2)=7</formula>
    </cfRule>
  </conditionalFormatting>
  <conditionalFormatting sqref="F14:F17">
    <cfRule type="expression" dxfId="5" priority="5" stopIfTrue="1">
      <formula>WEEKDAY(F14,2)=6</formula>
    </cfRule>
    <cfRule type="expression" dxfId="4" priority="6" stopIfTrue="1">
      <formula>WEEKDAY(F14,2)=7</formula>
    </cfRule>
  </conditionalFormatting>
  <conditionalFormatting sqref="F9:F12">
    <cfRule type="expression" dxfId="3" priority="3" stopIfTrue="1">
      <formula>WEEKDAY(F9,2)=6</formula>
    </cfRule>
    <cfRule type="expression" dxfId="2" priority="4" stopIfTrue="1">
      <formula>WEEKDAY(F9,2)=7</formula>
    </cfRule>
  </conditionalFormatting>
  <conditionalFormatting sqref="F4:F5">
    <cfRule type="expression" dxfId="1" priority="1" stopIfTrue="1">
      <formula>WEEKDAY(F4,2)=6</formula>
    </cfRule>
    <cfRule type="expression" dxfId="0" priority="2" stopIfTrue="1">
      <formula>WEEKDAY(F4,2)=7</formula>
    </cfRule>
  </conditionalFormatting>
  <printOptions horizontalCentered="1"/>
  <pageMargins left="0.51181102362204722" right="0.51181102362204722" top="0.95" bottom="0.74803149606299213" header="0.51181102362204722" footer="0.51181102362204722"/>
  <pageSetup paperSize="9" scale="71" orientation="portrait" horizontalDpi="4294967294" verticalDpi="300" r:id="rId1"/>
  <headerFooter alignWithMargins="0">
    <oddHeader>&amp;L&amp;F , &amp;A&amp;RAusdruck vom &amp;D - &amp;T</oddHeader>
    <oddFooter>&amp;Lhttp://www.wohlgemuth.com&amp;CSeite &amp;P von &amp;N&amp;REntwicklung: Carsten Wohlgemuth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zoomScaleNormal="100" workbookViewId="0"/>
  </sheetViews>
  <sheetFormatPr baseColWidth="10" defaultRowHeight="12.75" x14ac:dyDescent="0.2"/>
  <cols>
    <col min="1" max="1" width="2" customWidth="1"/>
    <col min="2" max="2" width="24.7109375" customWidth="1"/>
    <col min="3" max="4" width="13.7109375" customWidth="1"/>
    <col min="5" max="5" width="25.28515625" customWidth="1"/>
    <col min="6" max="6" width="21.42578125" bestFit="1" customWidth="1"/>
    <col min="7" max="7" width="13.7109375" customWidth="1"/>
    <col min="8" max="8" width="20" customWidth="1"/>
    <col min="9" max="9" width="13.7109375" customWidth="1"/>
    <col min="10" max="10" width="13.28515625" customWidth="1"/>
  </cols>
  <sheetData>
    <row r="1" spans="1:9" ht="28.5" customHeight="1" thickBot="1" x14ac:dyDescent="0.25">
      <c r="B1" s="113" t="str">
        <f>CONCATENATE("Ferientermine ",Jahr)</f>
        <v>Ferientermine 2019</v>
      </c>
      <c r="C1" s="134"/>
      <c r="I1" s="157" t="s">
        <v>156</v>
      </c>
    </row>
    <row r="2" spans="1:9" s="52" customFormat="1" ht="19.5" customHeight="1" thickBot="1" x14ac:dyDescent="0.25">
      <c r="A2" s="135"/>
      <c r="B2" s="136" t="s">
        <v>579</v>
      </c>
      <c r="C2" s="137" t="s">
        <v>504</v>
      </c>
      <c r="D2" s="138" t="s">
        <v>580</v>
      </c>
      <c r="E2" s="138" t="s">
        <v>696</v>
      </c>
      <c r="F2" s="138" t="s">
        <v>714</v>
      </c>
      <c r="G2" s="138" t="s">
        <v>581</v>
      </c>
      <c r="H2" s="138" t="s">
        <v>582</v>
      </c>
      <c r="I2" s="139" t="s">
        <v>504</v>
      </c>
    </row>
    <row r="3" spans="1:9" ht="15" customHeight="1" x14ac:dyDescent="0.2">
      <c r="A3" s="122"/>
      <c r="B3" s="695" t="str">
        <f>CONCATENATE(" Schuljahr (",RIGHT(TEXT(Jahr-1,"0"),2),"/",RIGHT(TEXT(Jahr,"0"),2),") (",RIGHT(TEXT(Jahr,"0"),2),"/",RIGHT(TEXT(Jahr+1,"0"),2),")")</f>
        <v xml:space="preserve"> Schuljahr (18/19) (19/20)</v>
      </c>
      <c r="C3" s="1348" t="s">
        <v>609</v>
      </c>
      <c r="D3" s="1710"/>
      <c r="E3" s="1710"/>
      <c r="F3" s="1710"/>
      <c r="G3" s="1710"/>
      <c r="H3" s="1710"/>
      <c r="I3" s="1711"/>
    </row>
    <row r="4" spans="1:9" s="36" customFormat="1" ht="15" customHeight="1" x14ac:dyDescent="0.2">
      <c r="A4" s="140"/>
      <c r="B4" s="141" t="s">
        <v>653</v>
      </c>
      <c r="C4" s="1320" t="s">
        <v>624</v>
      </c>
      <c r="D4" s="1671" t="s">
        <v>583</v>
      </c>
      <c r="E4" s="1324" t="s">
        <v>695</v>
      </c>
      <c r="F4" s="1324" t="s">
        <v>713</v>
      </c>
      <c r="G4" s="1324" t="s">
        <v>715</v>
      </c>
      <c r="H4" s="1324" t="s">
        <v>726</v>
      </c>
      <c r="I4" s="1327" t="s">
        <v>739</v>
      </c>
    </row>
    <row r="5" spans="1:9" s="36" customFormat="1" ht="15" customHeight="1" x14ac:dyDescent="0.2">
      <c r="A5" s="140"/>
      <c r="B5" s="142" t="s">
        <v>637</v>
      </c>
      <c r="C5" s="1321" t="s">
        <v>647</v>
      </c>
      <c r="D5" s="1325" t="s">
        <v>583</v>
      </c>
      <c r="E5" s="1599" t="s">
        <v>762</v>
      </c>
      <c r="F5" s="1323" t="s">
        <v>713</v>
      </c>
      <c r="G5" s="1323" t="s">
        <v>716</v>
      </c>
      <c r="H5" s="1323" t="s">
        <v>727</v>
      </c>
      <c r="I5" s="1328" t="s">
        <v>739</v>
      </c>
    </row>
    <row r="6" spans="1:9" s="36" customFormat="1" ht="15" customHeight="1" x14ac:dyDescent="0.2">
      <c r="A6" s="140"/>
      <c r="B6" s="141" t="s">
        <v>584</v>
      </c>
      <c r="C6" s="1320" t="s">
        <v>647</v>
      </c>
      <c r="D6" s="1324" t="s">
        <v>687</v>
      </c>
      <c r="E6" s="1324" t="s">
        <v>697</v>
      </c>
      <c r="F6" s="1324" t="s">
        <v>710</v>
      </c>
      <c r="G6" s="1324" t="s">
        <v>717</v>
      </c>
      <c r="H6" s="1324" t="s">
        <v>728</v>
      </c>
      <c r="I6" s="1327" t="s">
        <v>739</v>
      </c>
    </row>
    <row r="7" spans="1:9" s="36" customFormat="1" ht="15" customHeight="1" x14ac:dyDescent="0.2">
      <c r="A7" s="140"/>
      <c r="B7" s="142" t="s">
        <v>652</v>
      </c>
      <c r="C7" s="1321" t="s">
        <v>647</v>
      </c>
      <c r="D7" s="1323" t="s">
        <v>687</v>
      </c>
      <c r="E7" s="1599" t="s">
        <v>697</v>
      </c>
      <c r="F7" s="1325" t="s">
        <v>583</v>
      </c>
      <c r="G7" s="1323" t="s">
        <v>718</v>
      </c>
      <c r="H7" s="1323" t="s">
        <v>729</v>
      </c>
      <c r="I7" s="1328" t="s">
        <v>740</v>
      </c>
    </row>
    <row r="8" spans="1:9" s="36" customFormat="1" ht="15" customHeight="1" x14ac:dyDescent="0.2">
      <c r="A8" s="140"/>
      <c r="B8" s="141" t="s">
        <v>654</v>
      </c>
      <c r="C8" s="1320" t="s">
        <v>663</v>
      </c>
      <c r="D8" s="1324" t="s">
        <v>688</v>
      </c>
      <c r="E8" s="1324" t="s">
        <v>698</v>
      </c>
      <c r="F8" s="1324" t="s">
        <v>710</v>
      </c>
      <c r="G8" s="1324" t="s">
        <v>719</v>
      </c>
      <c r="H8" s="1324" t="s">
        <v>729</v>
      </c>
      <c r="I8" s="1327" t="s">
        <v>636</v>
      </c>
    </row>
    <row r="9" spans="1:9" s="36" customFormat="1" ht="15" customHeight="1" x14ac:dyDescent="0.2">
      <c r="A9" s="140"/>
      <c r="B9" s="142" t="s">
        <v>585</v>
      </c>
      <c r="C9" s="1321" t="s">
        <v>664</v>
      </c>
      <c r="D9" s="1325" t="s">
        <v>689</v>
      </c>
      <c r="E9" s="1323" t="s">
        <v>699</v>
      </c>
      <c r="F9" s="1323" t="s">
        <v>712</v>
      </c>
      <c r="G9" s="1323" t="s">
        <v>720</v>
      </c>
      <c r="H9" s="1323" t="s">
        <v>730</v>
      </c>
      <c r="I9" s="1328" t="s">
        <v>741</v>
      </c>
    </row>
    <row r="10" spans="1:9" s="36" customFormat="1" ht="15" customHeight="1" x14ac:dyDescent="0.2">
      <c r="A10" s="140"/>
      <c r="B10" s="141" t="s">
        <v>655</v>
      </c>
      <c r="C10" s="1320" t="s">
        <v>665</v>
      </c>
      <c r="D10" s="1324" t="s">
        <v>583</v>
      </c>
      <c r="E10" s="1324" t="s">
        <v>695</v>
      </c>
      <c r="F10" s="1324" t="s">
        <v>583</v>
      </c>
      <c r="G10" s="1324" t="s">
        <v>721</v>
      </c>
      <c r="H10" s="1324" t="s">
        <v>731</v>
      </c>
      <c r="I10" s="1327" t="s">
        <v>742</v>
      </c>
    </row>
    <row r="11" spans="1:9" s="36" customFormat="1" ht="15" customHeight="1" x14ac:dyDescent="0.2">
      <c r="A11" s="140"/>
      <c r="B11" s="142" t="s">
        <v>656</v>
      </c>
      <c r="C11" s="1321" t="s">
        <v>624</v>
      </c>
      <c r="D11" s="1323" t="s">
        <v>690</v>
      </c>
      <c r="E11" s="1323" t="s">
        <v>701</v>
      </c>
      <c r="F11" s="1323" t="s">
        <v>711</v>
      </c>
      <c r="G11" s="1323" t="s">
        <v>722</v>
      </c>
      <c r="H11" s="1599" t="s">
        <v>732</v>
      </c>
      <c r="I11" s="1328" t="s">
        <v>739</v>
      </c>
    </row>
    <row r="12" spans="1:9" s="36" customFormat="1" ht="15" customHeight="1" x14ac:dyDescent="0.2">
      <c r="A12" s="140"/>
      <c r="B12" s="141" t="s">
        <v>586</v>
      </c>
      <c r="C12" s="1320" t="s">
        <v>663</v>
      </c>
      <c r="D12" s="1324" t="s">
        <v>688</v>
      </c>
      <c r="E12" s="1324" t="s">
        <v>700</v>
      </c>
      <c r="F12" s="1671" t="s">
        <v>710</v>
      </c>
      <c r="G12" s="1324" t="s">
        <v>719</v>
      </c>
      <c r="H12" s="1324" t="s">
        <v>729</v>
      </c>
      <c r="I12" s="1327" t="s">
        <v>743</v>
      </c>
    </row>
    <row r="13" spans="1:9" s="36" customFormat="1" ht="15" customHeight="1" x14ac:dyDescent="0.2">
      <c r="A13" s="140"/>
      <c r="B13" s="142" t="s">
        <v>657</v>
      </c>
      <c r="C13" s="1321" t="s">
        <v>666</v>
      </c>
      <c r="D13" s="1325" t="s">
        <v>583</v>
      </c>
      <c r="E13" s="1599" t="s">
        <v>695</v>
      </c>
      <c r="F13" s="1672" t="s">
        <v>709</v>
      </c>
      <c r="G13" s="1323" t="s">
        <v>723</v>
      </c>
      <c r="H13" s="1323" t="s">
        <v>733</v>
      </c>
      <c r="I13" s="1328" t="s">
        <v>743</v>
      </c>
    </row>
    <row r="14" spans="1:9" s="36" customFormat="1" ht="15" customHeight="1" x14ac:dyDescent="0.2">
      <c r="A14" s="140"/>
      <c r="B14" s="141" t="s">
        <v>658</v>
      </c>
      <c r="C14" s="1320" t="s">
        <v>664</v>
      </c>
      <c r="D14" s="1324" t="s">
        <v>691</v>
      </c>
      <c r="E14" s="1324" t="s">
        <v>702</v>
      </c>
      <c r="F14" s="1324" t="s">
        <v>583</v>
      </c>
      <c r="G14" s="1324" t="s">
        <v>721</v>
      </c>
      <c r="H14" s="1324" t="s">
        <v>734</v>
      </c>
      <c r="I14" s="1327" t="s">
        <v>743</v>
      </c>
    </row>
    <row r="15" spans="1:9" s="36" customFormat="1" ht="15" customHeight="1" x14ac:dyDescent="0.2">
      <c r="A15" s="140"/>
      <c r="B15" s="142" t="s">
        <v>659</v>
      </c>
      <c r="C15" s="1321" t="s">
        <v>664</v>
      </c>
      <c r="D15" s="1325" t="s">
        <v>692</v>
      </c>
      <c r="E15" s="1599" t="s">
        <v>703</v>
      </c>
      <c r="F15" s="1672" t="s">
        <v>583</v>
      </c>
      <c r="G15" s="1323" t="s">
        <v>721</v>
      </c>
      <c r="H15" s="1323" t="s">
        <v>735</v>
      </c>
      <c r="I15" s="1328" t="s">
        <v>744</v>
      </c>
    </row>
    <row r="16" spans="1:9" s="36" customFormat="1" ht="15" customHeight="1" x14ac:dyDescent="0.2">
      <c r="A16" s="140"/>
      <c r="B16" s="141" t="s">
        <v>660</v>
      </c>
      <c r="C16" s="1320" t="s">
        <v>667</v>
      </c>
      <c r="D16" s="1324" t="s">
        <v>693</v>
      </c>
      <c r="E16" s="1324" t="s">
        <v>704</v>
      </c>
      <c r="F16" s="1671" t="s">
        <v>707</v>
      </c>
      <c r="G16" s="1324" t="s">
        <v>724</v>
      </c>
      <c r="H16" s="1324" t="s">
        <v>736</v>
      </c>
      <c r="I16" s="1327" t="s">
        <v>648</v>
      </c>
    </row>
    <row r="17" spans="1:9" s="36" customFormat="1" ht="15" customHeight="1" x14ac:dyDescent="0.2">
      <c r="A17" s="140"/>
      <c r="B17" s="142" t="s">
        <v>641</v>
      </c>
      <c r="C17" s="1321" t="s">
        <v>668</v>
      </c>
      <c r="D17" s="1323" t="s">
        <v>694</v>
      </c>
      <c r="E17" s="1599" t="s">
        <v>705</v>
      </c>
      <c r="F17" s="1325" t="s">
        <v>708</v>
      </c>
      <c r="G17" s="1323" t="s">
        <v>719</v>
      </c>
      <c r="H17" s="1323" t="s">
        <v>737</v>
      </c>
      <c r="I17" s="1328" t="s">
        <v>739</v>
      </c>
    </row>
    <row r="18" spans="1:9" s="36" customFormat="1" ht="15" customHeight="1" x14ac:dyDescent="0.2">
      <c r="A18" s="140"/>
      <c r="B18" s="141" t="s">
        <v>661</v>
      </c>
      <c r="C18" s="1320" t="s">
        <v>666</v>
      </c>
      <c r="D18" s="1324" t="s">
        <v>583</v>
      </c>
      <c r="E18" s="1324" t="s">
        <v>706</v>
      </c>
      <c r="F18" s="1324" t="s">
        <v>707</v>
      </c>
      <c r="G18" s="1324" t="s">
        <v>722</v>
      </c>
      <c r="H18" s="1324" t="s">
        <v>729</v>
      </c>
      <c r="I18" s="1327" t="s">
        <v>743</v>
      </c>
    </row>
    <row r="19" spans="1:9" s="36" customFormat="1" ht="15" customHeight="1" thickBot="1" x14ac:dyDescent="0.25">
      <c r="A19" s="140"/>
      <c r="B19" s="143" t="s">
        <v>662</v>
      </c>
      <c r="C19" s="1322" t="s">
        <v>666</v>
      </c>
      <c r="D19" s="1326" t="s">
        <v>694</v>
      </c>
      <c r="E19" s="1326" t="s">
        <v>695</v>
      </c>
      <c r="F19" s="1352" t="s">
        <v>707</v>
      </c>
      <c r="G19" s="1326" t="s">
        <v>725</v>
      </c>
      <c r="H19" s="1326" t="s">
        <v>738</v>
      </c>
      <c r="I19" s="1329" t="s">
        <v>648</v>
      </c>
    </row>
    <row r="20" spans="1:9" ht="20.100000000000001" customHeight="1" x14ac:dyDescent="0.2">
      <c r="B20" s="1287" t="s">
        <v>587</v>
      </c>
      <c r="C20" s="603"/>
      <c r="D20" s="603"/>
      <c r="E20" s="603"/>
      <c r="F20" s="603"/>
      <c r="G20" s="603"/>
      <c r="I20" s="1351" t="s">
        <v>745</v>
      </c>
    </row>
    <row r="21" spans="1:9" ht="21" customHeight="1" x14ac:dyDescent="0.2">
      <c r="B21" s="1286"/>
    </row>
  </sheetData>
  <sheetProtection algorithmName="SHA-512" hashValue="gW45rs8Foo7xk+zUu6djakWhnmaHXUZeuYYBvn1JpW1/3I0oUatULHzeUKpt3wWlEaZ3eby+AzBHpY1LQ+wBdQ==" saltValue="9OE15lxjeq4PUgem0Mcwcg==" spinCount="100000" sheet="1" objects="1" scenarios="1"/>
  <printOptions horizontalCentered="1" verticalCentered="1"/>
  <pageMargins left="0.78740157480314965" right="0.78740157480314965" top="0.70866141732283472" bottom="0.70866141732283472" header="0.51181102362204722" footer="0.51181102362204722"/>
  <pageSetup paperSize="9" scale="90" orientation="landscape" horizontalDpi="300" verticalDpi="300" r:id="rId1"/>
  <headerFooter alignWithMargins="0">
    <oddHeader>&amp;L&amp;F, &amp;A&amp;RAusdruck vom &amp;D - &amp;T</oddHeader>
    <oddFooter>&amp;Lhttp://www.wohlgemuth.com&amp;CSeite &amp;P von &amp;N&amp;REntwicklung: Carsten Wohlgemuth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682</vt:i4>
      </vt:variant>
    </vt:vector>
  </HeadingPairs>
  <TitlesOfParts>
    <vt:vector size="703" baseType="lpstr">
      <vt:lpstr>Übersicht</vt:lpstr>
      <vt:lpstr>Arbeitstage</vt:lpstr>
      <vt:lpstr>Arbeitszeiten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Notizen</vt:lpstr>
      <vt:lpstr>Industrie</vt:lpstr>
      <vt:lpstr>Abwesenheit</vt:lpstr>
      <vt:lpstr>Kalender</vt:lpstr>
      <vt:lpstr>Feiertage</vt:lpstr>
      <vt:lpstr>Ferien</vt:lpstr>
      <vt:lpstr>A</vt:lpstr>
      <vt:lpstr>AM_APR</vt:lpstr>
      <vt:lpstr>AM_AUG</vt:lpstr>
      <vt:lpstr>AM_DEZ</vt:lpstr>
      <vt:lpstr>AM_FEB</vt:lpstr>
      <vt:lpstr>AM_JAN</vt:lpstr>
      <vt:lpstr>AM_JUL</vt:lpstr>
      <vt:lpstr>AM_JUN</vt:lpstr>
      <vt:lpstr>AM_MAE</vt:lpstr>
      <vt:lpstr>AM_MAI</vt:lpstr>
      <vt:lpstr>AM_NOV</vt:lpstr>
      <vt:lpstr>AM_OKT</vt:lpstr>
      <vt:lpstr>AM_SEP</vt:lpstr>
      <vt:lpstr>April</vt:lpstr>
      <vt:lpstr>Arbeitstage</vt:lpstr>
      <vt:lpstr>AT_DI</vt:lpstr>
      <vt:lpstr>AT_DO</vt:lpstr>
      <vt:lpstr>AT_FR</vt:lpstr>
      <vt:lpstr>AT_MI</vt:lpstr>
      <vt:lpstr>AT_MO</vt:lpstr>
      <vt:lpstr>AT_SA</vt:lpstr>
      <vt:lpstr>AT_SO</vt:lpstr>
      <vt:lpstr>August</vt:lpstr>
      <vt:lpstr>BB</vt:lpstr>
      <vt:lpstr>BE</vt:lpstr>
      <vt:lpstr>BW</vt:lpstr>
      <vt:lpstr>BY</vt:lpstr>
      <vt:lpstr>CH</vt:lpstr>
      <vt:lpstr>Dezember</vt:lpstr>
      <vt:lpstr>dezSaldo</vt:lpstr>
      <vt:lpstr>Di_B_01</vt:lpstr>
      <vt:lpstr>Di_B_02</vt:lpstr>
      <vt:lpstr>Di_B_03</vt:lpstr>
      <vt:lpstr>Di_B_04</vt:lpstr>
      <vt:lpstr>Di_B_05</vt:lpstr>
      <vt:lpstr>Di_B_06</vt:lpstr>
      <vt:lpstr>Di_B_07</vt:lpstr>
      <vt:lpstr>Di_B_08</vt:lpstr>
      <vt:lpstr>Di_B_09</vt:lpstr>
      <vt:lpstr>Di_B_10</vt:lpstr>
      <vt:lpstr>Di_B_11</vt:lpstr>
      <vt:lpstr>Di_B_12</vt:lpstr>
      <vt:lpstr>Di_E_01</vt:lpstr>
      <vt:lpstr>Di_E_02</vt:lpstr>
      <vt:lpstr>Di_E_03</vt:lpstr>
      <vt:lpstr>Di_E_04</vt:lpstr>
      <vt:lpstr>Di_E_05</vt:lpstr>
      <vt:lpstr>Di_E_06</vt:lpstr>
      <vt:lpstr>Di_E_07</vt:lpstr>
      <vt:lpstr>Di_E_08</vt:lpstr>
      <vt:lpstr>Di_E_09</vt:lpstr>
      <vt:lpstr>Di_E_10</vt:lpstr>
      <vt:lpstr>Di_E_11</vt:lpstr>
      <vt:lpstr>Di_E_12</vt:lpstr>
      <vt:lpstr>Dienstag01</vt:lpstr>
      <vt:lpstr>Dienstag02</vt:lpstr>
      <vt:lpstr>Dienstag03</vt:lpstr>
      <vt:lpstr>Dienstag04</vt:lpstr>
      <vt:lpstr>Dienstag05</vt:lpstr>
      <vt:lpstr>Dienstag06</vt:lpstr>
      <vt:lpstr>Dienstag07</vt:lpstr>
      <vt:lpstr>Dienstag08</vt:lpstr>
      <vt:lpstr>Dienstag09</vt:lpstr>
      <vt:lpstr>Dienstag10</vt:lpstr>
      <vt:lpstr>Dienstag11</vt:lpstr>
      <vt:lpstr>Dienstag12</vt:lpstr>
      <vt:lpstr>Do_B_01</vt:lpstr>
      <vt:lpstr>Do_B_02</vt:lpstr>
      <vt:lpstr>Do_B_03</vt:lpstr>
      <vt:lpstr>Do_B_04</vt:lpstr>
      <vt:lpstr>Do_B_05</vt:lpstr>
      <vt:lpstr>Do_B_06</vt:lpstr>
      <vt:lpstr>Do_B_07</vt:lpstr>
      <vt:lpstr>Do_B_08</vt:lpstr>
      <vt:lpstr>Do_B_09</vt:lpstr>
      <vt:lpstr>Do_B_10</vt:lpstr>
      <vt:lpstr>Do_B_11</vt:lpstr>
      <vt:lpstr>Do_B_12</vt:lpstr>
      <vt:lpstr>Do_E_01</vt:lpstr>
      <vt:lpstr>Do_E_02</vt:lpstr>
      <vt:lpstr>Do_E_03</vt:lpstr>
      <vt:lpstr>Do_E_04</vt:lpstr>
      <vt:lpstr>Do_E_05</vt:lpstr>
      <vt:lpstr>Do_E_06</vt:lpstr>
      <vt:lpstr>Do_E_07</vt:lpstr>
      <vt:lpstr>Do_E_08</vt:lpstr>
      <vt:lpstr>Do_E_09</vt:lpstr>
      <vt:lpstr>Do_E_10</vt:lpstr>
      <vt:lpstr>Do_E_11</vt:lpstr>
      <vt:lpstr>Do_E_12</vt:lpstr>
      <vt:lpstr>Donnerstag01</vt:lpstr>
      <vt:lpstr>Donnerstag02</vt:lpstr>
      <vt:lpstr>Donnerstag03</vt:lpstr>
      <vt:lpstr>Donnerstag04</vt:lpstr>
      <vt:lpstr>Donnerstag05</vt:lpstr>
      <vt:lpstr>Donnerstag06</vt:lpstr>
      <vt:lpstr>Donnerstag07</vt:lpstr>
      <vt:lpstr>Donnerstag08</vt:lpstr>
      <vt:lpstr>Donnerstag09</vt:lpstr>
      <vt:lpstr>Donnerstag10</vt:lpstr>
      <vt:lpstr>Donnerstag11</vt:lpstr>
      <vt:lpstr>Donnerstag12</vt:lpstr>
      <vt:lpstr>'1'!Druckbereich</vt:lpstr>
      <vt:lpstr>'10'!Druckbereich</vt:lpstr>
      <vt:lpstr>'11'!Druckbereich</vt:lpstr>
      <vt:lpstr>'12'!Druckbereich</vt:lpstr>
      <vt:lpstr>'2'!Druckbereich</vt:lpstr>
      <vt:lpstr>'3'!Druckbereich</vt:lpstr>
      <vt:lpstr>'4'!Druckbereich</vt:lpstr>
      <vt:lpstr>'5'!Druckbereich</vt:lpstr>
      <vt:lpstr>'6'!Druckbereich</vt:lpstr>
      <vt:lpstr>'7'!Druckbereich</vt:lpstr>
      <vt:lpstr>'8'!Druckbereich</vt:lpstr>
      <vt:lpstr>'9'!Druckbereich</vt:lpstr>
      <vt:lpstr>Abwesenheit!Druckbereich</vt:lpstr>
      <vt:lpstr>Arbeitstage!Druckbereich</vt:lpstr>
      <vt:lpstr>Arbeitszeiten!Druckbereich</vt:lpstr>
      <vt:lpstr>Ferien!Druckbereich</vt:lpstr>
      <vt:lpstr>Industrie!Druckbereich</vt:lpstr>
      <vt:lpstr>Kalender!Druckbereich</vt:lpstr>
      <vt:lpstr>Übersicht!Druckbereich</vt:lpstr>
      <vt:lpstr>Industrie!Drucktitel</vt:lpstr>
      <vt:lpstr>Februar</vt:lpstr>
      <vt:lpstr>Fr_B_01</vt:lpstr>
      <vt:lpstr>Fr_B_02</vt:lpstr>
      <vt:lpstr>Fr_B_03</vt:lpstr>
      <vt:lpstr>Fr_B_04</vt:lpstr>
      <vt:lpstr>Fr_B_05</vt:lpstr>
      <vt:lpstr>Fr_B_06</vt:lpstr>
      <vt:lpstr>Fr_B_07</vt:lpstr>
      <vt:lpstr>Fr_B_08</vt:lpstr>
      <vt:lpstr>Fr_B_09</vt:lpstr>
      <vt:lpstr>Fr_B_10</vt:lpstr>
      <vt:lpstr>Fr_B_11</vt:lpstr>
      <vt:lpstr>Fr_B_12</vt:lpstr>
      <vt:lpstr>Fr_E_01</vt:lpstr>
      <vt:lpstr>Fr_E_02</vt:lpstr>
      <vt:lpstr>Fr_E_03</vt:lpstr>
      <vt:lpstr>Fr_E_04</vt:lpstr>
      <vt:lpstr>Fr_E_05</vt:lpstr>
      <vt:lpstr>Fr_E_06</vt:lpstr>
      <vt:lpstr>Fr_E_07</vt:lpstr>
      <vt:lpstr>Fr_E_08</vt:lpstr>
      <vt:lpstr>Fr_E_09</vt:lpstr>
      <vt:lpstr>Fr_E_10</vt:lpstr>
      <vt:lpstr>Fr_E_11</vt:lpstr>
      <vt:lpstr>Fr_E_12</vt:lpstr>
      <vt:lpstr>Freitag01</vt:lpstr>
      <vt:lpstr>Freitag02</vt:lpstr>
      <vt:lpstr>Freitag03</vt:lpstr>
      <vt:lpstr>Freitag04</vt:lpstr>
      <vt:lpstr>Freitag05</vt:lpstr>
      <vt:lpstr>Freitag06</vt:lpstr>
      <vt:lpstr>Freitag07</vt:lpstr>
      <vt:lpstr>Freitag08</vt:lpstr>
      <vt:lpstr>Freitag09</vt:lpstr>
      <vt:lpstr>Freitag10</vt:lpstr>
      <vt:lpstr>Freitag11</vt:lpstr>
      <vt:lpstr>Freitag12</vt:lpstr>
      <vt:lpstr>HB</vt:lpstr>
      <vt:lpstr>HE</vt:lpstr>
      <vt:lpstr>Heil_Abend</vt:lpstr>
      <vt:lpstr>HH</vt:lpstr>
      <vt:lpstr>Ihr_Name</vt:lpstr>
      <vt:lpstr>IstUrlaub</vt:lpstr>
      <vt:lpstr>Jahr</vt:lpstr>
      <vt:lpstr>JahresSoll</vt:lpstr>
      <vt:lpstr>Januar</vt:lpstr>
      <vt:lpstr>Juli</vt:lpstr>
      <vt:lpstr>Juni</vt:lpstr>
      <vt:lpstr>Laender</vt:lpstr>
      <vt:lpstr>Land</vt:lpstr>
      <vt:lpstr>Mai</vt:lpstr>
      <vt:lpstr>März</vt:lpstr>
      <vt:lpstr>max_Monat</vt:lpstr>
      <vt:lpstr>max_Monat_kum</vt:lpstr>
      <vt:lpstr>max_Quartal</vt:lpstr>
      <vt:lpstr>max_Quartal_kum</vt:lpstr>
      <vt:lpstr>Mi_B_01</vt:lpstr>
      <vt:lpstr>Mi_B_02</vt:lpstr>
      <vt:lpstr>Mi_B_03</vt:lpstr>
      <vt:lpstr>Mi_B_04</vt:lpstr>
      <vt:lpstr>Mi_B_05</vt:lpstr>
      <vt:lpstr>Mi_B_06</vt:lpstr>
      <vt:lpstr>Mi_B_07</vt:lpstr>
      <vt:lpstr>Mi_B_08</vt:lpstr>
      <vt:lpstr>Mi_B_09</vt:lpstr>
      <vt:lpstr>Mi_B_10</vt:lpstr>
      <vt:lpstr>Mi_B_11</vt:lpstr>
      <vt:lpstr>Mi_B_12</vt:lpstr>
      <vt:lpstr>Mi_E_01</vt:lpstr>
      <vt:lpstr>Mi_E_02</vt:lpstr>
      <vt:lpstr>Mi_E_03</vt:lpstr>
      <vt:lpstr>Mi_E_04</vt:lpstr>
      <vt:lpstr>Mi_E_05</vt:lpstr>
      <vt:lpstr>Mi_E_06</vt:lpstr>
      <vt:lpstr>Mi_E_07</vt:lpstr>
      <vt:lpstr>Mi_E_08</vt:lpstr>
      <vt:lpstr>Mi_E_09</vt:lpstr>
      <vt:lpstr>Mi_E_10</vt:lpstr>
      <vt:lpstr>Mi_E_11</vt:lpstr>
      <vt:lpstr>Mi_E_12</vt:lpstr>
      <vt:lpstr>Mittwoch01</vt:lpstr>
      <vt:lpstr>Mittwoch02</vt:lpstr>
      <vt:lpstr>Mittwoch03</vt:lpstr>
      <vt:lpstr>Mittwoch04</vt:lpstr>
      <vt:lpstr>Mittwoch05</vt:lpstr>
      <vt:lpstr>Mittwoch06</vt:lpstr>
      <vt:lpstr>Mittwoch07</vt:lpstr>
      <vt:lpstr>Mittwoch08</vt:lpstr>
      <vt:lpstr>Mittwoch09</vt:lpstr>
      <vt:lpstr>Mittwoch10</vt:lpstr>
      <vt:lpstr>Mittwoch11</vt:lpstr>
      <vt:lpstr>Mittwoch12</vt:lpstr>
      <vt:lpstr>Mo_B_01</vt:lpstr>
      <vt:lpstr>Mo_B_02</vt:lpstr>
      <vt:lpstr>Mo_B_03</vt:lpstr>
      <vt:lpstr>Mo_B_04</vt:lpstr>
      <vt:lpstr>Mo_B_05</vt:lpstr>
      <vt:lpstr>Mo_B_06</vt:lpstr>
      <vt:lpstr>Mo_B_07</vt:lpstr>
      <vt:lpstr>Mo_B_08</vt:lpstr>
      <vt:lpstr>Mo_B_09</vt:lpstr>
      <vt:lpstr>Mo_B_10</vt:lpstr>
      <vt:lpstr>Mo_B_11</vt:lpstr>
      <vt:lpstr>Mo_B_12</vt:lpstr>
      <vt:lpstr>Mo_E_01</vt:lpstr>
      <vt:lpstr>Mo_E_02</vt:lpstr>
      <vt:lpstr>Mo_E_03</vt:lpstr>
      <vt:lpstr>Mo_E_04</vt:lpstr>
      <vt:lpstr>Mo_E_05</vt:lpstr>
      <vt:lpstr>Mo_E_06</vt:lpstr>
      <vt:lpstr>Mo_E_07</vt:lpstr>
      <vt:lpstr>Mo_E_08</vt:lpstr>
      <vt:lpstr>Mo_E_09</vt:lpstr>
      <vt:lpstr>Mo_E_10</vt:lpstr>
      <vt:lpstr>Mo_E_11</vt:lpstr>
      <vt:lpstr>Mo_E_12</vt:lpstr>
      <vt:lpstr>Montag01</vt:lpstr>
      <vt:lpstr>Montag02</vt:lpstr>
      <vt:lpstr>Montag03</vt:lpstr>
      <vt:lpstr>Montag04</vt:lpstr>
      <vt:lpstr>Montag05</vt:lpstr>
      <vt:lpstr>Montag06</vt:lpstr>
      <vt:lpstr>Montag07</vt:lpstr>
      <vt:lpstr>Montag08</vt:lpstr>
      <vt:lpstr>Montag09</vt:lpstr>
      <vt:lpstr>Montag10</vt:lpstr>
      <vt:lpstr>Montag11</vt:lpstr>
      <vt:lpstr>Montag12</vt:lpstr>
      <vt:lpstr>MV</vt:lpstr>
      <vt:lpstr>NI</vt:lpstr>
      <vt:lpstr>November</vt:lpstr>
      <vt:lpstr>NW</vt:lpstr>
      <vt:lpstr>Oktober</vt:lpstr>
      <vt:lpstr>Pause1_01</vt:lpstr>
      <vt:lpstr>Pause1_02</vt:lpstr>
      <vt:lpstr>Pause1_03</vt:lpstr>
      <vt:lpstr>Pause1_04</vt:lpstr>
      <vt:lpstr>Pause1_05</vt:lpstr>
      <vt:lpstr>Pause1_06</vt:lpstr>
      <vt:lpstr>Pause1_07</vt:lpstr>
      <vt:lpstr>Pause1_08</vt:lpstr>
      <vt:lpstr>Pause1_09</vt:lpstr>
      <vt:lpstr>Pause1_10</vt:lpstr>
      <vt:lpstr>Pause1_11</vt:lpstr>
      <vt:lpstr>Pause1_12</vt:lpstr>
      <vt:lpstr>Pause1_Di_01</vt:lpstr>
      <vt:lpstr>Pause1_Di_02</vt:lpstr>
      <vt:lpstr>Pause1_Di_03</vt:lpstr>
      <vt:lpstr>Pause1_Di_04</vt:lpstr>
      <vt:lpstr>Pause1_Di_05</vt:lpstr>
      <vt:lpstr>Pause1_Di_06</vt:lpstr>
      <vt:lpstr>Pause1_Di_07</vt:lpstr>
      <vt:lpstr>Pause1_Di_08</vt:lpstr>
      <vt:lpstr>Pause1_Di_09</vt:lpstr>
      <vt:lpstr>Pause1_Di_10</vt:lpstr>
      <vt:lpstr>Pause1_Di_11</vt:lpstr>
      <vt:lpstr>Pause1_Di_12</vt:lpstr>
      <vt:lpstr>Pause1_Do_01</vt:lpstr>
      <vt:lpstr>Pause1_Do_02</vt:lpstr>
      <vt:lpstr>Pause1_Do_03</vt:lpstr>
      <vt:lpstr>Pause1_Do_04</vt:lpstr>
      <vt:lpstr>Pause1_Do_05</vt:lpstr>
      <vt:lpstr>Pause1_Do_06</vt:lpstr>
      <vt:lpstr>Pause1_Do_07</vt:lpstr>
      <vt:lpstr>Pause1_Do_08</vt:lpstr>
      <vt:lpstr>Pause1_Do_09</vt:lpstr>
      <vt:lpstr>Pause1_Do_10</vt:lpstr>
      <vt:lpstr>Pause1_Do_11</vt:lpstr>
      <vt:lpstr>Pause1_Do_12</vt:lpstr>
      <vt:lpstr>Pause1_Fr_01</vt:lpstr>
      <vt:lpstr>Pause1_Fr_02</vt:lpstr>
      <vt:lpstr>Pause1_Fr_03</vt:lpstr>
      <vt:lpstr>Pause1_Fr_04</vt:lpstr>
      <vt:lpstr>Pause1_Fr_05</vt:lpstr>
      <vt:lpstr>Pause1_Fr_06</vt:lpstr>
      <vt:lpstr>Pause1_Fr_07</vt:lpstr>
      <vt:lpstr>Pause1_Fr_08</vt:lpstr>
      <vt:lpstr>Pause1_Fr_09</vt:lpstr>
      <vt:lpstr>Pause1_Fr_10</vt:lpstr>
      <vt:lpstr>Pause1_Fr_11</vt:lpstr>
      <vt:lpstr>Pause1_Fr_12</vt:lpstr>
      <vt:lpstr>Pause1_Mi_01</vt:lpstr>
      <vt:lpstr>Pause1_Mi_02</vt:lpstr>
      <vt:lpstr>Pause1_Mi_03</vt:lpstr>
      <vt:lpstr>Pause1_Mi_04</vt:lpstr>
      <vt:lpstr>Pause1_Mi_05</vt:lpstr>
      <vt:lpstr>Pause1_Mi_06</vt:lpstr>
      <vt:lpstr>Pause1_Mi_07</vt:lpstr>
      <vt:lpstr>Pause1_Mi_08</vt:lpstr>
      <vt:lpstr>Pause1_Mi_09</vt:lpstr>
      <vt:lpstr>Pause1_Mi_10</vt:lpstr>
      <vt:lpstr>Pause1_Mi_11</vt:lpstr>
      <vt:lpstr>Pause1_Mi_12</vt:lpstr>
      <vt:lpstr>Pause1_Mo_01</vt:lpstr>
      <vt:lpstr>Pause1_Mo_02</vt:lpstr>
      <vt:lpstr>Pause1_Mo_03</vt:lpstr>
      <vt:lpstr>Pause1_Mo_04</vt:lpstr>
      <vt:lpstr>Pause1_Mo_05</vt:lpstr>
      <vt:lpstr>Pause1_Mo_06</vt:lpstr>
      <vt:lpstr>Pause1_Mo_07</vt:lpstr>
      <vt:lpstr>Pause1_Mo_08</vt:lpstr>
      <vt:lpstr>Pause1_Mo_09</vt:lpstr>
      <vt:lpstr>Pause1_Mo_10</vt:lpstr>
      <vt:lpstr>Pause1_Mo_11</vt:lpstr>
      <vt:lpstr>Pause1_Mo_12</vt:lpstr>
      <vt:lpstr>Pause1_Sa_01</vt:lpstr>
      <vt:lpstr>Pause1_Sa_02</vt:lpstr>
      <vt:lpstr>Pause1_Sa_03</vt:lpstr>
      <vt:lpstr>Pause1_Sa_04</vt:lpstr>
      <vt:lpstr>Pause1_Sa_05</vt:lpstr>
      <vt:lpstr>Pause1_Sa_06</vt:lpstr>
      <vt:lpstr>Pause1_Sa_07</vt:lpstr>
      <vt:lpstr>Pause1_Sa_08</vt:lpstr>
      <vt:lpstr>Pause1_Sa_09</vt:lpstr>
      <vt:lpstr>Pause1_Sa_10</vt:lpstr>
      <vt:lpstr>Pause1_Sa_11</vt:lpstr>
      <vt:lpstr>Pause1_Sa_12</vt:lpstr>
      <vt:lpstr>Pause1_So_01</vt:lpstr>
      <vt:lpstr>Pause1_So_02</vt:lpstr>
      <vt:lpstr>Pause1_So_03</vt:lpstr>
      <vt:lpstr>Pause1_So_04</vt:lpstr>
      <vt:lpstr>Pause1_So_05</vt:lpstr>
      <vt:lpstr>Pause1_So_06</vt:lpstr>
      <vt:lpstr>Pause1_So_07</vt:lpstr>
      <vt:lpstr>Pause1_So_08</vt:lpstr>
      <vt:lpstr>Pause1_So_09</vt:lpstr>
      <vt:lpstr>Pause1_So_10</vt:lpstr>
      <vt:lpstr>Pause1_So_11</vt:lpstr>
      <vt:lpstr>Pause1_So_12</vt:lpstr>
      <vt:lpstr>Pause2_01</vt:lpstr>
      <vt:lpstr>Pause2_02</vt:lpstr>
      <vt:lpstr>Pause2_03</vt:lpstr>
      <vt:lpstr>Pause2_04</vt:lpstr>
      <vt:lpstr>Pause2_05</vt:lpstr>
      <vt:lpstr>Pause2_06</vt:lpstr>
      <vt:lpstr>Pause2_07</vt:lpstr>
      <vt:lpstr>Pause2_08</vt:lpstr>
      <vt:lpstr>Pause2_09</vt:lpstr>
      <vt:lpstr>Pause2_10</vt:lpstr>
      <vt:lpstr>Pause2_11</vt:lpstr>
      <vt:lpstr>Pause2_12</vt:lpstr>
      <vt:lpstr>Pause2_Di_01</vt:lpstr>
      <vt:lpstr>Pause2_Di_02</vt:lpstr>
      <vt:lpstr>Pause2_Di_03</vt:lpstr>
      <vt:lpstr>Pause2_Di_04</vt:lpstr>
      <vt:lpstr>Pause2_Di_05</vt:lpstr>
      <vt:lpstr>Pause2_Di_06</vt:lpstr>
      <vt:lpstr>Pause2_Di_07</vt:lpstr>
      <vt:lpstr>Pause2_Di_08</vt:lpstr>
      <vt:lpstr>Pause2_Di_09</vt:lpstr>
      <vt:lpstr>Pause2_Di_10</vt:lpstr>
      <vt:lpstr>Pause2_Di_11</vt:lpstr>
      <vt:lpstr>Pause2_Di_12</vt:lpstr>
      <vt:lpstr>Pause2_Do_01</vt:lpstr>
      <vt:lpstr>Pause2_Do_02</vt:lpstr>
      <vt:lpstr>Pause2_Do_03</vt:lpstr>
      <vt:lpstr>Pause2_Do_04</vt:lpstr>
      <vt:lpstr>Pause2_Do_05</vt:lpstr>
      <vt:lpstr>Pause2_Do_06</vt:lpstr>
      <vt:lpstr>Pause2_Do_07</vt:lpstr>
      <vt:lpstr>Pause2_Do_08</vt:lpstr>
      <vt:lpstr>Pause2_Do_09</vt:lpstr>
      <vt:lpstr>Pause2_Do_10</vt:lpstr>
      <vt:lpstr>Pause2_Do_11</vt:lpstr>
      <vt:lpstr>Pause2_Do_12</vt:lpstr>
      <vt:lpstr>Pause2_Fr_01</vt:lpstr>
      <vt:lpstr>Pause2_Fr_02</vt:lpstr>
      <vt:lpstr>Pause2_Fr_03</vt:lpstr>
      <vt:lpstr>Pause2_Fr_04</vt:lpstr>
      <vt:lpstr>Pause2_Fr_05</vt:lpstr>
      <vt:lpstr>Pause2_Fr_06</vt:lpstr>
      <vt:lpstr>Pause2_Fr_07</vt:lpstr>
      <vt:lpstr>Pause2_Fr_08</vt:lpstr>
      <vt:lpstr>Pause2_Fr_09</vt:lpstr>
      <vt:lpstr>Pause2_Fr_10</vt:lpstr>
      <vt:lpstr>Pause2_Fr_11</vt:lpstr>
      <vt:lpstr>Pause2_Fr_12</vt:lpstr>
      <vt:lpstr>Pause2_Mi_01</vt:lpstr>
      <vt:lpstr>Pause2_Mi_02</vt:lpstr>
      <vt:lpstr>Pause2_Mi_03</vt:lpstr>
      <vt:lpstr>Pause2_Mi_04</vt:lpstr>
      <vt:lpstr>Pause2_Mi_05</vt:lpstr>
      <vt:lpstr>Pause2_Mi_06</vt:lpstr>
      <vt:lpstr>Pause2_Mi_07</vt:lpstr>
      <vt:lpstr>Pause2_Mi_08</vt:lpstr>
      <vt:lpstr>Pause2_Mi_09</vt:lpstr>
      <vt:lpstr>Pause2_Mi_10</vt:lpstr>
      <vt:lpstr>Pause2_Mi_11</vt:lpstr>
      <vt:lpstr>Pause2_Mi_12</vt:lpstr>
      <vt:lpstr>Pause2_Mo_01</vt:lpstr>
      <vt:lpstr>Pause2_Mo_02</vt:lpstr>
      <vt:lpstr>Pause2_Mo_03</vt:lpstr>
      <vt:lpstr>Pause2_Mo_04</vt:lpstr>
      <vt:lpstr>Pause2_Mo_05</vt:lpstr>
      <vt:lpstr>Pause2_Mo_06</vt:lpstr>
      <vt:lpstr>Pause2_Mo_07</vt:lpstr>
      <vt:lpstr>Pause2_Mo_08</vt:lpstr>
      <vt:lpstr>Pause2_Mo_09</vt:lpstr>
      <vt:lpstr>Pause2_Mo_10</vt:lpstr>
      <vt:lpstr>Pause2_Mo_11</vt:lpstr>
      <vt:lpstr>Pause2_Mo_12</vt:lpstr>
      <vt:lpstr>Pause2_Sa_01</vt:lpstr>
      <vt:lpstr>Pause2_Sa_02</vt:lpstr>
      <vt:lpstr>Pause2_Sa_03</vt:lpstr>
      <vt:lpstr>Pause2_Sa_04</vt:lpstr>
      <vt:lpstr>Pause2_Sa_05</vt:lpstr>
      <vt:lpstr>Pause2_Sa_06</vt:lpstr>
      <vt:lpstr>Pause2_Sa_07</vt:lpstr>
      <vt:lpstr>Pause2_Sa_08</vt:lpstr>
      <vt:lpstr>Pause2_Sa_09</vt:lpstr>
      <vt:lpstr>Pause2_Sa_10</vt:lpstr>
      <vt:lpstr>Pause2_Sa_11</vt:lpstr>
      <vt:lpstr>Pause2_Sa_12</vt:lpstr>
      <vt:lpstr>Pause2_So_01</vt:lpstr>
      <vt:lpstr>Pause2_So_02</vt:lpstr>
      <vt:lpstr>Pause2_So_03</vt:lpstr>
      <vt:lpstr>Pause2_So_04</vt:lpstr>
      <vt:lpstr>Pause2_So_05</vt:lpstr>
      <vt:lpstr>Pause2_So_06</vt:lpstr>
      <vt:lpstr>Pause2_So_07</vt:lpstr>
      <vt:lpstr>Pause2_So_08</vt:lpstr>
      <vt:lpstr>Pause2_So_09</vt:lpstr>
      <vt:lpstr>Pause2_So_10</vt:lpstr>
      <vt:lpstr>Pause2_So_11</vt:lpstr>
      <vt:lpstr>Pause2_So_12</vt:lpstr>
      <vt:lpstr>Pausen_ArbZG</vt:lpstr>
      <vt:lpstr>Pausenschwelle1_01</vt:lpstr>
      <vt:lpstr>Pausenschwelle1_02</vt:lpstr>
      <vt:lpstr>Pausenschwelle1_03</vt:lpstr>
      <vt:lpstr>Pausenschwelle1_04</vt:lpstr>
      <vt:lpstr>Pausenschwelle1_05</vt:lpstr>
      <vt:lpstr>Pausenschwelle1_06</vt:lpstr>
      <vt:lpstr>Pausenschwelle1_07</vt:lpstr>
      <vt:lpstr>Pausenschwelle1_08</vt:lpstr>
      <vt:lpstr>Pausenschwelle1_09</vt:lpstr>
      <vt:lpstr>Pausenschwelle1_10</vt:lpstr>
      <vt:lpstr>Pausenschwelle1_11</vt:lpstr>
      <vt:lpstr>Pausenschwelle1_12</vt:lpstr>
      <vt:lpstr>Pausenschwelle2_01</vt:lpstr>
      <vt:lpstr>Pausenschwelle2_02</vt:lpstr>
      <vt:lpstr>Pausenschwelle2_03</vt:lpstr>
      <vt:lpstr>Pausenschwelle2_04</vt:lpstr>
      <vt:lpstr>Pausenschwelle2_05</vt:lpstr>
      <vt:lpstr>Pausenschwelle2_06</vt:lpstr>
      <vt:lpstr>Pausenschwelle2_07</vt:lpstr>
      <vt:lpstr>Pausenschwelle2_08</vt:lpstr>
      <vt:lpstr>Pausenschwelle2_09</vt:lpstr>
      <vt:lpstr>Pausenschwelle2_10</vt:lpstr>
      <vt:lpstr>Pausenschwelle2_11</vt:lpstr>
      <vt:lpstr>Pausenschwelle2_12</vt:lpstr>
      <vt:lpstr>RP</vt:lpstr>
      <vt:lpstr>Sa_B_01</vt:lpstr>
      <vt:lpstr>Sa_B_02</vt:lpstr>
      <vt:lpstr>Sa_B_03</vt:lpstr>
      <vt:lpstr>Sa_B_04</vt:lpstr>
      <vt:lpstr>Sa_B_05</vt:lpstr>
      <vt:lpstr>Sa_B_06</vt:lpstr>
      <vt:lpstr>Sa_B_07</vt:lpstr>
      <vt:lpstr>Sa_B_08</vt:lpstr>
      <vt:lpstr>Sa_B_09</vt:lpstr>
      <vt:lpstr>Sa_B_10</vt:lpstr>
      <vt:lpstr>Sa_B_11</vt:lpstr>
      <vt:lpstr>Sa_B_12</vt:lpstr>
      <vt:lpstr>Sa_E_01</vt:lpstr>
      <vt:lpstr>Sa_E_02</vt:lpstr>
      <vt:lpstr>Sa_E_03</vt:lpstr>
      <vt:lpstr>Sa_E_04</vt:lpstr>
      <vt:lpstr>Sa_E_05</vt:lpstr>
      <vt:lpstr>Sa_E_06</vt:lpstr>
      <vt:lpstr>Sa_E_07</vt:lpstr>
      <vt:lpstr>Sa_E_08</vt:lpstr>
      <vt:lpstr>Sa_E_09</vt:lpstr>
      <vt:lpstr>Sa_E_10</vt:lpstr>
      <vt:lpstr>Sa_E_11</vt:lpstr>
      <vt:lpstr>Sa_E_12</vt:lpstr>
      <vt:lpstr>Samstag01</vt:lpstr>
      <vt:lpstr>Samstag02</vt:lpstr>
      <vt:lpstr>Samstag03</vt:lpstr>
      <vt:lpstr>Samstag04</vt:lpstr>
      <vt:lpstr>Samstag05</vt:lpstr>
      <vt:lpstr>Samstag06</vt:lpstr>
      <vt:lpstr>Samstag07</vt:lpstr>
      <vt:lpstr>Samstag08</vt:lpstr>
      <vt:lpstr>Samstag09</vt:lpstr>
      <vt:lpstr>Samstag10</vt:lpstr>
      <vt:lpstr>Samstag11</vt:lpstr>
      <vt:lpstr>Samstag12</vt:lpstr>
      <vt:lpstr>Schaltjahr</vt:lpstr>
      <vt:lpstr>September</vt:lpstr>
      <vt:lpstr>SH</vt:lpstr>
      <vt:lpstr>Silvester</vt:lpstr>
      <vt:lpstr>SL</vt:lpstr>
      <vt:lpstr>SN</vt:lpstr>
      <vt:lpstr>So_B_01</vt:lpstr>
      <vt:lpstr>So_B_02</vt:lpstr>
      <vt:lpstr>So_B_03</vt:lpstr>
      <vt:lpstr>So_B_04</vt:lpstr>
      <vt:lpstr>So_B_05</vt:lpstr>
      <vt:lpstr>So_B_06</vt:lpstr>
      <vt:lpstr>So_B_07</vt:lpstr>
      <vt:lpstr>So_B_08</vt:lpstr>
      <vt:lpstr>So_B_09</vt:lpstr>
      <vt:lpstr>So_B_10</vt:lpstr>
      <vt:lpstr>So_B_11</vt:lpstr>
      <vt:lpstr>So_B_12</vt:lpstr>
      <vt:lpstr>So_E_01</vt:lpstr>
      <vt:lpstr>So_E_02</vt:lpstr>
      <vt:lpstr>So_E_03</vt:lpstr>
      <vt:lpstr>So_E_04</vt:lpstr>
      <vt:lpstr>So_E_05</vt:lpstr>
      <vt:lpstr>So_E_06</vt:lpstr>
      <vt:lpstr>So_E_07</vt:lpstr>
      <vt:lpstr>So_E_08</vt:lpstr>
      <vt:lpstr>So_E_09</vt:lpstr>
      <vt:lpstr>So_E_10</vt:lpstr>
      <vt:lpstr>So_E_11</vt:lpstr>
      <vt:lpstr>So_E_12</vt:lpstr>
      <vt:lpstr>Soll_Ist</vt:lpstr>
      <vt:lpstr>Soll_Start</vt:lpstr>
      <vt:lpstr>Soll_Stat</vt:lpstr>
      <vt:lpstr>Sollueberstunden</vt:lpstr>
      <vt:lpstr>Sonntag01</vt:lpstr>
      <vt:lpstr>Sonntag02</vt:lpstr>
      <vt:lpstr>Sonntag03</vt:lpstr>
      <vt:lpstr>Sonntag04</vt:lpstr>
      <vt:lpstr>Sonntag05</vt:lpstr>
      <vt:lpstr>Sonntag06</vt:lpstr>
      <vt:lpstr>Sonntag07</vt:lpstr>
      <vt:lpstr>Sonntag08</vt:lpstr>
      <vt:lpstr>Sonntag09</vt:lpstr>
      <vt:lpstr>Sonntag10</vt:lpstr>
      <vt:lpstr>Sonntag11</vt:lpstr>
      <vt:lpstr>Sonntag12</vt:lpstr>
      <vt:lpstr>ST</vt:lpstr>
      <vt:lpstr>Startsaldo</vt:lpstr>
      <vt:lpstr>Feiertage!TABLE</vt:lpstr>
      <vt:lpstr>Ferien!TABLE</vt:lpstr>
      <vt:lpstr>Ferien!TABLE_10</vt:lpstr>
      <vt:lpstr>Ferien!TABLE_11</vt:lpstr>
      <vt:lpstr>Ferien!TABLE_12</vt:lpstr>
      <vt:lpstr>Ferien!TABLE_13</vt:lpstr>
      <vt:lpstr>Ferien!TABLE_14</vt:lpstr>
      <vt:lpstr>Ferien!TABLE_15</vt:lpstr>
      <vt:lpstr>Ferien!TABLE_16</vt:lpstr>
      <vt:lpstr>Ferien!TABLE_17</vt:lpstr>
      <vt:lpstr>Ferien!TABLE_18</vt:lpstr>
      <vt:lpstr>Ferien!TABLE_19</vt:lpstr>
      <vt:lpstr>Ferien!TABLE_2</vt:lpstr>
      <vt:lpstr>Ferien!TABLE_20</vt:lpstr>
      <vt:lpstr>Ferien!TABLE_21</vt:lpstr>
      <vt:lpstr>Ferien!TABLE_3</vt:lpstr>
      <vt:lpstr>Ferien!TABLE_4</vt:lpstr>
      <vt:lpstr>Ferien!TABLE_5</vt:lpstr>
      <vt:lpstr>Ferien!TABLE_6</vt:lpstr>
      <vt:lpstr>Ferien!TABLE_7</vt:lpstr>
      <vt:lpstr>Ferien!TABLE_8</vt:lpstr>
      <vt:lpstr>Ferien!TABLE_9</vt:lpstr>
      <vt:lpstr>TH</vt:lpstr>
      <vt:lpstr>Vorarbeit</vt:lpstr>
      <vt:lpstr>Vorarbeit_Di_01</vt:lpstr>
      <vt:lpstr>Vorarbeit_Di_02</vt:lpstr>
      <vt:lpstr>Vorarbeit_Di_03</vt:lpstr>
      <vt:lpstr>Vorarbeit_Di_04</vt:lpstr>
      <vt:lpstr>Vorarbeit_Di_05</vt:lpstr>
      <vt:lpstr>Vorarbeit_Di_06</vt:lpstr>
      <vt:lpstr>Vorarbeit_Di_07</vt:lpstr>
      <vt:lpstr>Vorarbeit_Di_08</vt:lpstr>
      <vt:lpstr>Vorarbeit_Di_09</vt:lpstr>
      <vt:lpstr>Vorarbeit_Di_10</vt:lpstr>
      <vt:lpstr>Vorarbeit_Di_11</vt:lpstr>
      <vt:lpstr>Vorarbeit_Di_12</vt:lpstr>
      <vt:lpstr>Vorarbeit_Do_01</vt:lpstr>
      <vt:lpstr>Vorarbeit_Do_02</vt:lpstr>
      <vt:lpstr>Vorarbeit_Do_03</vt:lpstr>
      <vt:lpstr>Vorarbeit_Do_04</vt:lpstr>
      <vt:lpstr>Vorarbeit_Do_05</vt:lpstr>
      <vt:lpstr>Vorarbeit_Do_06</vt:lpstr>
      <vt:lpstr>Vorarbeit_Do_07</vt:lpstr>
      <vt:lpstr>Vorarbeit_Do_08</vt:lpstr>
      <vt:lpstr>Vorarbeit_Do_09</vt:lpstr>
      <vt:lpstr>Vorarbeit_Do_10</vt:lpstr>
      <vt:lpstr>Vorarbeit_Do_11</vt:lpstr>
      <vt:lpstr>Vorarbeit_Do_12</vt:lpstr>
      <vt:lpstr>Vorarbeit_Fr_01</vt:lpstr>
      <vt:lpstr>Vorarbeit_Fr_02</vt:lpstr>
      <vt:lpstr>Vorarbeit_Fr_03</vt:lpstr>
      <vt:lpstr>Vorarbeit_Fr_04</vt:lpstr>
      <vt:lpstr>Vorarbeit_Fr_05</vt:lpstr>
      <vt:lpstr>Vorarbeit_Fr_06</vt:lpstr>
      <vt:lpstr>Vorarbeit_Fr_07</vt:lpstr>
      <vt:lpstr>Vorarbeit_Fr_08</vt:lpstr>
      <vt:lpstr>Vorarbeit_Fr_09</vt:lpstr>
      <vt:lpstr>Vorarbeit_Fr_10</vt:lpstr>
      <vt:lpstr>Vorarbeit_Fr_11</vt:lpstr>
      <vt:lpstr>Vorarbeit_Fr_12</vt:lpstr>
      <vt:lpstr>Vorarbeit_Mi_01</vt:lpstr>
      <vt:lpstr>Vorarbeit_Mi_02</vt:lpstr>
      <vt:lpstr>Vorarbeit_Mi_03</vt:lpstr>
      <vt:lpstr>Vorarbeit_Mi_04</vt:lpstr>
      <vt:lpstr>Vorarbeit_Mi_05</vt:lpstr>
      <vt:lpstr>Vorarbeit_Mi_06</vt:lpstr>
      <vt:lpstr>Vorarbeit_Mi_07</vt:lpstr>
      <vt:lpstr>Vorarbeit_Mi_08</vt:lpstr>
      <vt:lpstr>Vorarbeit_Mi_09</vt:lpstr>
      <vt:lpstr>Vorarbeit_Mi_10</vt:lpstr>
      <vt:lpstr>Vorarbeit_Mi_11</vt:lpstr>
      <vt:lpstr>Vorarbeit_Mi_12</vt:lpstr>
      <vt:lpstr>Vorarbeit_Mo_01</vt:lpstr>
      <vt:lpstr>Vorarbeit_Mo_02</vt:lpstr>
      <vt:lpstr>Vorarbeit_Mo_03</vt:lpstr>
      <vt:lpstr>Vorarbeit_Mo_04</vt:lpstr>
      <vt:lpstr>Vorarbeit_Mo_05</vt:lpstr>
      <vt:lpstr>Vorarbeit_Mo_06</vt:lpstr>
      <vt:lpstr>Vorarbeit_Mo_07</vt:lpstr>
      <vt:lpstr>Vorarbeit_Mo_08</vt:lpstr>
      <vt:lpstr>Vorarbeit_Mo_09</vt:lpstr>
      <vt:lpstr>Vorarbeit_Mo_10</vt:lpstr>
      <vt:lpstr>Vorarbeit_Mo_11</vt:lpstr>
      <vt:lpstr>Vorarbeit_Mo_12</vt:lpstr>
      <vt:lpstr>Vorarbeit_Sa_01</vt:lpstr>
      <vt:lpstr>Vorarbeit_Sa_02</vt:lpstr>
      <vt:lpstr>Vorarbeit_Sa_03</vt:lpstr>
      <vt:lpstr>Vorarbeit_Sa_04</vt:lpstr>
      <vt:lpstr>Vorarbeit_Sa_05</vt:lpstr>
      <vt:lpstr>Vorarbeit_Sa_06</vt:lpstr>
      <vt:lpstr>Vorarbeit_Sa_07</vt:lpstr>
      <vt:lpstr>Vorarbeit_Sa_08</vt:lpstr>
      <vt:lpstr>Vorarbeit_Sa_09</vt:lpstr>
      <vt:lpstr>Vorarbeit_Sa_10</vt:lpstr>
      <vt:lpstr>Vorarbeit_Sa_11</vt:lpstr>
      <vt:lpstr>Vorarbeit_Sa_12</vt:lpstr>
      <vt:lpstr>Vorarbeit_So_01</vt:lpstr>
      <vt:lpstr>Vorarbeit_So_02</vt:lpstr>
      <vt:lpstr>Vorarbeit_So_03</vt:lpstr>
      <vt:lpstr>Vorarbeit_So_04</vt:lpstr>
      <vt:lpstr>Vorarbeit_So_05</vt:lpstr>
      <vt:lpstr>Vorarbeit_So_06</vt:lpstr>
      <vt:lpstr>Vorarbeit_So_07</vt:lpstr>
      <vt:lpstr>Vorarbeit_So_08</vt:lpstr>
      <vt:lpstr>Vorarbeit_So_09</vt:lpstr>
      <vt:lpstr>Vorarbeit_So_10</vt:lpstr>
      <vt:lpstr>Vorarbeit_So_11</vt:lpstr>
      <vt:lpstr>Vorarbeit_So_12</vt:lpstr>
      <vt:lpstr>Vorarbeit01</vt:lpstr>
      <vt:lpstr>Vorarbeit02</vt:lpstr>
      <vt:lpstr>Vorarbeit03</vt:lpstr>
      <vt:lpstr>Vorarbeit04</vt:lpstr>
      <vt:lpstr>Vorarbeit05</vt:lpstr>
      <vt:lpstr>Vorarbeit06</vt:lpstr>
      <vt:lpstr>Vorarbeit07</vt:lpstr>
      <vt:lpstr>Vorarbeit08</vt:lpstr>
      <vt:lpstr>Vorarbeit09</vt:lpstr>
      <vt:lpstr>Vorarbeit10</vt:lpstr>
      <vt:lpstr>Vorarbeit11</vt:lpstr>
      <vt:lpstr>Vorarbeit12</vt:lpstr>
      <vt:lpstr>Warnung</vt:lpstr>
      <vt:lpstr>Wochenstart</vt:lpstr>
      <vt:lpstr>Zuschlag_F</vt:lpstr>
      <vt:lpstr>Zuschlag_Sa</vt:lpstr>
      <vt:lpstr>Zuschlag_So</vt:lpstr>
    </vt:vector>
  </TitlesOfParts>
  <Company>private Leistung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Arbeitszeiterfassung</dc:title>
  <dc:creator>Carsten Wohlgemuth</dc:creator>
  <cp:keywords>ZEB, Zeiterfassung, Arbeitszeit, Gleitzeit</cp:keywords>
  <dc:description>offene Web-Version</dc:description>
  <cp:lastModifiedBy>Carsten Wohlgemuth</cp:lastModifiedBy>
  <cp:lastPrinted>2018-12-30T22:43:52Z</cp:lastPrinted>
  <dcterms:created xsi:type="dcterms:W3CDTF">1998-01-05T17:15:59Z</dcterms:created>
  <dcterms:modified xsi:type="dcterms:W3CDTF">2019-01-07T20:20:56Z</dcterms:modified>
</cp:coreProperties>
</file>